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PR.0072\"/>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B29" i="22" l="1"/>
  <c r="B30" i="22"/>
  <c r="B32" i="22"/>
  <c r="H37" i="16" l="1"/>
  <c r="H44" i="16" l="1"/>
  <c r="H43" i="16"/>
  <c r="G42" i="16"/>
  <c r="H39" i="16"/>
  <c r="H32" i="16"/>
  <c r="H31" i="16" l="1"/>
  <c r="G37" i="16" s="1"/>
  <c r="G35" i="16" s="1"/>
  <c r="H35" i="16" l="1"/>
  <c r="G40" i="16" s="1"/>
  <c r="H40" i="16" s="1"/>
  <c r="G43" i="16" s="1"/>
  <c r="G44" i="16" l="1"/>
  <c r="H42" i="16"/>
  <c r="B27" i="22"/>
  <c r="B34" i="22" s="1"/>
  <c r="G47" i="16" l="1"/>
  <c r="H47" i="16" s="1"/>
  <c r="D31" i="16"/>
  <c r="C32" i="16" s="1"/>
  <c r="D32" i="16" s="1"/>
  <c r="C33" i="16" s="1"/>
  <c r="G49" i="16" l="1"/>
  <c r="H49" i="16" s="1"/>
  <c r="G50" i="16" s="1"/>
  <c r="H50" i="16" s="1"/>
  <c r="G53" i="16" s="1"/>
  <c r="H53" i="16" s="1"/>
  <c r="D33" i="16"/>
  <c r="C35" i="16" s="1"/>
  <c r="D35" i="16" s="1"/>
  <c r="C39" i="16" s="1"/>
  <c r="D39" i="16" s="1"/>
  <c r="C40" i="16" s="1"/>
  <c r="D40" i="16" s="1"/>
  <c r="C43" i="16" s="1"/>
  <c r="C37" i="16"/>
  <c r="D37" i="16" s="1"/>
  <c r="D43" i="16" l="1"/>
  <c r="D44" i="16" s="1"/>
  <c r="C47" i="16" s="1"/>
  <c r="C44" i="16"/>
  <c r="C42" i="16"/>
  <c r="D42" i="16" s="1"/>
  <c r="A4" i="12"/>
  <c r="A6" i="13" s="1"/>
  <c r="A5" i="14" s="1"/>
  <c r="A5" i="6" s="1"/>
  <c r="A4" i="17" s="1"/>
  <c r="A5" i="10" s="1"/>
  <c r="A5" i="19" s="1"/>
  <c r="A5" i="16" s="1"/>
  <c r="A4" i="15" s="1"/>
  <c r="A5" i="5" s="1"/>
  <c r="A5" i="22" s="1"/>
  <c r="D50" i="16" l="1"/>
  <c r="C50" i="16" l="1"/>
  <c r="C53" i="16"/>
  <c r="C49" i="16"/>
  <c r="D49" i="16" s="1"/>
  <c r="D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D53"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<sst xmlns="http://schemas.openxmlformats.org/spreadsheetml/2006/main" count="1399" uniqueCount="657">
  <si>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</si>
  <si>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</si>
  <si>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</si>
  <si>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</si>
  <si>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</si>
  <si>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</si>
  <si>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</si>
  <si>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</si>
  <si>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</si>
  <si>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</si>
  <si>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</si>
  <si>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</si>
  <si>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</si>
  <si>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</si>
  <si>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</si>
  <si>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</si>
  <si>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</si>
  <si>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</si>
  <si>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</si>
  <si>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</si>
  <si>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</si>
  <si>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</si>
  <si>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</si>
  <si>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</si>
  <si>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</si>
  <si>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</si>
  <si>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</si>
  <si>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</si>
  <si>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</si>
  <si>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</si>
  <si>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</si>
  <si>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</si>
  <si>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</si>
  <si>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</si>
  <si>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</si>
  <si>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</si>
  <si>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</si>
  <si>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</si>
  <si>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</si>
  <si>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</si>
  <si>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</si>
  <si>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</si>
  <si>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</si>
  <si>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</si>
  <si>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</si>
  <si>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</si>
  <si>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</si>
  <si>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</si>
  <si>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</si>
  <si>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</si>
  <si>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</si>
  <si>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</si>
  <si>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</si>
  <si>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</si>
  <si>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</si>
  <si>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</si>
  <si>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</si>
  <si>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</si>
  <si>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</si>
  <si>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</si>
  <si>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</si>
  <si>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</si>
  <si>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</si>
  <si>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</si>
  <si>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</si>
  <si>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</si>
  <si>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</si>
  <si>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</si>
  <si>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</si>
  <si>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</si>
  <si>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</si>
  <si>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</si>
  <si>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</si>
  <si>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</si>
  <si>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</si>
  <si>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</si>
  <si>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</si>
  <si>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</si>
  <si>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</si>
  <si>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</si>
  <si>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</si>
  <si>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</si>
  <si>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</si>
  <si>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</si>
  <si>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</si>
  <si>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</si>
  <si>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</si>
  <si>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</si>
  <si>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</si>
  <si>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</si>
  <si>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</si>
  <si>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</si>
  <si>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</si>
  <si>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</si>
  <si>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</si>
  <si>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</si>
  <si>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</si>
  <si>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</si>
  <si>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</si>
  <si>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</si>
  <si>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</si>
  <si>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</si>
  <si>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</si>
  <si>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</si>
  <si>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</si>
  <si>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</si>
  <si>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</si>
  <si>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</si>
  <si>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</si>
  <si>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</si>
  <si>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</si>
  <si>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</si>
  <si>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</si>
  <si>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</si>
  <si>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</si>
  <si>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</si>
  <si>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</si>
  <si>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</si>
  <si>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</si>
  <si>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</si>
  <si>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</si>
  <si>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</si>
  <si>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</si>
  <si>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</si>
  <si>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</si>
  <si>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</si>
  <si>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</si>
  <si>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</si>
  <si>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</si>
  <si>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</si>
  <si>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</si>
  <si>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</si>
  <si>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</si>
  <si>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</si>
  <si>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</si>
  <si>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</si>
  <si>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</si>
  <si>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</si>
  <si>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</si>
  <si>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</si>
  <si>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</si>
  <si>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</si>
  <si>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</si>
  <si>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</si>
  <si>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</si>
  <si>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</si>
  <si>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</si>
  <si>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</si>
  <si>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</si>
  <si>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</si>
  <si>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</si>
  <si>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</si>
  <si>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</si>
  <si>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</si>
  <si>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</si>
  <si>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</si>
  <si>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</si>
  <si>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</si>
  <si>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</si>
  <si>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</si>
  <si>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</si>
  <si>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</si>
  <si>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</si>
  <si>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</si>
  <si>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</si>
  <si>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</si>
  <si>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</si>
  <si>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</si>
  <si>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</si>
  <si>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</si>
  <si>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</si>
  <si>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</si>
  <si>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</si>
  <si>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</si>
  <si>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</si>
  <si>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</si>
  <si>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</si>
  <si>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</si>
  <si>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</si>
  <si>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</si>
  <si>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</si>
  <si>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</si>
  <si>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</si>
  <si>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</si>
  <si>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</si>
  <si>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</si>
  <si>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</si>
  <si>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</si>
  <si>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</si>
  <si>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</si>
  <si>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</si>
  <si>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</si>
  <si>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</si>
  <si>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</si>
  <si>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</si>
  <si>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</si>
  <si>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</si>
  <si>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</si>
  <si>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</si>
  <si>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</si>
  <si>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</si>
  <si>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</si>
  <si>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</si>
  <si>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</si>
  <si>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</si>
  <si>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</si>
  <si>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</si>
  <si>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</si>
  <si>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</si>
  <si>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</si>
  <si>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</si>
  <si>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</si>
  <si>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</si>
  <si>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</si>
  <si>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</si>
  <si>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</si>
  <si>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</si>
  <si>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</si>
  <si>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</si>
  <si>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</si>
  <si>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</si>
  <si>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</si>
  <si>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</si>
  <si>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</si>
  <si>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</si>
  <si>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</si>
  <si>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</si>
  <si>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</si>
  <si>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</si>
  <si>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</si>
  <si>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</si>
  <si>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</si>
  <si>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</si>
  <si>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</si>
  <si>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</si>
  <si>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</si>
  <si>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</si>
  <si>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</si>
  <si>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</si>
  <si>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</si>
  <si>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</si>
  <si>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</si>
  <si>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</si>
  <si>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</si>
  <si>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</si>
  <si>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</si>
  <si>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</si>
  <si>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</si>
  <si>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</si>
  <si>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</si>
  <si>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</si>
  <si>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</si>
  <si>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</si>
  <si>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</si>
  <si>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</si>
  <si>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</si>
  <si>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</si>
  <si>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</si>
  <si>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</si>
  <si>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</si>
  <si>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</si>
  <si>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</si>
  <si>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</si>
  <si>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</si>
  <si>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</si>
  <si>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</si>
  <si>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</si>
  <si>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</si>
  <si>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</si>
  <si>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</si>
  <si>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</si>
  <si>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</si>
  <si>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</si>
  <si>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</si>
  <si>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</si>
  <si>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</si>
  <si>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</si>
  <si>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</si>
  <si>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</si>
  <si>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</si>
  <si>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</si>
  <si>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</si>
  <si>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</si>
  <si>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</si>
  <si>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</si>
  <si>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</si>
  <si>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</si>
  <si>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</si>
  <si>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</si>
  <si>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</si>
  <si>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</si>
  <si>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</si>
  <si>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</si>
  <si>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</si>
  <si>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</si>
  <si>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</si>
  <si>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</si>
  <si>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</si>
  <si>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</si>
  <si>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</si>
  <si>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</si>
  <si>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</si>
  <si>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</si>
  <si>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</si>
  <si>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</si>
  <si>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</si>
  <si>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</si>
  <si>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</si>
  <si>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</si>
  <si>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</si>
  <si>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</si>
  <si>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</si>
  <si>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</si>
  <si>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</si>
  <si>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</si>
  <si>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</si>
  <si>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</si>
  <si>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</si>
  <si>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</si>
  <si>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</si>
  <si>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</si>
  <si>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</si>
  <si>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</si>
  <si>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</si>
  <si>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</si>
  <si>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</si>
  <si>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</si>
  <si>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</si>
  <si>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</si>
  <si>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</si>
  <si>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</si>
  <si>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</si>
  <si>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</si>
  <si>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</si>
  <si>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</si>
  <si>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</si>
  <si>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</si>
  <si>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</si>
  <si>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</si>
  <si>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</si>
  <si>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</si>
  <si>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</si>
  <si>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</si>
  <si>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</si>
  <si>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</si>
  <si>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</si>
  <si>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</si>
  <si>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</si>
  <si>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</si>
  <si>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</si>
  <si>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</si>
  <si>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</si>
  <si>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</si>
  <si>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</si>
  <si>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</si>
  <si>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</si>
  <si>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</si>
  <si>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</si>
  <si>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</si>
  <si>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</si>
  <si>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</si>
  <si>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</si>
  <si>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</si>
  <si>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</si>
  <si>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</si>
  <si>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</si>
  <si>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</si>
  <si>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</si>
  <si>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</si>
  <si>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</si>
  <si>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</si>
  <si>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</si>
  <si>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</si>
  <si>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</si>
  <si>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</si>
  <si>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</si>
  <si>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</si>
  <si>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</si>
  <si>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</si>
  <si>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</si>
  <si>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</si>
  <si>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</si>
  <si>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</si>
  <si>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</si>
  <si>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</si>
  <si>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</si>
  <si>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</si>
  <si>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</si>
  <si>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</si>
  <si>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</si>
  <si>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</si>
  <si>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</si>
  <si>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</si>
  <si>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</si>
  <si>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</si>
  <si>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</si>
  <si>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</si>
  <si>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</si>
  <si>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</si>
  <si>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</si>
  <si>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</si>
  <si>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</si>
  <si>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</si>
  <si>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</si>
  <si>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</si>
  <si>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</si>
  <si>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</si>
  <si>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</si>
  <si>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</si>
  <si>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</si>
  <si>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</si>
  <si>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</si>
  <si>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</si>
  <si>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</si>
  <si>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</si>
  <si>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</si>
  <si>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</si>
  <si>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</si>
  <si>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</si>
  <si>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</si>
  <si>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</si>
  <si>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</si>
  <si>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</si>
  <si>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</si>
  <si>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</si>
  <si>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</si>
  <si>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</si>
  <si>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</si>
  <si>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</si>
  <si>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</si>
  <si>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</si>
  <si>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</si>
  <si>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</si>
  <si>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</si>
  <si>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</si>
  <si>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</si>
  <si>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</si>
  <si>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</si>
  <si>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</si>
  <si>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</si>
  <si>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</si>
  <si>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</si>
  <si>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</si>
  <si>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</si>
  <si>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</si>
  <si>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</si>
  <si>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</si>
  <si>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</si>
  <si>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</si>
  <si>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</si>
  <si>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</si>
  <si>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</si>
  <si>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</si>
  <si>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</si>
  <si>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</si>
  <si>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</si>
  <si>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</si>
  <si>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</si>
  <si>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</si>
  <si>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</si>
  <si>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</si>
  <si>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</si>
  <si>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</si>
  <si>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</si>
  <si>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</si>
  <si>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</si>
  <si>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</si>
  <si>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</si>
  <si>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</si>
  <si>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</si>
  <si>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</si>
  <si>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</si>
  <si>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</si>
  <si>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</si>
  <si>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</si>
  <si>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</si>
  <si>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</si>
  <si>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</si>
  <si>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</si>
  <si>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</si>
  <si>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</si>
  <si>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</si>
  <si>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</si>
  <si>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</si>
  <si>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</si>
  <si>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</si>
  <si>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</si>
  <si>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</si>
  <si>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</si>
  <si>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</si>
  <si>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</si>
  <si>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</si>
  <si>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</si>
  <si>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</si>
  <si>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</si>
  <si>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</si>
  <si>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</si>
  <si>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</si>
  <si>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</si>
  <si>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</si>
  <si>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</si>
  <si>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</si>
  <si>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</si>
  <si>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</si>
  <si>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</si>
  <si>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</si>
  <si>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</si>
  <si>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</si>
  <si>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</si>
  <si>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</si>
  <si>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</si>
  <si>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</si>
  <si>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</si>
  <si>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</si>
  <si>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</si>
  <si>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</si>
  <si>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</si>
  <si>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</si>
  <si>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</si>
  <si>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</si>
  <si>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</si>
  <si>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</si>
  <si>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</si>
  <si>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</si>
  <si>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</si>
  <si>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</si>
  <si>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</si>
  <si>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</si>
  <si>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</si>
  <si>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</si>
  <si>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</si>
  <si>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</si>
  <si>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</si>
  <si>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</si>
  <si>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</si>
  <si>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</si>
  <si>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</si>
  <si>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</si>
  <si>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</si>
  <si>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</si>
  <si>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</si>
  <si>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</si>
  <si>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</si>
  <si>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</si>
  <si>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</si>
  <si>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</si>
  <si>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</si>
  <si>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</si>
  <si>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</si>
  <si>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</si>
  <si>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</si>
  <si>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</si>
  <si>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</si>
  <si>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</si>
  <si>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</si>
  <si>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</si>
  <si>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</si>
  <si>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</si>
  <si>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</si>
  <si>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</si>
  <si>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</si>
  <si>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</si>
  <si>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РРЛС филиала Ноябрьские ЭС, замена устаревшего оборудования РРЛС "МиниЛинк-13;15"</t>
  </si>
  <si>
    <t xml:space="preserve"> участок ЯнгаЯха-РПБ НЭС; РПБ НЭС- ЗападноНоябрьская-Трудовая-ДП МРЭС </t>
  </si>
  <si>
    <t>K_TP1800.PR.0072</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</si>
  <si>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</si>
  <si>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</si>
  <si>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</si>
  <si>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</si>
  <si>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</si>
  <si>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</si>
  <si>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</si>
  <si>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</si>
  <si>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</si>
  <si>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</si>
  <si>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</si>
  <si>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</si>
  <si>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</si>
  <si>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</si>
  <si>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</si>
  <si>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</si>
  <si>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</si>
  <si>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</si>
  <si>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</si>
  <si>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</si>
  <si>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</si>
  <si>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</si>
  <si>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</si>
  <si>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</si>
  <si>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</si>
  <si>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</si>
  <si>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</si>
  <si>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</si>
  <si>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</si>
  <si>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</si>
  <si>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</si>
  <si>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</si>
  <si>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</si>
  <si>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</si>
  <si>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</si>
  <si>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</si>
  <si>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</si>
  <si>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</si>
  <si>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</si>
  <si>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</si>
  <si>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</si>
  <si>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</si>
  <si>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относится</t>
  </si>
  <si>
    <t xml:space="preserve"> </t>
  </si>
  <si>
    <t>ЛЭП, км</t>
  </si>
  <si>
    <t xml:space="preserve"> ООО "Уралэнерготел" </t>
  </si>
  <si>
    <t>1.12.</t>
  </si>
  <si>
    <t>3.7.</t>
  </si>
  <si>
    <t>Год раскрытия информации: 2022 год</t>
  </si>
  <si>
    <t>И</t>
  </si>
  <si>
    <t>Ведется претензионная работа в отношении ООО "Уралэнерготел". Срок окончания реализации мерориятия учтен корректировкой ИПР 18-22 и проектом ИПР 23-27.</t>
  </si>
  <si>
    <t>5 шт</t>
  </si>
  <si>
    <t>не подошел срок реализации</t>
  </si>
  <si>
    <t>определяется на стадии заключения договора на СМР</t>
  </si>
  <si>
    <t>определяется проектом</t>
  </si>
  <si>
    <t>Отставание от графика выполнения проектных работ</t>
  </si>
  <si>
    <t>Год 2023</t>
  </si>
  <si>
    <t>Год 2024</t>
  </si>
  <si>
    <t>Год 2025</t>
  </si>
  <si>
    <t>Год 2026</t>
  </si>
  <si>
    <t>Год 2027</t>
  </si>
  <si>
    <t>по состоянию на 01.01.2022</t>
  </si>
  <si>
    <t>объем заключенного договора PD01.1800.2021.121 от 19.03.2021 . ООО "Уралэнерготел"    в ценах 2021 года с НДС, млн. руб</t>
  </si>
  <si>
    <t>филиал АО "Россети Тюмень" Ноябрьские ЭС</t>
  </si>
  <si>
    <t>ИТ-закупки</t>
  </si>
  <si>
    <t>2021.0008</t>
  </si>
  <si>
    <t/>
  </si>
  <si>
    <t>12.2022</t>
  </si>
  <si>
    <t>ПИР</t>
  </si>
  <si>
    <t>ОЗП</t>
  </si>
  <si>
    <t>ООО "Уралэнерготел"</t>
  </si>
  <si>
    <t>32109903413</t>
  </si>
  <si>
    <t>www.roseltorg.ru</t>
  </si>
  <si>
    <t>19.01.2021</t>
  </si>
  <si>
    <t>29.01.2021</t>
  </si>
  <si>
    <t>05.03.2021</t>
  </si>
  <si>
    <t>17.03.2021</t>
  </si>
  <si>
    <t>19.03.2021</t>
  </si>
  <si>
    <t>25.03.2021</t>
  </si>
  <si>
    <t>30.07.2021</t>
  </si>
  <si>
    <t>В связи с длительной экспертизой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</si>
  <si>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</si>
  <si>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"Системлинк"</t>
  </si>
  <si>
    <t>Выполнение проектных работ по объекту: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 Линк-13;15")" для нужд филиала АО "Россети Тюмень" Ноябрьские электрические сети</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</si>
  <si>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</si>
  <si>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- 62.60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</si>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</sst>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00;[White][=0]\ General;General"/>
    <numFmt numFmtId="171" formatCode="0_ ;\-0\ "/>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69" fontId="41" fillId="0" borderId="44" xfId="66" applyNumberFormat="1" applyFont="1" applyFill="1" applyBorder="1" applyAlignment="1">
      <alignment horizontal="left" vertical="top"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70" fillId="0" borderId="0" xfId="1" applyFont="1" applyFill="1" applyBorder="1" applyAlignment="1">
      <alignment wrapText="1"/>
    </xf>
    <xf numFmtId="171" fontId="11" fillId="0" borderId="1" xfId="67" applyNumberFormat="1" applyFont="1" applyFill="1" applyBorder="1" applyAlignment="1">
      <alignment horizontal="right" wrapText="1"/>
    </xf>
    <xf numFmtId="168" fontId="41" fillId="0" borderId="44" xfId="2" applyNumberFormat="1" applyFont="1" applyFill="1" applyBorder="1" applyAlignment="1">
      <alignment horizontal="justify" vertical="top" wrapText="1"/>
    </xf>
    <xf numFmtId="0" fontId="36" fillId="0" borderId="1" xfId="49" applyFont="1" applyFill="1" applyBorder="1"/>
    <xf numFmtId="0" fontId="37" fillId="0" borderId="0" xfId="49" applyFont="1" applyFill="1"/>
    <xf numFmtId="3" fontId="64"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2"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72" fontId="74"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1"/>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2"/>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3"/>
    <cellStyle name="Текст предупреждения 2" xfId="56"/>
    <cellStyle name="Финансовый" xfId="66" builtinId="3"/>
    <cellStyle name="Финансовый 2" xfId="57"/>
    <cellStyle name="Финансовый 2 2" xfId="95"/>
    <cellStyle name="Финансовый 2 2 2" xfId="96"/>
    <cellStyle name="Финансовый 2 2 2 2 2" xfId="58"/>
    <cellStyle name="Финансовый 2 3" xfId="97"/>
    <cellStyle name="Финансовый 2 4" xfId="94"/>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0" zoomScaleNormal="100" zoomScaleSheetLayoutView="100" workbookViewId="0">
      <selection activeCell="C49" sqref="C49"/>
    </sheetView>
  </sheetViews>
  <sheetFormatPr defaultRowHeight="15" x14ac:dyDescent="0.25"/>
  <cols>
    <col min="1" max="1" width="6.140625" style="158" customWidth="1"/>
    <col min="2" max="2" width="53.5703125" style="158" customWidth="1"/>
    <col min="3" max="3" width="91.42578125" style="158" customWidth="1"/>
    <col min="4" max="4" width="36.7109375" style="158" customWidth="1"/>
    <col min="5" max="5" width="25.5703125" style="158" customWidth="1"/>
    <col min="6" max="6" width="16.42578125" style="158" customWidth="1"/>
    <col min="7" max="16384" width="9.140625" style="158"/>
  </cols>
  <sheetData>
    <row r="1" spans="1:19" s="2" customFormat="1" ht="18.75" customHeight="1" x14ac:dyDescent="0.2">
      <c r="A1" s="139"/>
      <c r="C1" s="140" t="s">
        <v>70</v>
      </c>
    </row>
    <row r="2" spans="1:19" s="2" customFormat="1" ht="18.75" customHeight="1" x14ac:dyDescent="0.3">
      <c r="A2" s="139"/>
      <c r="C2" s="141" t="s">
        <v>11</v>
      </c>
    </row>
    <row r="3" spans="1:19" s="2" customFormat="1" ht="18.75" x14ac:dyDescent="0.3">
      <c r="A3" s="142"/>
      <c r="C3" s="141" t="s">
        <v>69</v>
      </c>
    </row>
    <row r="4" spans="1:19" s="2" customFormat="1" ht="18.75" x14ac:dyDescent="0.3">
      <c r="A4" s="142"/>
      <c r="E4" s="141"/>
    </row>
    <row r="5" spans="1:19" s="2" customFormat="1" ht="15.75" x14ac:dyDescent="0.25">
      <c r="A5" s="245" t="s">
        <v>613</v>
      </c>
      <c r="B5" s="245"/>
      <c r="C5" s="245"/>
      <c r="D5" s="57"/>
      <c r="E5" s="57"/>
      <c r="F5" s="57"/>
      <c r="G5" s="57"/>
    </row>
    <row r="6" spans="1:19" s="2" customFormat="1" ht="18.75" x14ac:dyDescent="0.3">
      <c r="A6" s="142"/>
      <c r="E6" s="141"/>
    </row>
    <row r="7" spans="1:19" s="2" customFormat="1" ht="18.75" x14ac:dyDescent="0.2">
      <c r="A7" s="249" t="s">
        <v>10</v>
      </c>
      <c r="B7" s="249"/>
      <c r="C7" s="249"/>
      <c r="D7" s="143"/>
      <c r="E7" s="143"/>
      <c r="F7" s="143"/>
      <c r="G7" s="143"/>
      <c r="H7" s="143"/>
      <c r="I7" s="143"/>
      <c r="J7" s="143"/>
      <c r="K7" s="143"/>
      <c r="L7" s="143"/>
      <c r="M7" s="143"/>
      <c r="N7" s="143"/>
      <c r="O7" s="143"/>
      <c r="P7" s="143"/>
      <c r="Q7" s="143"/>
      <c r="R7" s="143"/>
      <c r="S7" s="143"/>
    </row>
    <row r="8" spans="1:19" s="2" customFormat="1" ht="18.75" x14ac:dyDescent="0.2">
      <c r="A8" s="144"/>
      <c r="B8" s="144"/>
      <c r="C8" s="144"/>
      <c r="D8" s="144"/>
      <c r="E8" s="144"/>
      <c r="F8" s="143"/>
      <c r="G8" s="143"/>
      <c r="H8" s="143"/>
      <c r="I8" s="143"/>
      <c r="J8" s="143"/>
      <c r="K8" s="143"/>
      <c r="L8" s="143"/>
      <c r="M8" s="143"/>
      <c r="N8" s="143"/>
      <c r="O8" s="143"/>
      <c r="P8" s="143"/>
      <c r="Q8" s="143"/>
      <c r="R8" s="143"/>
      <c r="S8" s="143"/>
    </row>
    <row r="9" spans="1:19" s="2" customFormat="1" ht="36" customHeight="1" x14ac:dyDescent="0.2">
      <c r="A9" s="250" t="s">
        <v>565</v>
      </c>
      <c r="B9" s="250"/>
      <c r="C9" s="250"/>
      <c r="D9" s="145"/>
      <c r="E9" s="145"/>
      <c r="F9" s="143"/>
      <c r="G9" s="143"/>
      <c r="H9" s="143"/>
      <c r="I9" s="143"/>
      <c r="J9" s="143"/>
      <c r="K9" s="143"/>
      <c r="L9" s="143"/>
      <c r="M9" s="143"/>
      <c r="N9" s="143"/>
      <c r="O9" s="143"/>
      <c r="P9" s="143"/>
      <c r="Q9" s="143"/>
      <c r="R9" s="143"/>
      <c r="S9" s="143"/>
    </row>
    <row r="10" spans="1:19" s="2" customFormat="1" ht="18.75" x14ac:dyDescent="0.2">
      <c r="A10" s="246" t="s">
        <v>9</v>
      </c>
      <c r="B10" s="246"/>
      <c r="C10" s="246"/>
      <c r="D10" s="146"/>
      <c r="E10" s="146"/>
      <c r="F10" s="143"/>
      <c r="G10" s="143"/>
      <c r="H10" s="143"/>
      <c r="I10" s="143"/>
      <c r="J10" s="143"/>
      <c r="K10" s="143"/>
      <c r="L10" s="143"/>
      <c r="M10" s="143"/>
      <c r="N10" s="143"/>
      <c r="O10" s="143"/>
      <c r="P10" s="143"/>
      <c r="Q10" s="143"/>
      <c r="R10" s="143"/>
      <c r="S10" s="143"/>
    </row>
    <row r="11" spans="1:19" s="2" customFormat="1" ht="18.75" x14ac:dyDescent="0.2">
      <c r="A11" s="144"/>
      <c r="B11" s="144"/>
      <c r="C11" s="144"/>
      <c r="D11" s="144"/>
      <c r="E11" s="144"/>
      <c r="F11" s="143"/>
      <c r="G11" s="143"/>
      <c r="H11" s="143"/>
      <c r="I11" s="143"/>
      <c r="J11" s="143"/>
      <c r="K11" s="143"/>
      <c r="L11" s="143"/>
      <c r="M11" s="143"/>
      <c r="N11" s="143"/>
      <c r="O11" s="143"/>
      <c r="P11" s="143"/>
      <c r="Q11" s="143"/>
      <c r="R11" s="143"/>
      <c r="S11" s="143"/>
    </row>
    <row r="12" spans="1:19" s="2" customFormat="1" ht="18.75" x14ac:dyDescent="0.2">
      <c r="A12" s="250" t="s">
        <v>564</v>
      </c>
      <c r="B12" s="250"/>
      <c r="C12" s="250"/>
      <c r="D12" s="145"/>
      <c r="E12" s="145"/>
      <c r="F12" s="143"/>
      <c r="G12" s="143"/>
      <c r="H12" s="143"/>
      <c r="I12" s="143"/>
      <c r="J12" s="143"/>
      <c r="K12" s="143"/>
      <c r="L12" s="143"/>
      <c r="M12" s="143"/>
      <c r="N12" s="143"/>
      <c r="O12" s="143"/>
      <c r="P12" s="143"/>
      <c r="Q12" s="143"/>
      <c r="R12" s="143"/>
      <c r="S12" s="143"/>
    </row>
    <row r="13" spans="1:19" s="2" customFormat="1" ht="18.75" x14ac:dyDescent="0.2">
      <c r="A13" s="246" t="s">
        <v>8</v>
      </c>
      <c r="B13" s="246"/>
      <c r="C13" s="246"/>
      <c r="D13" s="146"/>
      <c r="E13" s="146"/>
      <c r="F13" s="143"/>
      <c r="G13" s="143"/>
      <c r="H13" s="143"/>
      <c r="I13" s="143"/>
      <c r="J13" s="143"/>
      <c r="K13" s="143"/>
      <c r="L13" s="143"/>
      <c r="M13" s="143"/>
      <c r="N13" s="143"/>
      <c r="O13" s="143"/>
      <c r="P13" s="143"/>
      <c r="Q13" s="143"/>
      <c r="R13" s="143"/>
      <c r="S13" s="143"/>
    </row>
    <row r="14" spans="1:19" s="147"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row>
    <row r="15" spans="1:19" s="148" customFormat="1" ht="49.5" customHeight="1" x14ac:dyDescent="0.2">
      <c r="A15" s="251" t="s">
        <v>561</v>
      </c>
      <c r="B15" s="251"/>
      <c r="C15" s="251"/>
      <c r="D15" s="145"/>
      <c r="E15" s="145"/>
      <c r="F15" s="145"/>
      <c r="G15" s="145"/>
      <c r="H15" s="145"/>
      <c r="I15" s="145"/>
      <c r="J15" s="145"/>
      <c r="K15" s="145"/>
      <c r="L15" s="145"/>
      <c r="M15" s="145"/>
      <c r="N15" s="145"/>
      <c r="O15" s="145"/>
      <c r="P15" s="145"/>
      <c r="Q15" s="145"/>
      <c r="R15" s="145"/>
      <c r="S15" s="145"/>
    </row>
    <row r="16" spans="1:19" s="148" customFormat="1" ht="15" customHeight="1" x14ac:dyDescent="0.2">
      <c r="A16" s="246" t="s">
        <v>7</v>
      </c>
      <c r="B16" s="246"/>
      <c r="C16" s="246"/>
      <c r="D16" s="146"/>
      <c r="E16" s="146"/>
      <c r="F16" s="146"/>
      <c r="G16" s="146"/>
      <c r="H16" s="146"/>
      <c r="I16" s="146"/>
      <c r="J16" s="146"/>
      <c r="K16" s="146"/>
      <c r="L16" s="146"/>
      <c r="M16" s="146"/>
      <c r="N16" s="146"/>
      <c r="O16" s="146"/>
      <c r="P16" s="146"/>
      <c r="Q16" s="146"/>
      <c r="R16" s="146"/>
      <c r="S16" s="146"/>
    </row>
    <row r="17" spans="1:19" s="148" customFormat="1" ht="15" customHeight="1" x14ac:dyDescent="0.2">
      <c r="A17" s="149"/>
      <c r="B17" s="149"/>
      <c r="C17" s="149"/>
      <c r="D17" s="149"/>
      <c r="E17" s="149"/>
      <c r="F17" s="149"/>
      <c r="G17" s="149"/>
      <c r="H17" s="149"/>
      <c r="I17" s="149"/>
      <c r="J17" s="149"/>
      <c r="K17" s="149"/>
      <c r="L17" s="149"/>
      <c r="M17" s="149"/>
      <c r="N17" s="149"/>
      <c r="O17" s="149"/>
      <c r="P17" s="149"/>
    </row>
    <row r="18" spans="1:19" s="148" customFormat="1" ht="15" customHeight="1" x14ac:dyDescent="0.2">
      <c r="A18" s="247" t="s">
        <v>532</v>
      </c>
      <c r="B18" s="248"/>
      <c r="C18" s="248"/>
      <c r="D18" s="150"/>
      <c r="E18" s="150"/>
      <c r="F18" s="150"/>
      <c r="G18" s="150"/>
      <c r="H18" s="150"/>
      <c r="I18" s="150"/>
      <c r="J18" s="150"/>
      <c r="K18" s="150"/>
      <c r="L18" s="150"/>
      <c r="M18" s="150"/>
      <c r="N18" s="150"/>
      <c r="O18" s="150"/>
      <c r="P18" s="150"/>
      <c r="Q18" s="150"/>
      <c r="R18" s="150"/>
      <c r="S18" s="150"/>
    </row>
    <row r="19" spans="1:19" s="148" customFormat="1" ht="15" customHeight="1" x14ac:dyDescent="0.2">
      <c r="A19" s="146"/>
      <c r="B19" s="146"/>
      <c r="C19" s="146"/>
      <c r="D19" s="146"/>
      <c r="E19" s="146"/>
      <c r="F19" s="149"/>
      <c r="G19" s="149"/>
      <c r="H19" s="149"/>
      <c r="I19" s="149"/>
      <c r="J19" s="149"/>
      <c r="K19" s="149"/>
      <c r="L19" s="149"/>
      <c r="M19" s="149"/>
      <c r="N19" s="149"/>
      <c r="O19" s="149"/>
      <c r="P19" s="149"/>
    </row>
    <row r="20" spans="1:19" s="148" customFormat="1" ht="39.75" customHeight="1" x14ac:dyDescent="0.2">
      <c r="A20" s="151" t="s">
        <v>6</v>
      </c>
      <c r="B20" s="152" t="s">
        <v>68</v>
      </c>
      <c r="C20" s="153" t="s">
        <v>67</v>
      </c>
      <c r="D20" s="154"/>
      <c r="E20" s="154"/>
      <c r="F20" s="122"/>
      <c r="G20" s="122"/>
      <c r="H20" s="122"/>
      <c r="I20" s="122"/>
      <c r="J20" s="122"/>
      <c r="K20" s="122"/>
      <c r="L20" s="122"/>
      <c r="M20" s="122"/>
      <c r="N20" s="122"/>
      <c r="O20" s="122"/>
      <c r="P20" s="122"/>
      <c r="Q20" s="155"/>
      <c r="R20" s="155"/>
      <c r="S20" s="155"/>
    </row>
    <row r="21" spans="1:19" s="148" customFormat="1" ht="16.5" customHeight="1" x14ac:dyDescent="0.2">
      <c r="A21" s="153">
        <v>1</v>
      </c>
      <c r="B21" s="152">
        <v>2</v>
      </c>
      <c r="C21" s="153">
        <v>3</v>
      </c>
      <c r="D21" s="154"/>
      <c r="E21" s="154"/>
      <c r="F21" s="122"/>
      <c r="G21" s="122"/>
      <c r="H21" s="122"/>
      <c r="I21" s="122"/>
      <c r="J21" s="122"/>
      <c r="K21" s="122"/>
      <c r="L21" s="122"/>
      <c r="M21" s="122"/>
      <c r="N21" s="122"/>
      <c r="O21" s="122"/>
      <c r="P21" s="122"/>
      <c r="Q21" s="155"/>
      <c r="R21" s="155"/>
      <c r="S21" s="155"/>
    </row>
    <row r="22" spans="1:19" s="148" customFormat="1" ht="39" customHeight="1" x14ac:dyDescent="0.2">
      <c r="A22" s="4" t="s">
        <v>66</v>
      </c>
      <c r="B22" s="156" t="s">
        <v>369</v>
      </c>
      <c r="C22" s="94" t="s">
        <v>548</v>
      </c>
      <c r="D22" s="154"/>
      <c r="E22" s="154"/>
      <c r="F22" s="122"/>
      <c r="G22" s="122"/>
      <c r="H22" s="122"/>
      <c r="I22" s="122"/>
      <c r="J22" s="122"/>
      <c r="K22" s="122"/>
      <c r="L22" s="122"/>
      <c r="M22" s="122"/>
      <c r="N22" s="122"/>
      <c r="O22" s="122"/>
      <c r="P22" s="122"/>
      <c r="Q22" s="155"/>
      <c r="R22" s="155"/>
      <c r="S22" s="155"/>
    </row>
    <row r="23" spans="1:19" s="148" customFormat="1" ht="49.5" customHeight="1" x14ac:dyDescent="0.2">
      <c r="A23" s="4" t="s">
        <v>64</v>
      </c>
      <c r="B23" s="6" t="s">
        <v>65</v>
      </c>
      <c r="C23" s="94" t="s">
        <v>550</v>
      </c>
      <c r="D23" s="154"/>
      <c r="E23" s="154"/>
      <c r="F23" s="122"/>
      <c r="G23" s="122"/>
      <c r="H23" s="122"/>
      <c r="I23" s="122"/>
      <c r="J23" s="122"/>
      <c r="K23" s="122"/>
      <c r="L23" s="122"/>
      <c r="M23" s="122"/>
      <c r="N23" s="122"/>
      <c r="O23" s="122"/>
      <c r="P23" s="122"/>
      <c r="Q23" s="155"/>
      <c r="R23" s="155"/>
      <c r="S23" s="155"/>
    </row>
    <row r="24" spans="1:19" s="148" customFormat="1" ht="22.5" customHeight="1" x14ac:dyDescent="0.2">
      <c r="A24" s="242"/>
      <c r="B24" s="243"/>
      <c r="C24" s="244"/>
      <c r="D24" s="154"/>
      <c r="E24" s="154"/>
      <c r="F24" s="122"/>
      <c r="G24" s="122"/>
      <c r="H24" s="122"/>
      <c r="I24" s="122"/>
      <c r="J24" s="122"/>
      <c r="K24" s="122"/>
      <c r="L24" s="122"/>
      <c r="M24" s="122"/>
      <c r="N24" s="122"/>
      <c r="O24" s="122"/>
      <c r="P24" s="122"/>
      <c r="Q24" s="155"/>
      <c r="R24" s="155"/>
      <c r="S24" s="155"/>
    </row>
    <row r="25" spans="1:19" s="148" customFormat="1" ht="58.5" customHeight="1" x14ac:dyDescent="0.2">
      <c r="A25" s="87" t="s">
        <v>63</v>
      </c>
      <c r="B25" s="88" t="s">
        <v>479</v>
      </c>
      <c r="C25" s="94" t="s">
        <v>559</v>
      </c>
      <c r="D25" s="154"/>
      <c r="E25" s="122"/>
      <c r="F25" s="122"/>
      <c r="G25" s="122"/>
      <c r="H25" s="122"/>
      <c r="I25" s="122"/>
      <c r="J25" s="122"/>
      <c r="K25" s="122"/>
      <c r="L25" s="122"/>
      <c r="M25" s="122"/>
      <c r="N25" s="122"/>
      <c r="O25" s="122"/>
      <c r="P25" s="155"/>
      <c r="Q25" s="155"/>
      <c r="R25" s="155"/>
      <c r="S25" s="155"/>
    </row>
    <row r="26" spans="1:19" s="148" customFormat="1" ht="42.75" customHeight="1" x14ac:dyDescent="0.2">
      <c r="A26" s="89" t="s">
        <v>62</v>
      </c>
      <c r="B26" s="90" t="s">
        <v>76</v>
      </c>
      <c r="C26" s="232" t="s">
        <v>555</v>
      </c>
      <c r="D26" s="154"/>
      <c r="E26" s="122"/>
      <c r="F26" s="122"/>
      <c r="G26" s="122"/>
      <c r="H26" s="122"/>
      <c r="I26" s="122"/>
      <c r="J26" s="122"/>
      <c r="K26" s="122"/>
      <c r="L26" s="122"/>
      <c r="M26" s="122"/>
      <c r="N26" s="122"/>
      <c r="O26" s="122"/>
      <c r="P26" s="155"/>
      <c r="Q26" s="155"/>
      <c r="R26" s="155"/>
      <c r="S26" s="155"/>
    </row>
    <row r="27" spans="1:19" s="148" customFormat="1" ht="51.75" customHeight="1" x14ac:dyDescent="0.2">
      <c r="A27" s="89" t="s">
        <v>60</v>
      </c>
      <c r="B27" s="90" t="s">
        <v>75</v>
      </c>
      <c r="C27" s="232" t="s">
        <v>567</v>
      </c>
      <c r="D27" s="154"/>
      <c r="E27" s="122"/>
      <c r="F27" s="122"/>
      <c r="G27" s="122"/>
      <c r="H27" s="122"/>
      <c r="I27" s="122"/>
      <c r="J27" s="122"/>
      <c r="K27" s="122"/>
      <c r="L27" s="122"/>
      <c r="M27" s="122"/>
      <c r="N27" s="122"/>
      <c r="O27" s="122"/>
      <c r="P27" s="155"/>
      <c r="Q27" s="155"/>
      <c r="R27" s="155"/>
      <c r="S27" s="155"/>
    </row>
    <row r="28" spans="1:19" s="148" customFormat="1" ht="42.75" customHeight="1" x14ac:dyDescent="0.2">
      <c r="A28" s="89" t="s">
        <v>59</v>
      </c>
      <c r="B28" s="90" t="s">
        <v>480</v>
      </c>
      <c r="C28" s="232" t="s">
        <v>554</v>
      </c>
      <c r="D28" s="154"/>
      <c r="E28" s="122"/>
      <c r="F28" s="122"/>
      <c r="G28" s="122"/>
      <c r="H28" s="122"/>
      <c r="I28" s="122"/>
      <c r="J28" s="122"/>
      <c r="K28" s="122"/>
      <c r="L28" s="122"/>
      <c r="M28" s="122"/>
      <c r="N28" s="122"/>
      <c r="O28" s="122"/>
      <c r="P28" s="155"/>
      <c r="Q28" s="155"/>
      <c r="R28" s="155"/>
      <c r="S28" s="155"/>
    </row>
    <row r="29" spans="1:19" s="148" customFormat="1" ht="51.75" customHeight="1" x14ac:dyDescent="0.2">
      <c r="A29" s="89" t="s">
        <v>57</v>
      </c>
      <c r="B29" s="90" t="s">
        <v>481</v>
      </c>
      <c r="C29" s="232" t="s">
        <v>554</v>
      </c>
      <c r="D29" s="154"/>
      <c r="E29" s="122"/>
      <c r="F29" s="122"/>
      <c r="G29" s="122"/>
      <c r="H29" s="122"/>
      <c r="I29" s="122"/>
      <c r="J29" s="122"/>
      <c r="K29" s="122"/>
      <c r="L29" s="122"/>
      <c r="M29" s="122"/>
      <c r="N29" s="122"/>
      <c r="O29" s="122"/>
      <c r="P29" s="155"/>
      <c r="Q29" s="155"/>
      <c r="R29" s="155"/>
      <c r="S29" s="155"/>
    </row>
    <row r="30" spans="1:19" s="148" customFormat="1" ht="51.75" customHeight="1" x14ac:dyDescent="0.2">
      <c r="A30" s="89" t="s">
        <v>55</v>
      </c>
      <c r="B30" s="90" t="s">
        <v>482</v>
      </c>
      <c r="C30" s="232" t="s">
        <v>554</v>
      </c>
      <c r="D30" s="154"/>
      <c r="E30" s="122"/>
      <c r="F30" s="122"/>
      <c r="G30" s="122"/>
      <c r="H30" s="122"/>
      <c r="I30" s="122"/>
      <c r="J30" s="122"/>
      <c r="K30" s="122"/>
      <c r="L30" s="122"/>
      <c r="M30" s="122"/>
      <c r="N30" s="122"/>
      <c r="O30" s="122"/>
      <c r="P30" s="155"/>
      <c r="Q30" s="155"/>
      <c r="R30" s="155"/>
      <c r="S30" s="155"/>
    </row>
    <row r="31" spans="1:19" s="148" customFormat="1" ht="51.75" customHeight="1" x14ac:dyDescent="0.2">
      <c r="A31" s="89" t="s">
        <v>74</v>
      </c>
      <c r="B31" s="90" t="s">
        <v>483</v>
      </c>
      <c r="C31" s="232" t="s">
        <v>554</v>
      </c>
      <c r="D31" s="154"/>
      <c r="E31" s="122"/>
      <c r="F31" s="122"/>
      <c r="G31" s="122"/>
      <c r="H31" s="122"/>
      <c r="I31" s="122"/>
      <c r="J31" s="122"/>
      <c r="K31" s="122"/>
      <c r="L31" s="122"/>
      <c r="M31" s="122"/>
      <c r="N31" s="122"/>
      <c r="O31" s="122"/>
      <c r="P31" s="155"/>
      <c r="Q31" s="155"/>
      <c r="R31" s="155"/>
      <c r="S31" s="155"/>
    </row>
    <row r="32" spans="1:19" s="148" customFormat="1" ht="51.75" customHeight="1" x14ac:dyDescent="0.2">
      <c r="A32" s="89" t="s">
        <v>72</v>
      </c>
      <c r="B32" s="90" t="s">
        <v>484</v>
      </c>
      <c r="C32" s="232" t="s">
        <v>554</v>
      </c>
      <c r="D32" s="154"/>
      <c r="E32" s="122"/>
      <c r="F32" s="122"/>
      <c r="G32" s="122"/>
      <c r="H32" s="122"/>
      <c r="I32" s="122"/>
      <c r="J32" s="122"/>
      <c r="K32" s="122"/>
      <c r="L32" s="122"/>
      <c r="M32" s="122"/>
      <c r="N32" s="122"/>
      <c r="O32" s="122"/>
      <c r="P32" s="155"/>
      <c r="Q32" s="155"/>
      <c r="R32" s="155"/>
      <c r="S32" s="155"/>
    </row>
    <row r="33" spans="1:19" s="148" customFormat="1" ht="101.25" customHeight="1" x14ac:dyDescent="0.2">
      <c r="A33" s="89" t="s">
        <v>71</v>
      </c>
      <c r="B33" s="90" t="s">
        <v>485</v>
      </c>
      <c r="C33" s="232" t="s">
        <v>607</v>
      </c>
      <c r="D33" s="154"/>
      <c r="E33" s="122"/>
      <c r="F33" s="122"/>
      <c r="G33" s="122"/>
      <c r="H33" s="122"/>
      <c r="I33" s="122"/>
      <c r="J33" s="122"/>
      <c r="K33" s="122"/>
      <c r="L33" s="122"/>
      <c r="M33" s="122"/>
      <c r="N33" s="122"/>
      <c r="O33" s="122"/>
      <c r="P33" s="155"/>
      <c r="Q33" s="155"/>
      <c r="R33" s="155"/>
      <c r="S33" s="155"/>
    </row>
    <row r="34" spans="1:19" ht="111" customHeight="1" x14ac:dyDescent="0.25">
      <c r="A34" s="89" t="s">
        <v>501</v>
      </c>
      <c r="B34" s="90" t="s">
        <v>486</v>
      </c>
      <c r="C34" s="232" t="s">
        <v>554</v>
      </c>
      <c r="D34" s="157"/>
      <c r="E34" s="157"/>
      <c r="F34" s="157"/>
      <c r="G34" s="157"/>
      <c r="H34" s="157"/>
      <c r="I34" s="157"/>
      <c r="J34" s="157"/>
      <c r="K34" s="157"/>
      <c r="L34" s="157"/>
      <c r="M34" s="157"/>
      <c r="N34" s="157"/>
      <c r="O34" s="157"/>
      <c r="P34" s="157"/>
      <c r="Q34" s="157"/>
      <c r="R34" s="157"/>
      <c r="S34" s="157"/>
    </row>
    <row r="35" spans="1:19" ht="58.5" customHeight="1" x14ac:dyDescent="0.25">
      <c r="A35" s="89" t="s">
        <v>489</v>
      </c>
      <c r="B35" s="90" t="s">
        <v>73</v>
      </c>
      <c r="C35" s="232" t="s">
        <v>554</v>
      </c>
      <c r="D35" s="157"/>
      <c r="E35" s="157"/>
      <c r="F35" s="157"/>
      <c r="G35" s="157"/>
      <c r="H35" s="157"/>
      <c r="I35" s="157"/>
      <c r="J35" s="157"/>
      <c r="K35" s="157"/>
      <c r="L35" s="157"/>
      <c r="M35" s="157"/>
      <c r="N35" s="157"/>
      <c r="O35" s="157"/>
      <c r="P35" s="157"/>
      <c r="Q35" s="157"/>
      <c r="R35" s="157"/>
      <c r="S35" s="157"/>
    </row>
    <row r="36" spans="1:19" ht="51.75" customHeight="1" x14ac:dyDescent="0.25">
      <c r="A36" s="89" t="s">
        <v>502</v>
      </c>
      <c r="B36" s="90" t="s">
        <v>487</v>
      </c>
      <c r="C36" s="232" t="s">
        <v>554</v>
      </c>
      <c r="D36" s="157"/>
      <c r="E36" s="157"/>
      <c r="F36" s="157"/>
      <c r="G36" s="157"/>
      <c r="H36" s="157"/>
      <c r="I36" s="157"/>
      <c r="J36" s="157"/>
      <c r="K36" s="157"/>
      <c r="L36" s="157"/>
      <c r="M36" s="157"/>
      <c r="N36" s="157"/>
      <c r="O36" s="157"/>
      <c r="P36" s="157"/>
      <c r="Q36" s="157"/>
      <c r="R36" s="157"/>
      <c r="S36" s="157"/>
    </row>
    <row r="37" spans="1:19" ht="43.5" customHeight="1" x14ac:dyDescent="0.25">
      <c r="A37" s="89" t="s">
        <v>490</v>
      </c>
      <c r="B37" s="90" t="s">
        <v>488</v>
      </c>
      <c r="C37" s="232" t="s">
        <v>395</v>
      </c>
      <c r="D37" s="157"/>
      <c r="E37" s="157"/>
      <c r="F37" s="157"/>
      <c r="G37" s="157"/>
      <c r="H37" s="157"/>
      <c r="I37" s="157"/>
      <c r="J37" s="157"/>
      <c r="K37" s="157"/>
      <c r="L37" s="157"/>
      <c r="M37" s="157"/>
      <c r="N37" s="157"/>
      <c r="O37" s="157"/>
      <c r="P37" s="157"/>
      <c r="Q37" s="157"/>
      <c r="R37" s="157"/>
      <c r="S37" s="157"/>
    </row>
    <row r="38" spans="1:19" ht="43.5" customHeight="1" x14ac:dyDescent="0.25">
      <c r="A38" s="89" t="s">
        <v>503</v>
      </c>
      <c r="B38" s="90" t="s">
        <v>239</v>
      </c>
      <c r="C38" s="232" t="s">
        <v>554</v>
      </c>
      <c r="D38" s="157"/>
      <c r="E38" s="157"/>
      <c r="F38" s="157"/>
      <c r="G38" s="157"/>
      <c r="H38" s="157"/>
      <c r="I38" s="157"/>
      <c r="J38" s="157"/>
      <c r="K38" s="157"/>
      <c r="L38" s="157"/>
      <c r="M38" s="157"/>
      <c r="N38" s="157"/>
      <c r="O38" s="157"/>
      <c r="P38" s="157"/>
      <c r="Q38" s="157"/>
      <c r="R38" s="157"/>
      <c r="S38" s="157"/>
    </row>
    <row r="39" spans="1:19" ht="23.25" customHeight="1" x14ac:dyDescent="0.25">
      <c r="A39" s="242"/>
      <c r="B39" s="243"/>
      <c r="C39" s="244"/>
      <c r="D39" s="157"/>
      <c r="E39" s="157"/>
      <c r="F39" s="157"/>
      <c r="G39" s="157"/>
      <c r="H39" s="157"/>
      <c r="I39" s="157"/>
      <c r="J39" s="157"/>
      <c r="K39" s="157"/>
      <c r="L39" s="157"/>
      <c r="M39" s="157"/>
      <c r="N39" s="157"/>
      <c r="O39" s="157"/>
      <c r="P39" s="157"/>
      <c r="Q39" s="157"/>
      <c r="R39" s="157"/>
      <c r="S39" s="157"/>
    </row>
    <row r="40" spans="1:19" ht="93.75" customHeight="1" x14ac:dyDescent="0.25">
      <c r="A40" s="4" t="s">
        <v>491</v>
      </c>
      <c r="B40" s="159" t="s">
        <v>543</v>
      </c>
      <c r="C40" s="233" t="s">
        <v>650</v>
      </c>
      <c r="D40" s="109"/>
      <c r="E40" s="157"/>
      <c r="F40" s="157"/>
      <c r="G40" s="157"/>
      <c r="H40" s="157"/>
      <c r="I40" s="157"/>
      <c r="J40" s="157"/>
      <c r="K40" s="157"/>
      <c r="L40" s="157"/>
      <c r="M40" s="157"/>
      <c r="N40" s="157"/>
      <c r="O40" s="157"/>
      <c r="P40" s="157"/>
      <c r="Q40" s="157"/>
      <c r="R40" s="157"/>
      <c r="S40" s="157"/>
    </row>
    <row r="41" spans="1:19" ht="105.75" customHeight="1" x14ac:dyDescent="0.25">
      <c r="A41" s="4" t="s">
        <v>504</v>
      </c>
      <c r="B41" s="159" t="s">
        <v>527</v>
      </c>
      <c r="C41" s="160" t="s">
        <v>553</v>
      </c>
      <c r="D41" s="157"/>
      <c r="E41" s="157"/>
      <c r="F41" s="157"/>
      <c r="G41" s="157"/>
      <c r="H41" s="157"/>
      <c r="I41" s="157"/>
      <c r="J41" s="157"/>
      <c r="K41" s="157"/>
      <c r="L41" s="157"/>
      <c r="M41" s="157"/>
      <c r="N41" s="157"/>
      <c r="O41" s="157"/>
      <c r="P41" s="157"/>
      <c r="Q41" s="157"/>
      <c r="R41" s="157"/>
      <c r="S41" s="157"/>
    </row>
    <row r="42" spans="1:19" ht="83.25" customHeight="1" x14ac:dyDescent="0.25">
      <c r="A42" s="4" t="s">
        <v>492</v>
      </c>
      <c r="B42" s="159" t="s">
        <v>542</v>
      </c>
      <c r="C42" s="160" t="s">
        <v>553</v>
      </c>
      <c r="D42" s="157"/>
      <c r="E42" s="157"/>
      <c r="F42" s="157"/>
      <c r="G42" s="157"/>
      <c r="H42" s="157"/>
      <c r="I42" s="157"/>
      <c r="J42" s="157"/>
      <c r="K42" s="157"/>
      <c r="L42" s="157"/>
      <c r="M42" s="157"/>
      <c r="N42" s="157"/>
      <c r="O42" s="157"/>
      <c r="P42" s="157"/>
      <c r="Q42" s="157"/>
      <c r="R42" s="157"/>
      <c r="S42" s="157"/>
    </row>
    <row r="43" spans="1:19" ht="186" customHeight="1" x14ac:dyDescent="0.25">
      <c r="A43" s="4" t="s">
        <v>507</v>
      </c>
      <c r="B43" s="159" t="s">
        <v>508</v>
      </c>
      <c r="C43" s="160" t="s">
        <v>553</v>
      </c>
      <c r="D43" s="157"/>
      <c r="E43" s="157"/>
      <c r="F43" s="157"/>
      <c r="G43" s="157"/>
      <c r="H43" s="157"/>
      <c r="I43" s="157"/>
      <c r="J43" s="157"/>
      <c r="K43" s="157"/>
      <c r="L43" s="157"/>
      <c r="M43" s="157"/>
      <c r="N43" s="157"/>
      <c r="O43" s="157"/>
      <c r="P43" s="157"/>
      <c r="Q43" s="157"/>
      <c r="R43" s="157"/>
      <c r="S43" s="157"/>
    </row>
    <row r="44" spans="1:19" ht="111" customHeight="1" x14ac:dyDescent="0.25">
      <c r="A44" s="4" t="s">
        <v>493</v>
      </c>
      <c r="B44" s="159" t="s">
        <v>533</v>
      </c>
      <c r="C44" s="160" t="s">
        <v>553</v>
      </c>
      <c r="D44" s="157"/>
      <c r="E44" s="157"/>
      <c r="F44" s="157"/>
      <c r="G44" s="157"/>
      <c r="H44" s="157"/>
      <c r="I44" s="157"/>
      <c r="J44" s="157"/>
      <c r="K44" s="157"/>
      <c r="L44" s="157"/>
      <c r="M44" s="157"/>
      <c r="N44" s="157"/>
      <c r="O44" s="157"/>
      <c r="P44" s="157"/>
      <c r="Q44" s="157"/>
      <c r="R44" s="157"/>
      <c r="S44" s="157"/>
    </row>
    <row r="45" spans="1:19" ht="120" customHeight="1" x14ac:dyDescent="0.25">
      <c r="A45" s="4" t="s">
        <v>528</v>
      </c>
      <c r="B45" s="159" t="s">
        <v>534</v>
      </c>
      <c r="C45" s="160" t="s">
        <v>553</v>
      </c>
      <c r="D45" s="157"/>
      <c r="E45" s="157"/>
      <c r="F45" s="157"/>
      <c r="G45" s="157"/>
      <c r="H45" s="157"/>
      <c r="I45" s="157"/>
      <c r="J45" s="157"/>
      <c r="K45" s="157"/>
      <c r="L45" s="157"/>
      <c r="M45" s="157"/>
      <c r="N45" s="157"/>
      <c r="O45" s="157"/>
      <c r="P45" s="157"/>
      <c r="Q45" s="157"/>
      <c r="R45" s="157"/>
      <c r="S45" s="157"/>
    </row>
    <row r="46" spans="1:19" ht="101.25" customHeight="1" x14ac:dyDescent="0.25">
      <c r="A46" s="4" t="s">
        <v>494</v>
      </c>
      <c r="B46" s="159" t="s">
        <v>535</v>
      </c>
      <c r="C46" s="160" t="s">
        <v>557</v>
      </c>
      <c r="D46" s="157"/>
      <c r="E46" s="157"/>
      <c r="F46" s="157"/>
      <c r="G46" s="157"/>
      <c r="H46" s="157"/>
      <c r="I46" s="157"/>
      <c r="J46" s="157"/>
      <c r="K46" s="157"/>
      <c r="L46" s="157"/>
      <c r="M46" s="157"/>
      <c r="N46" s="157"/>
      <c r="O46" s="157"/>
      <c r="P46" s="157"/>
      <c r="Q46" s="157"/>
      <c r="R46" s="157"/>
      <c r="S46" s="157"/>
    </row>
    <row r="47" spans="1:19" ht="18.75" customHeight="1" x14ac:dyDescent="0.25">
      <c r="A47" s="242"/>
      <c r="B47" s="243"/>
      <c r="C47" s="244"/>
      <c r="D47" s="157"/>
      <c r="E47" s="157"/>
      <c r="F47" s="157"/>
      <c r="G47" s="157"/>
      <c r="H47" s="157"/>
      <c r="I47" s="157"/>
      <c r="J47" s="157"/>
      <c r="K47" s="157"/>
      <c r="L47" s="157"/>
      <c r="M47" s="157"/>
      <c r="N47" s="157"/>
      <c r="O47" s="157"/>
      <c r="P47" s="157"/>
      <c r="Q47" s="157"/>
      <c r="R47" s="157"/>
      <c r="S47" s="157"/>
    </row>
    <row r="48" spans="1:19" ht="75.75" customHeight="1" x14ac:dyDescent="0.25">
      <c r="A48" s="87" t="s">
        <v>529</v>
      </c>
      <c r="B48" s="88" t="s">
        <v>655</v>
      </c>
      <c r="C48" s="234">
        <f>'6.2. Паспорт фин осв ввод'!AF24</f>
        <v>62.604579999999999</v>
      </c>
      <c r="D48" s="157"/>
      <c r="E48" s="157"/>
      <c r="F48" s="157"/>
      <c r="G48" s="157"/>
      <c r="H48" s="157"/>
      <c r="I48" s="157"/>
      <c r="J48" s="157"/>
      <c r="K48" s="157"/>
      <c r="L48" s="157"/>
      <c r="M48" s="157"/>
      <c r="N48" s="157"/>
      <c r="O48" s="157"/>
      <c r="P48" s="157"/>
      <c r="Q48" s="157"/>
      <c r="R48" s="157"/>
      <c r="S48" s="157"/>
    </row>
    <row r="49" spans="1:19" ht="71.25" customHeight="1" x14ac:dyDescent="0.25">
      <c r="A49" s="89" t="s">
        <v>495</v>
      </c>
      <c r="B49" s="90" t="s">
        <v>656</v>
      </c>
      <c r="C49" s="235">
        <f>'6.2. Паспорт фин осв ввод'!AF30</f>
        <v>52.469950000000004</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58" customWidth="1"/>
    <col min="2" max="2" width="35.85546875" style="158" customWidth="1"/>
    <col min="3" max="3" width="31.140625" style="158" customWidth="1"/>
    <col min="4" max="4" width="25" style="158" customWidth="1"/>
    <col min="5" max="5" width="50" style="158" customWidth="1"/>
    <col min="6" max="6" width="57" style="158" customWidth="1"/>
    <col min="7" max="7" width="57.5703125" style="158" customWidth="1"/>
    <col min="8" max="10" width="20.5703125" style="158" customWidth="1"/>
    <col min="11" max="11" width="16" style="158" customWidth="1"/>
    <col min="12" max="12" width="20.5703125" style="158" customWidth="1"/>
    <col min="13" max="13" width="21.28515625" style="158" customWidth="1"/>
    <col min="14" max="14" width="23.85546875" style="158" customWidth="1"/>
    <col min="15" max="15" width="17.85546875" style="158" customWidth="1"/>
    <col min="16" max="16" width="23.85546875" style="158" customWidth="1"/>
    <col min="17" max="17" width="58" style="158" customWidth="1"/>
    <col min="18" max="18" width="27" style="158" customWidth="1"/>
    <col min="19" max="19" width="43" style="158" customWidth="1"/>
    <col min="20" max="16384" width="9.140625" style="158"/>
  </cols>
  <sheetData>
    <row r="1" spans="1:28" s="2" customFormat="1" ht="18.75" customHeight="1" x14ac:dyDescent="0.2">
      <c r="A1" s="139"/>
      <c r="S1" s="140" t="s">
        <v>70</v>
      </c>
    </row>
    <row r="2" spans="1:28" s="2" customFormat="1" ht="18.75" customHeight="1" x14ac:dyDescent="0.3">
      <c r="A2" s="139"/>
      <c r="S2" s="141" t="s">
        <v>11</v>
      </c>
    </row>
    <row r="3" spans="1:28" s="2" customFormat="1" ht="18.75" x14ac:dyDescent="0.3">
      <c r="S3" s="141" t="s">
        <v>69</v>
      </c>
    </row>
    <row r="4" spans="1:28" s="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2" customFormat="1" ht="15.75" x14ac:dyDescent="0.2">
      <c r="A5" s="142"/>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43"/>
      <c r="U6" s="143"/>
      <c r="V6" s="143"/>
      <c r="W6" s="143"/>
      <c r="X6" s="143"/>
      <c r="Y6" s="143"/>
      <c r="Z6" s="143"/>
      <c r="AA6" s="143"/>
      <c r="AB6" s="143"/>
    </row>
    <row r="7" spans="1:28" s="2" customFormat="1" ht="18.75" x14ac:dyDescent="0.2">
      <c r="A7" s="249"/>
      <c r="B7" s="249"/>
      <c r="C7" s="249"/>
      <c r="D7" s="249"/>
      <c r="E7" s="249"/>
      <c r="F7" s="249"/>
      <c r="G7" s="249"/>
      <c r="H7" s="249"/>
      <c r="I7" s="249"/>
      <c r="J7" s="249"/>
      <c r="K7" s="249"/>
      <c r="L7" s="249"/>
      <c r="M7" s="249"/>
      <c r="N7" s="249"/>
      <c r="O7" s="249"/>
      <c r="P7" s="249"/>
      <c r="Q7" s="249"/>
      <c r="R7" s="249"/>
      <c r="S7" s="249"/>
      <c r="T7" s="143"/>
      <c r="U7" s="143"/>
      <c r="V7" s="143"/>
      <c r="W7" s="143"/>
      <c r="X7" s="143"/>
      <c r="Y7" s="143"/>
      <c r="Z7" s="143"/>
      <c r="AA7" s="143"/>
      <c r="AB7" s="143"/>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43"/>
      <c r="U8" s="143"/>
      <c r="V8" s="143"/>
      <c r="W8" s="143"/>
      <c r="X8" s="143"/>
      <c r="Y8" s="143"/>
      <c r="Z8" s="143"/>
      <c r="AA8" s="143"/>
      <c r="AB8" s="143"/>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43"/>
      <c r="U9" s="143"/>
      <c r="V9" s="143"/>
      <c r="W9" s="143"/>
      <c r="X9" s="143"/>
      <c r="Y9" s="143"/>
      <c r="Z9" s="143"/>
      <c r="AA9" s="143"/>
      <c r="AB9" s="143"/>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43"/>
      <c r="U10" s="143"/>
      <c r="V10" s="143"/>
      <c r="W10" s="143"/>
      <c r="X10" s="143"/>
      <c r="Y10" s="143"/>
      <c r="Z10" s="143"/>
      <c r="AA10" s="143"/>
      <c r="AB10" s="143"/>
    </row>
    <row r="11" spans="1:28" s="2" customFormat="1" ht="18.75" x14ac:dyDescent="0.2">
      <c r="A11" s="253" t="str">
        <f>'1. паспорт местоположение'!A12:C12</f>
        <v>K_TP1800.PR.0072</v>
      </c>
      <c r="B11" s="253"/>
      <c r="C11" s="253"/>
      <c r="D11" s="253"/>
      <c r="E11" s="253"/>
      <c r="F11" s="253"/>
      <c r="G11" s="253"/>
      <c r="H11" s="253"/>
      <c r="I11" s="253"/>
      <c r="J11" s="253"/>
      <c r="K11" s="253"/>
      <c r="L11" s="253"/>
      <c r="M11" s="253"/>
      <c r="N11" s="253"/>
      <c r="O11" s="253"/>
      <c r="P11" s="253"/>
      <c r="Q11" s="253"/>
      <c r="R11" s="253"/>
      <c r="S11" s="253"/>
      <c r="T11" s="143"/>
      <c r="U11" s="143"/>
      <c r="V11" s="143"/>
      <c r="W11" s="143"/>
      <c r="X11" s="143"/>
      <c r="Y11" s="143"/>
      <c r="Z11" s="143"/>
      <c r="AA11" s="143"/>
      <c r="AB11" s="143"/>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43"/>
      <c r="U12" s="143"/>
      <c r="V12" s="143"/>
      <c r="W12" s="143"/>
      <c r="X12" s="143"/>
      <c r="Y12" s="143"/>
      <c r="Z12" s="143"/>
      <c r="AA12" s="143"/>
      <c r="AB12" s="143"/>
    </row>
    <row r="13" spans="1:28" s="147"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22"/>
      <c r="U13" s="122"/>
      <c r="V13" s="122"/>
      <c r="W13" s="122"/>
      <c r="X13" s="122"/>
      <c r="Y13" s="122"/>
      <c r="Z13" s="122"/>
      <c r="AA13" s="122"/>
      <c r="AB13" s="122"/>
    </row>
    <row r="14" spans="1:28" s="148" customFormat="1" ht="15.75" x14ac:dyDescent="0.2">
      <c r="A14"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3"/>
      <c r="C14" s="253"/>
      <c r="D14" s="253"/>
      <c r="E14" s="253"/>
      <c r="F14" s="253"/>
      <c r="G14" s="253"/>
      <c r="H14" s="253"/>
      <c r="I14" s="253"/>
      <c r="J14" s="253"/>
      <c r="K14" s="253"/>
      <c r="L14" s="253"/>
      <c r="M14" s="253"/>
      <c r="N14" s="253"/>
      <c r="O14" s="253"/>
      <c r="P14" s="253"/>
      <c r="Q14" s="253"/>
      <c r="R14" s="253"/>
      <c r="S14" s="253"/>
      <c r="T14" s="145"/>
      <c r="U14" s="145"/>
      <c r="V14" s="145"/>
      <c r="W14" s="145"/>
      <c r="X14" s="145"/>
      <c r="Y14" s="145"/>
      <c r="Z14" s="145"/>
      <c r="AA14" s="145"/>
      <c r="AB14" s="145"/>
    </row>
    <row r="15" spans="1:28" s="148"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46"/>
      <c r="U15" s="146"/>
      <c r="V15" s="146"/>
      <c r="W15" s="146"/>
      <c r="X15" s="146"/>
      <c r="Y15" s="146"/>
      <c r="Z15" s="146"/>
      <c r="AA15" s="146"/>
      <c r="AB15" s="146"/>
    </row>
    <row r="16" spans="1:28" s="148"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9"/>
      <c r="U16" s="149"/>
      <c r="V16" s="149"/>
      <c r="W16" s="149"/>
      <c r="X16" s="149"/>
      <c r="Y16" s="149"/>
    </row>
    <row r="17" spans="1:28" s="148"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150"/>
      <c r="U17" s="150"/>
      <c r="V17" s="150"/>
      <c r="W17" s="150"/>
      <c r="X17" s="150"/>
      <c r="Y17" s="150"/>
      <c r="Z17" s="150"/>
      <c r="AA17" s="150"/>
      <c r="AB17" s="150"/>
    </row>
    <row r="18" spans="1:28" s="148"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9"/>
      <c r="U18" s="149"/>
      <c r="V18" s="149"/>
      <c r="W18" s="149"/>
      <c r="X18" s="149"/>
      <c r="Y18" s="149"/>
    </row>
    <row r="19" spans="1:28" s="148"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498</v>
      </c>
      <c r="T19" s="149"/>
      <c r="U19" s="149"/>
      <c r="V19" s="149"/>
      <c r="W19" s="149"/>
      <c r="X19" s="149"/>
      <c r="Y19" s="149"/>
    </row>
    <row r="20" spans="1:28" s="148" customFormat="1" ht="180.75" customHeight="1" x14ac:dyDescent="0.2">
      <c r="A20" s="252"/>
      <c r="B20" s="252"/>
      <c r="C20" s="255"/>
      <c r="D20" s="252"/>
      <c r="E20" s="252"/>
      <c r="F20" s="252"/>
      <c r="G20" s="252"/>
      <c r="H20" s="252"/>
      <c r="I20" s="252"/>
      <c r="J20" s="252"/>
      <c r="K20" s="252"/>
      <c r="L20" s="252"/>
      <c r="M20" s="252"/>
      <c r="N20" s="252"/>
      <c r="O20" s="252"/>
      <c r="P20" s="252"/>
      <c r="Q20" s="188" t="s">
        <v>397</v>
      </c>
      <c r="R20" s="7" t="s">
        <v>398</v>
      </c>
      <c r="S20" s="256"/>
      <c r="T20" s="122"/>
      <c r="U20" s="122"/>
      <c r="V20" s="122"/>
      <c r="W20" s="122"/>
      <c r="X20" s="122"/>
      <c r="Y20" s="122"/>
      <c r="Z20" s="155"/>
      <c r="AA20" s="155"/>
      <c r="AB20" s="155"/>
    </row>
    <row r="21" spans="1:28" s="148" customFormat="1" ht="18.75" x14ac:dyDescent="0.2">
      <c r="A21" s="188">
        <v>1</v>
      </c>
      <c r="B21" s="228">
        <v>2</v>
      </c>
      <c r="C21" s="188">
        <v>3</v>
      </c>
      <c r="D21" s="228">
        <v>4</v>
      </c>
      <c r="E21" s="188">
        <v>5</v>
      </c>
      <c r="F21" s="228">
        <v>6</v>
      </c>
      <c r="G21" s="188">
        <v>7</v>
      </c>
      <c r="H21" s="228">
        <v>8</v>
      </c>
      <c r="I21" s="188">
        <v>9</v>
      </c>
      <c r="J21" s="228">
        <v>10</v>
      </c>
      <c r="K21" s="188">
        <v>11</v>
      </c>
      <c r="L21" s="228">
        <v>12</v>
      </c>
      <c r="M21" s="188">
        <v>13</v>
      </c>
      <c r="N21" s="228">
        <v>14</v>
      </c>
      <c r="O21" s="188">
        <v>15</v>
      </c>
      <c r="P21" s="228">
        <v>16</v>
      </c>
      <c r="Q21" s="188">
        <v>17</v>
      </c>
      <c r="R21" s="228">
        <v>18</v>
      </c>
      <c r="S21" s="188">
        <v>19</v>
      </c>
      <c r="T21" s="122"/>
      <c r="U21" s="122"/>
      <c r="V21" s="122"/>
      <c r="W21" s="122"/>
      <c r="X21" s="122"/>
      <c r="Y21" s="122"/>
      <c r="Z21" s="155"/>
      <c r="AA21" s="155"/>
      <c r="AB21" s="155"/>
    </row>
    <row r="22" spans="1:28" s="148" customFormat="1" ht="32.25" customHeight="1" x14ac:dyDescent="0.2">
      <c r="A22" s="188"/>
      <c r="B22" s="228" t="s">
        <v>97</v>
      </c>
      <c r="C22" s="228"/>
      <c r="D22" s="228"/>
      <c r="E22" s="228" t="s">
        <v>96</v>
      </c>
      <c r="F22" s="228" t="s">
        <v>95</v>
      </c>
      <c r="G22" s="228" t="s">
        <v>499</v>
      </c>
      <c r="H22" s="228"/>
      <c r="I22" s="228"/>
      <c r="J22" s="228"/>
      <c r="K22" s="228"/>
      <c r="L22" s="228"/>
      <c r="M22" s="228"/>
      <c r="N22" s="228"/>
      <c r="O22" s="228"/>
      <c r="P22" s="228"/>
      <c r="Q22" s="152"/>
      <c r="R22" s="193"/>
      <c r="S22" s="193"/>
      <c r="T22" s="122"/>
      <c r="U22" s="122"/>
      <c r="V22" s="122"/>
      <c r="W22" s="122"/>
      <c r="X22" s="122"/>
      <c r="Y22" s="122"/>
      <c r="Z22" s="155"/>
      <c r="AA22" s="155"/>
      <c r="AB22" s="155"/>
    </row>
    <row r="23" spans="1:28" s="148" customFormat="1" ht="18.75" x14ac:dyDescent="0.2">
      <c r="A23" s="188"/>
      <c r="B23" s="228" t="s">
        <v>97</v>
      </c>
      <c r="C23" s="228"/>
      <c r="D23" s="228"/>
      <c r="E23" s="228" t="s">
        <v>96</v>
      </c>
      <c r="F23" s="228" t="s">
        <v>95</v>
      </c>
      <c r="G23" s="228" t="s">
        <v>94</v>
      </c>
      <c r="H23" s="5"/>
      <c r="I23" s="5"/>
      <c r="J23" s="5"/>
      <c r="K23" s="5"/>
      <c r="L23" s="5"/>
      <c r="M23" s="5"/>
      <c r="N23" s="5"/>
      <c r="O23" s="5"/>
      <c r="P23" s="5"/>
      <c r="Q23" s="5"/>
      <c r="R23" s="193"/>
      <c r="S23" s="193"/>
      <c r="T23" s="122"/>
      <c r="U23" s="122"/>
      <c r="V23" s="122"/>
      <c r="W23" s="122"/>
      <c r="X23" s="155"/>
      <c r="Y23" s="155"/>
      <c r="Z23" s="155"/>
      <c r="AA23" s="155"/>
      <c r="AB23" s="155"/>
    </row>
    <row r="24" spans="1:28" s="148" customFormat="1" ht="18.75" x14ac:dyDescent="0.2">
      <c r="A24" s="188"/>
      <c r="B24" s="228" t="s">
        <v>97</v>
      </c>
      <c r="C24" s="228"/>
      <c r="D24" s="228"/>
      <c r="E24" s="228" t="s">
        <v>96</v>
      </c>
      <c r="F24" s="228" t="s">
        <v>95</v>
      </c>
      <c r="G24" s="228" t="s">
        <v>90</v>
      </c>
      <c r="H24" s="5"/>
      <c r="I24" s="5"/>
      <c r="J24" s="5"/>
      <c r="K24" s="5"/>
      <c r="L24" s="5"/>
      <c r="M24" s="5"/>
      <c r="N24" s="5"/>
      <c r="O24" s="5"/>
      <c r="P24" s="5"/>
      <c r="Q24" s="5"/>
      <c r="R24" s="193"/>
      <c r="S24" s="193"/>
      <c r="T24" s="122"/>
      <c r="U24" s="122"/>
      <c r="V24" s="122"/>
      <c r="W24" s="122"/>
      <c r="X24" s="155"/>
      <c r="Y24" s="155"/>
      <c r="Z24" s="155"/>
      <c r="AA24" s="155"/>
      <c r="AB24" s="155"/>
    </row>
    <row r="25" spans="1:28" s="148" customFormat="1" ht="31.5" x14ac:dyDescent="0.2">
      <c r="A25" s="4"/>
      <c r="B25" s="228" t="s">
        <v>93</v>
      </c>
      <c r="C25" s="228"/>
      <c r="D25" s="228"/>
      <c r="E25" s="228" t="s">
        <v>92</v>
      </c>
      <c r="F25" s="228" t="s">
        <v>91</v>
      </c>
      <c r="G25" s="228" t="s">
        <v>500</v>
      </c>
      <c r="H25" s="5"/>
      <c r="I25" s="5"/>
      <c r="J25" s="5"/>
      <c r="K25" s="5"/>
      <c r="L25" s="5"/>
      <c r="M25" s="5"/>
      <c r="N25" s="5"/>
      <c r="O25" s="5"/>
      <c r="P25" s="5"/>
      <c r="Q25" s="5"/>
      <c r="R25" s="193"/>
      <c r="S25" s="193"/>
      <c r="T25" s="122"/>
      <c r="U25" s="122"/>
      <c r="V25" s="122"/>
      <c r="W25" s="122"/>
      <c r="X25" s="155"/>
      <c r="Y25" s="155"/>
      <c r="Z25" s="155"/>
      <c r="AA25" s="155"/>
      <c r="AB25" s="155"/>
    </row>
    <row r="26" spans="1:28" s="148" customFormat="1" ht="18.75" x14ac:dyDescent="0.2">
      <c r="A26" s="4"/>
      <c r="B26" s="228" t="s">
        <v>93</v>
      </c>
      <c r="C26" s="228"/>
      <c r="D26" s="228"/>
      <c r="E26" s="228" t="s">
        <v>92</v>
      </c>
      <c r="F26" s="228" t="s">
        <v>91</v>
      </c>
      <c r="G26" s="228" t="s">
        <v>94</v>
      </c>
      <c r="H26" s="5"/>
      <c r="I26" s="5"/>
      <c r="J26" s="5"/>
      <c r="K26" s="5"/>
      <c r="L26" s="5"/>
      <c r="M26" s="5"/>
      <c r="N26" s="5"/>
      <c r="O26" s="5"/>
      <c r="P26" s="5"/>
      <c r="Q26" s="5"/>
      <c r="R26" s="193"/>
      <c r="S26" s="193"/>
      <c r="T26" s="122"/>
      <c r="U26" s="122"/>
      <c r="V26" s="122"/>
      <c r="W26" s="122"/>
      <c r="X26" s="155"/>
      <c r="Y26" s="155"/>
      <c r="Z26" s="155"/>
      <c r="AA26" s="155"/>
      <c r="AB26" s="155"/>
    </row>
    <row r="27" spans="1:28" s="148" customFormat="1" ht="18.75" x14ac:dyDescent="0.2">
      <c r="A27" s="4"/>
      <c r="B27" s="228" t="s">
        <v>93</v>
      </c>
      <c r="C27" s="228"/>
      <c r="D27" s="228"/>
      <c r="E27" s="228" t="s">
        <v>92</v>
      </c>
      <c r="F27" s="228" t="s">
        <v>91</v>
      </c>
      <c r="G27" s="228" t="s">
        <v>90</v>
      </c>
      <c r="H27" s="5"/>
      <c r="I27" s="5"/>
      <c r="J27" s="5"/>
      <c r="K27" s="5"/>
      <c r="L27" s="5"/>
      <c r="M27" s="5"/>
      <c r="N27" s="5"/>
      <c r="O27" s="5"/>
      <c r="P27" s="5"/>
      <c r="Q27" s="5"/>
      <c r="R27" s="193"/>
      <c r="S27" s="193"/>
      <c r="T27" s="122"/>
      <c r="U27" s="122"/>
      <c r="V27" s="122"/>
      <c r="W27" s="122"/>
      <c r="X27" s="155"/>
      <c r="Y27" s="155"/>
      <c r="Z27" s="155"/>
      <c r="AA27" s="155"/>
      <c r="AB27" s="155"/>
    </row>
    <row r="28" spans="1:28" s="14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22"/>
      <c r="U28" s="122"/>
      <c r="V28" s="122"/>
      <c r="W28" s="122"/>
      <c r="X28" s="155"/>
      <c r="Y28" s="155"/>
      <c r="Z28" s="155"/>
      <c r="AA28" s="155"/>
      <c r="AB28" s="155"/>
    </row>
    <row r="29" spans="1:28" ht="20.25" customHeight="1" x14ac:dyDescent="0.25">
      <c r="A29" s="229"/>
      <c r="B29" s="228" t="s">
        <v>394</v>
      </c>
      <c r="C29" s="228"/>
      <c r="D29" s="228"/>
      <c r="E29" s="229" t="s">
        <v>395</v>
      </c>
      <c r="F29" s="229" t="s">
        <v>395</v>
      </c>
      <c r="G29" s="229" t="s">
        <v>395</v>
      </c>
      <c r="H29" s="229"/>
      <c r="I29" s="229"/>
      <c r="J29" s="229"/>
      <c r="K29" s="229"/>
      <c r="L29" s="229"/>
      <c r="M29" s="229"/>
      <c r="N29" s="229"/>
      <c r="O29" s="229"/>
      <c r="P29" s="229"/>
      <c r="Q29" s="230"/>
      <c r="R29" s="231"/>
      <c r="S29" s="231"/>
      <c r="T29" s="157"/>
      <c r="U29" s="157"/>
      <c r="V29" s="157"/>
      <c r="W29" s="157"/>
      <c r="X29" s="157"/>
      <c r="Y29" s="157"/>
      <c r="Z29" s="157"/>
      <c r="AA29" s="157"/>
      <c r="AB29" s="157"/>
    </row>
    <row r="30" spans="1:28" x14ac:dyDescent="0.25">
      <c r="A30" s="157"/>
      <c r="B30" s="157"/>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row>
    <row r="31" spans="1:28" x14ac:dyDescent="0.25">
      <c r="A31" s="157"/>
      <c r="B31" s="157"/>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row>
    <row r="32" spans="1:28" x14ac:dyDescent="0.25">
      <c r="A32" s="157"/>
      <c r="B32" s="157"/>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row>
    <row r="33" spans="1:28" x14ac:dyDescent="0.25">
      <c r="A33" s="157"/>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row>
    <row r="34" spans="1:28" x14ac:dyDescent="0.25">
      <c r="A34" s="157"/>
      <c r="B34" s="157"/>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row>
    <row r="35" spans="1:28" x14ac:dyDescent="0.25">
      <c r="A35" s="157"/>
      <c r="B35" s="157"/>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row>
    <row r="36" spans="1:28" x14ac:dyDescent="0.25">
      <c r="A36" s="157"/>
      <c r="B36" s="157"/>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row>
    <row r="37" spans="1:28" x14ac:dyDescent="0.25">
      <c r="A37" s="157"/>
      <c r="B37" s="157"/>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row>
    <row r="38" spans="1:28" x14ac:dyDescent="0.25">
      <c r="A38" s="157"/>
      <c r="B38" s="157"/>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row>
    <row r="39" spans="1:28" x14ac:dyDescent="0.25">
      <c r="A39" s="157"/>
      <c r="B39" s="157"/>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7"/>
    </row>
    <row r="40" spans="1:28" x14ac:dyDescent="0.25">
      <c r="A40" s="157"/>
      <c r="B40" s="157"/>
      <c r="C40" s="157"/>
      <c r="D40" s="157"/>
      <c r="E40" s="157"/>
      <c r="F40" s="157"/>
      <c r="G40" s="157"/>
      <c r="H40" s="157"/>
      <c r="I40" s="157"/>
      <c r="J40" s="157"/>
      <c r="K40" s="157"/>
      <c r="L40" s="157"/>
      <c r="M40" s="157"/>
      <c r="N40" s="157"/>
      <c r="O40" s="157"/>
      <c r="P40" s="157"/>
      <c r="Q40" s="157"/>
      <c r="R40" s="157"/>
      <c r="S40" s="157"/>
      <c r="T40" s="157"/>
      <c r="U40" s="157"/>
      <c r="V40" s="157"/>
      <c r="W40" s="157"/>
      <c r="X40" s="157"/>
      <c r="Y40" s="157"/>
      <c r="Z40" s="157"/>
      <c r="AA40" s="157"/>
      <c r="AB40" s="157"/>
    </row>
    <row r="41" spans="1:28" x14ac:dyDescent="0.25">
      <c r="A41" s="157"/>
      <c r="B41" s="157"/>
      <c r="C41" s="157"/>
      <c r="D41" s="157"/>
      <c r="E41" s="157"/>
      <c r="F41" s="157"/>
      <c r="G41" s="157"/>
      <c r="H41" s="157"/>
      <c r="I41" s="157"/>
      <c r="J41" s="157"/>
      <c r="K41" s="157"/>
      <c r="L41" s="157"/>
      <c r="M41" s="157"/>
      <c r="N41" s="157"/>
      <c r="O41" s="157"/>
      <c r="P41" s="157"/>
      <c r="Q41" s="157"/>
      <c r="R41" s="157"/>
      <c r="S41" s="157"/>
      <c r="T41" s="157"/>
      <c r="U41" s="157"/>
      <c r="V41" s="157"/>
      <c r="W41" s="157"/>
      <c r="X41" s="157"/>
      <c r="Y41" s="157"/>
      <c r="Z41" s="157"/>
      <c r="AA41" s="157"/>
      <c r="AB41" s="157"/>
    </row>
    <row r="42" spans="1:28" x14ac:dyDescent="0.25">
      <c r="A42" s="157"/>
      <c r="B42" s="157"/>
      <c r="C42" s="157"/>
      <c r="D42" s="157"/>
      <c r="E42" s="157"/>
      <c r="F42" s="157"/>
      <c r="G42" s="157"/>
      <c r="H42" s="157"/>
      <c r="I42" s="157"/>
      <c r="J42" s="157"/>
      <c r="K42" s="157"/>
      <c r="L42" s="157"/>
      <c r="M42" s="157"/>
      <c r="N42" s="157"/>
      <c r="O42" s="157"/>
      <c r="P42" s="157"/>
      <c r="Q42" s="157"/>
      <c r="R42" s="157"/>
      <c r="S42" s="157"/>
      <c r="T42" s="157"/>
      <c r="U42" s="157"/>
      <c r="V42" s="157"/>
      <c r="W42" s="157"/>
      <c r="X42" s="157"/>
      <c r="Y42" s="157"/>
      <c r="Z42" s="157"/>
      <c r="AA42" s="157"/>
      <c r="AB42" s="157"/>
    </row>
    <row r="43" spans="1:28" x14ac:dyDescent="0.25">
      <c r="A43" s="157"/>
      <c r="B43" s="157"/>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row>
    <row r="44" spans="1:28" x14ac:dyDescent="0.25">
      <c r="A44" s="157"/>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c r="AA44" s="157"/>
      <c r="AB44" s="157"/>
    </row>
    <row r="45" spans="1:28" x14ac:dyDescent="0.25">
      <c r="A45" s="157"/>
      <c r="B45" s="157"/>
      <c r="C45" s="157"/>
      <c r="D45" s="157"/>
      <c r="E45" s="157"/>
      <c r="F45" s="157"/>
      <c r="G45" s="157"/>
      <c r="H45" s="157"/>
      <c r="I45" s="157"/>
      <c r="J45" s="157"/>
      <c r="K45" s="157"/>
      <c r="L45" s="157"/>
      <c r="M45" s="157"/>
      <c r="N45" s="157"/>
      <c r="O45" s="157"/>
      <c r="P45" s="157"/>
      <c r="Q45" s="157"/>
      <c r="R45" s="157"/>
      <c r="S45" s="157"/>
      <c r="T45" s="157"/>
      <c r="U45" s="157"/>
      <c r="V45" s="157"/>
      <c r="W45" s="157"/>
      <c r="X45" s="157"/>
      <c r="Y45" s="157"/>
      <c r="Z45" s="157"/>
      <c r="AA45" s="157"/>
      <c r="AB45" s="157"/>
    </row>
    <row r="46" spans="1:28" x14ac:dyDescent="0.25">
      <c r="A46" s="157"/>
      <c r="B46" s="157"/>
      <c r="C46" s="157"/>
      <c r="D46" s="157"/>
      <c r="E46" s="157"/>
      <c r="F46" s="157"/>
      <c r="G46" s="157"/>
      <c r="H46" s="157"/>
      <c r="I46" s="157"/>
      <c r="J46" s="157"/>
      <c r="K46" s="157"/>
      <c r="L46" s="157"/>
      <c r="M46" s="157"/>
      <c r="N46" s="157"/>
      <c r="O46" s="157"/>
      <c r="P46" s="157"/>
      <c r="Q46" s="157"/>
      <c r="R46" s="157"/>
      <c r="S46" s="157"/>
      <c r="T46" s="157"/>
      <c r="U46" s="157"/>
      <c r="V46" s="157"/>
      <c r="W46" s="157"/>
      <c r="X46" s="157"/>
      <c r="Y46" s="157"/>
      <c r="Z46" s="157"/>
      <c r="AA46" s="157"/>
      <c r="AB46" s="157"/>
    </row>
    <row r="47" spans="1:28" x14ac:dyDescent="0.25">
      <c r="A47" s="157"/>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row>
    <row r="48" spans="1:28" x14ac:dyDescent="0.25">
      <c r="A48" s="157"/>
      <c r="B48" s="157"/>
      <c r="C48" s="157"/>
      <c r="D48" s="157"/>
      <c r="E48" s="157"/>
      <c r="F48" s="157"/>
      <c r="G48" s="157"/>
      <c r="H48" s="157"/>
      <c r="I48" s="157"/>
      <c r="J48" s="157"/>
      <c r="K48" s="157"/>
      <c r="L48" s="157"/>
      <c r="M48" s="157"/>
      <c r="N48" s="157"/>
      <c r="O48" s="157"/>
      <c r="P48" s="157"/>
      <c r="Q48" s="157"/>
      <c r="R48" s="157"/>
      <c r="S48" s="157"/>
      <c r="T48" s="157"/>
      <c r="U48" s="157"/>
      <c r="V48" s="157"/>
      <c r="W48" s="157"/>
      <c r="X48" s="157"/>
      <c r="Y48" s="157"/>
      <c r="Z48" s="157"/>
      <c r="AA48" s="157"/>
      <c r="AB48" s="157"/>
    </row>
    <row r="49" spans="1:28" x14ac:dyDescent="0.25">
      <c r="A49" s="157"/>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c r="AA49" s="157"/>
      <c r="AB49" s="157"/>
    </row>
    <row r="50" spans="1:28" x14ac:dyDescent="0.25">
      <c r="A50" s="157"/>
      <c r="B50" s="157"/>
      <c r="C50" s="157"/>
      <c r="D50" s="157"/>
      <c r="E50" s="157"/>
      <c r="F50" s="157"/>
      <c r="G50" s="157"/>
      <c r="H50" s="157"/>
      <c r="I50" s="157"/>
      <c r="J50" s="157"/>
      <c r="K50" s="157"/>
      <c r="L50" s="157"/>
      <c r="M50" s="157"/>
      <c r="N50" s="157"/>
      <c r="O50" s="157"/>
      <c r="P50" s="157"/>
      <c r="Q50" s="157"/>
      <c r="R50" s="157"/>
      <c r="S50" s="157"/>
      <c r="T50" s="157"/>
      <c r="U50" s="157"/>
      <c r="V50" s="157"/>
      <c r="W50" s="157"/>
      <c r="X50" s="157"/>
      <c r="Y50" s="157"/>
      <c r="Z50" s="157"/>
      <c r="AA50" s="157"/>
      <c r="AB50" s="157"/>
    </row>
    <row r="51" spans="1:28" x14ac:dyDescent="0.25">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row>
    <row r="52" spans="1:28" x14ac:dyDescent="0.25">
      <c r="A52" s="157"/>
      <c r="B52" s="157"/>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c r="AA52" s="157"/>
      <c r="AB52" s="157"/>
    </row>
    <row r="53" spans="1:28" x14ac:dyDescent="0.25">
      <c r="A53" s="157"/>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57"/>
    </row>
    <row r="54" spans="1:28" x14ac:dyDescent="0.25">
      <c r="A54" s="157"/>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7"/>
    </row>
    <row r="55" spans="1:28" x14ac:dyDescent="0.25">
      <c r="A55" s="157"/>
      <c r="B55" s="157"/>
      <c r="C55" s="157"/>
      <c r="D55" s="157"/>
      <c r="E55" s="157"/>
      <c r="F55" s="157"/>
      <c r="G55" s="157"/>
      <c r="H55" s="157"/>
      <c r="I55" s="157"/>
      <c r="J55" s="157"/>
      <c r="K55" s="157"/>
      <c r="L55" s="157"/>
      <c r="M55" s="157"/>
      <c r="N55" s="157"/>
      <c r="O55" s="157"/>
      <c r="P55" s="157"/>
      <c r="Q55" s="157"/>
      <c r="R55" s="157"/>
      <c r="S55" s="157"/>
      <c r="T55" s="157"/>
      <c r="U55" s="157"/>
      <c r="V55" s="157"/>
      <c r="W55" s="157"/>
      <c r="X55" s="157"/>
      <c r="Y55" s="157"/>
      <c r="Z55" s="157"/>
      <c r="AA55" s="157"/>
      <c r="AB55" s="157"/>
    </row>
    <row r="56" spans="1:28" x14ac:dyDescent="0.25">
      <c r="A56" s="157"/>
      <c r="B56" s="157"/>
      <c r="C56" s="157"/>
      <c r="D56" s="157"/>
      <c r="E56" s="157"/>
      <c r="F56" s="157"/>
      <c r="G56" s="157"/>
      <c r="H56" s="157"/>
      <c r="I56" s="157"/>
      <c r="J56" s="157"/>
      <c r="K56" s="157"/>
      <c r="L56" s="157"/>
      <c r="M56" s="157"/>
      <c r="N56" s="157"/>
      <c r="O56" s="157"/>
      <c r="P56" s="157"/>
      <c r="Q56" s="157"/>
      <c r="R56" s="157"/>
      <c r="S56" s="157"/>
      <c r="T56" s="157"/>
      <c r="U56" s="157"/>
      <c r="V56" s="157"/>
      <c r="W56" s="157"/>
      <c r="X56" s="157"/>
      <c r="Y56" s="157"/>
      <c r="Z56" s="157"/>
      <c r="AA56" s="157"/>
      <c r="AB56" s="157"/>
    </row>
    <row r="57" spans="1:28" x14ac:dyDescent="0.25">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row>
    <row r="58" spans="1:28" x14ac:dyDescent="0.25">
      <c r="A58" s="157"/>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row>
    <row r="59" spans="1:28" x14ac:dyDescent="0.25">
      <c r="A59" s="157"/>
      <c r="B59" s="157"/>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c r="AA59" s="157"/>
      <c r="AB59" s="157"/>
    </row>
    <row r="60" spans="1:28" x14ac:dyDescent="0.25">
      <c r="A60" s="157"/>
      <c r="B60" s="157"/>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c r="AA60" s="157"/>
      <c r="AB60" s="157"/>
    </row>
    <row r="61" spans="1:28" x14ac:dyDescent="0.25">
      <c r="A61" s="157"/>
      <c r="B61" s="157"/>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row>
    <row r="62" spans="1:28" x14ac:dyDescent="0.25">
      <c r="A62" s="157"/>
      <c r="B62" s="157"/>
      <c r="C62" s="157"/>
      <c r="D62" s="157"/>
      <c r="E62" s="157"/>
      <c r="F62" s="157"/>
      <c r="G62" s="157"/>
      <c r="H62" s="157"/>
      <c r="I62" s="157"/>
      <c r="J62" s="157"/>
      <c r="K62" s="157"/>
      <c r="L62" s="157"/>
      <c r="M62" s="157"/>
      <c r="N62" s="157"/>
      <c r="O62" s="157"/>
      <c r="P62" s="157"/>
      <c r="Q62" s="157"/>
      <c r="R62" s="157"/>
      <c r="S62" s="157"/>
      <c r="T62" s="157"/>
      <c r="U62" s="157"/>
      <c r="V62" s="157"/>
      <c r="W62" s="157"/>
      <c r="X62" s="157"/>
      <c r="Y62" s="157"/>
      <c r="Z62" s="157"/>
      <c r="AA62" s="157"/>
      <c r="AB62" s="157"/>
    </row>
    <row r="63" spans="1:28" x14ac:dyDescent="0.25">
      <c r="A63" s="157"/>
      <c r="B63" s="157"/>
      <c r="C63" s="157"/>
      <c r="D63" s="157"/>
      <c r="E63" s="157"/>
      <c r="F63" s="157"/>
      <c r="G63" s="157"/>
      <c r="H63" s="157"/>
      <c r="I63" s="157"/>
      <c r="J63" s="157"/>
      <c r="K63" s="157"/>
      <c r="L63" s="157"/>
      <c r="M63" s="157"/>
      <c r="N63" s="157"/>
      <c r="O63" s="157"/>
      <c r="P63" s="157"/>
      <c r="Q63" s="157"/>
      <c r="R63" s="157"/>
      <c r="S63" s="157"/>
      <c r="T63" s="157"/>
      <c r="U63" s="157"/>
      <c r="V63" s="157"/>
      <c r="W63" s="157"/>
      <c r="X63" s="157"/>
      <c r="Y63" s="157"/>
      <c r="Z63" s="157"/>
      <c r="AA63" s="157"/>
      <c r="AB63" s="157"/>
    </row>
    <row r="64" spans="1:28" x14ac:dyDescent="0.25">
      <c r="A64" s="157"/>
      <c r="B64" s="157"/>
      <c r="C64" s="157"/>
      <c r="D64" s="157"/>
      <c r="E64" s="157"/>
      <c r="F64" s="157"/>
      <c r="G64" s="157"/>
      <c r="H64" s="157"/>
      <c r="I64" s="157"/>
      <c r="J64" s="157"/>
      <c r="K64" s="157"/>
      <c r="L64" s="157"/>
      <c r="M64" s="157"/>
      <c r="N64" s="157"/>
      <c r="O64" s="157"/>
      <c r="P64" s="157"/>
      <c r="Q64" s="157"/>
      <c r="R64" s="157"/>
      <c r="S64" s="157"/>
      <c r="T64" s="157"/>
      <c r="U64" s="157"/>
      <c r="V64" s="157"/>
      <c r="W64" s="157"/>
      <c r="X64" s="157"/>
      <c r="Y64" s="157"/>
      <c r="Z64" s="157"/>
      <c r="AA64" s="157"/>
      <c r="AB64" s="157"/>
    </row>
    <row r="65" spans="1:28" x14ac:dyDescent="0.25">
      <c r="A65" s="157"/>
      <c r="B65" s="157"/>
      <c r="C65" s="157"/>
      <c r="D65" s="157"/>
      <c r="E65" s="157"/>
      <c r="F65" s="157"/>
      <c r="G65" s="157"/>
      <c r="H65" s="157"/>
      <c r="I65" s="157"/>
      <c r="J65" s="157"/>
      <c r="K65" s="157"/>
      <c r="L65" s="157"/>
      <c r="M65" s="157"/>
      <c r="N65" s="157"/>
      <c r="O65" s="157"/>
      <c r="P65" s="157"/>
      <c r="Q65" s="157"/>
      <c r="R65" s="157"/>
      <c r="S65" s="157"/>
      <c r="T65" s="157"/>
      <c r="U65" s="157"/>
      <c r="V65" s="157"/>
      <c r="W65" s="157"/>
      <c r="X65" s="157"/>
      <c r="Y65" s="157"/>
      <c r="Z65" s="157"/>
      <c r="AA65" s="157"/>
      <c r="AB65" s="157"/>
    </row>
    <row r="66" spans="1:28" x14ac:dyDescent="0.25">
      <c r="A66" s="157"/>
      <c r="B66" s="157"/>
      <c r="C66" s="157"/>
      <c r="D66" s="157"/>
      <c r="E66" s="157"/>
      <c r="F66" s="157"/>
      <c r="G66" s="157"/>
      <c r="H66" s="157"/>
      <c r="I66" s="157"/>
      <c r="J66" s="157"/>
      <c r="K66" s="157"/>
      <c r="L66" s="157"/>
      <c r="M66" s="157"/>
      <c r="N66" s="157"/>
      <c r="O66" s="157"/>
      <c r="P66" s="157"/>
      <c r="Q66" s="157"/>
      <c r="R66" s="157"/>
      <c r="S66" s="157"/>
      <c r="T66" s="157"/>
      <c r="U66" s="157"/>
      <c r="V66" s="157"/>
      <c r="W66" s="157"/>
      <c r="X66" s="157"/>
      <c r="Y66" s="157"/>
      <c r="Z66" s="157"/>
      <c r="AA66" s="157"/>
      <c r="AB66" s="157"/>
    </row>
    <row r="67" spans="1:28" x14ac:dyDescent="0.25">
      <c r="A67" s="157"/>
      <c r="B67" s="157"/>
      <c r="C67" s="157"/>
      <c r="D67" s="157"/>
      <c r="E67" s="157"/>
      <c r="F67" s="157"/>
      <c r="G67" s="157"/>
      <c r="H67" s="157"/>
      <c r="I67" s="157"/>
      <c r="J67" s="157"/>
      <c r="K67" s="157"/>
      <c r="L67" s="157"/>
      <c r="M67" s="157"/>
      <c r="N67" s="157"/>
      <c r="O67" s="157"/>
      <c r="P67" s="157"/>
      <c r="Q67" s="157"/>
      <c r="R67" s="157"/>
      <c r="S67" s="157"/>
      <c r="T67" s="157"/>
      <c r="U67" s="157"/>
      <c r="V67" s="157"/>
      <c r="W67" s="157"/>
      <c r="X67" s="157"/>
      <c r="Y67" s="157"/>
      <c r="Z67" s="157"/>
      <c r="AA67" s="157"/>
      <c r="AB67" s="157"/>
    </row>
    <row r="68" spans="1:28" x14ac:dyDescent="0.25">
      <c r="A68" s="157"/>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row>
    <row r="69" spans="1:28" x14ac:dyDescent="0.25">
      <c r="A69" s="157"/>
      <c r="B69" s="157"/>
      <c r="C69" s="157"/>
      <c r="D69" s="157"/>
      <c r="E69" s="157"/>
      <c r="F69" s="157"/>
      <c r="G69" s="157"/>
      <c r="H69" s="157"/>
      <c r="I69" s="157"/>
      <c r="J69" s="157"/>
      <c r="K69" s="157"/>
      <c r="L69" s="157"/>
      <c r="M69" s="157"/>
      <c r="N69" s="157"/>
      <c r="O69" s="157"/>
      <c r="P69" s="157"/>
      <c r="Q69" s="157"/>
      <c r="R69" s="157"/>
      <c r="S69" s="157"/>
      <c r="T69" s="157"/>
      <c r="U69" s="157"/>
      <c r="V69" s="157"/>
      <c r="W69" s="157"/>
      <c r="X69" s="157"/>
      <c r="Y69" s="157"/>
      <c r="Z69" s="157"/>
      <c r="AA69" s="157"/>
      <c r="AB69" s="157"/>
    </row>
    <row r="70" spans="1:28" x14ac:dyDescent="0.25">
      <c r="A70" s="157"/>
      <c r="B70" s="157"/>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B70" s="157"/>
    </row>
    <row r="71" spans="1:28" x14ac:dyDescent="0.25">
      <c r="A71" s="157"/>
      <c r="B71" s="157"/>
      <c r="C71" s="157"/>
      <c r="D71" s="157"/>
      <c r="E71" s="157"/>
      <c r="F71" s="157"/>
      <c r="G71" s="157"/>
      <c r="H71" s="157"/>
      <c r="I71" s="157"/>
      <c r="J71" s="157"/>
      <c r="K71" s="157"/>
      <c r="L71" s="157"/>
      <c r="M71" s="157"/>
      <c r="N71" s="157"/>
      <c r="O71" s="157"/>
      <c r="P71" s="157"/>
      <c r="Q71" s="157"/>
      <c r="R71" s="157"/>
      <c r="S71" s="157"/>
      <c r="T71" s="157"/>
      <c r="U71" s="157"/>
      <c r="V71" s="157"/>
      <c r="W71" s="157"/>
      <c r="X71" s="157"/>
      <c r="Y71" s="157"/>
      <c r="Z71" s="157"/>
      <c r="AA71" s="157"/>
      <c r="AB71" s="157"/>
    </row>
    <row r="72" spans="1:28" x14ac:dyDescent="0.25">
      <c r="A72" s="157"/>
      <c r="B72" s="157"/>
      <c r="C72" s="157"/>
      <c r="D72" s="157"/>
      <c r="E72" s="157"/>
      <c r="F72" s="157"/>
      <c r="G72" s="157"/>
      <c r="H72" s="157"/>
      <c r="I72" s="157"/>
      <c r="J72" s="157"/>
      <c r="K72" s="157"/>
      <c r="L72" s="157"/>
      <c r="M72" s="157"/>
      <c r="N72" s="157"/>
      <c r="O72" s="157"/>
      <c r="P72" s="157"/>
      <c r="Q72" s="157"/>
      <c r="R72" s="157"/>
      <c r="S72" s="157"/>
      <c r="T72" s="157"/>
      <c r="U72" s="157"/>
      <c r="V72" s="157"/>
      <c r="W72" s="157"/>
      <c r="X72" s="157"/>
      <c r="Y72" s="157"/>
      <c r="Z72" s="157"/>
      <c r="AA72" s="157"/>
      <c r="AB72" s="157"/>
    </row>
    <row r="73" spans="1:28" x14ac:dyDescent="0.25">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row>
    <row r="74" spans="1:28" x14ac:dyDescent="0.25">
      <c r="A74" s="157"/>
      <c r="B74" s="157"/>
      <c r="C74" s="157"/>
      <c r="D74" s="157"/>
      <c r="E74" s="157"/>
      <c r="F74" s="157"/>
      <c r="G74" s="157"/>
      <c r="H74" s="157"/>
      <c r="I74" s="157"/>
      <c r="J74" s="157"/>
      <c r="K74" s="157"/>
      <c r="L74" s="157"/>
      <c r="M74" s="157"/>
      <c r="N74" s="157"/>
      <c r="O74" s="157"/>
      <c r="P74" s="157"/>
      <c r="Q74" s="157"/>
      <c r="R74" s="157"/>
      <c r="S74" s="157"/>
      <c r="T74" s="157"/>
      <c r="U74" s="157"/>
      <c r="V74" s="157"/>
      <c r="W74" s="157"/>
      <c r="X74" s="157"/>
      <c r="Y74" s="157"/>
      <c r="Z74" s="157"/>
      <c r="AA74" s="157"/>
      <c r="AB74" s="157"/>
    </row>
    <row r="75" spans="1:28" x14ac:dyDescent="0.25">
      <c r="A75" s="157"/>
      <c r="B75" s="157"/>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row>
    <row r="76" spans="1:28" x14ac:dyDescent="0.25">
      <c r="A76" s="157"/>
      <c r="B76" s="157"/>
      <c r="C76" s="157"/>
      <c r="D76" s="157"/>
      <c r="E76" s="157"/>
      <c r="F76" s="157"/>
      <c r="G76" s="157"/>
      <c r="H76" s="157"/>
      <c r="I76" s="157"/>
      <c r="J76" s="157"/>
      <c r="K76" s="157"/>
      <c r="L76" s="157"/>
      <c r="M76" s="157"/>
      <c r="N76" s="157"/>
      <c r="O76" s="157"/>
      <c r="P76" s="157"/>
      <c r="Q76" s="157"/>
      <c r="R76" s="157"/>
      <c r="S76" s="157"/>
      <c r="T76" s="157"/>
      <c r="U76" s="157"/>
      <c r="V76" s="157"/>
      <c r="W76" s="157"/>
      <c r="X76" s="157"/>
      <c r="Y76" s="157"/>
      <c r="Z76" s="157"/>
      <c r="AA76" s="157"/>
      <c r="AB76" s="157"/>
    </row>
    <row r="77" spans="1:28" x14ac:dyDescent="0.25">
      <c r="A77" s="157"/>
      <c r="B77" s="157"/>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row>
    <row r="78" spans="1:28" x14ac:dyDescent="0.25">
      <c r="A78" s="157"/>
      <c r="B78" s="157"/>
      <c r="C78" s="157"/>
      <c r="D78" s="157"/>
      <c r="E78" s="157"/>
      <c r="F78" s="157"/>
      <c r="G78" s="157"/>
      <c r="H78" s="157"/>
      <c r="I78" s="157"/>
      <c r="J78" s="157"/>
      <c r="K78" s="157"/>
      <c r="L78" s="157"/>
      <c r="M78" s="157"/>
      <c r="N78" s="157"/>
      <c r="O78" s="157"/>
      <c r="P78" s="157"/>
      <c r="Q78" s="157"/>
      <c r="R78" s="157"/>
      <c r="S78" s="157"/>
      <c r="T78" s="157"/>
      <c r="U78" s="157"/>
      <c r="V78" s="157"/>
      <c r="W78" s="157"/>
      <c r="X78" s="157"/>
      <c r="Y78" s="157"/>
      <c r="Z78" s="157"/>
      <c r="AA78" s="157"/>
      <c r="AB78" s="157"/>
    </row>
    <row r="79" spans="1:28" x14ac:dyDescent="0.25">
      <c r="A79" s="157"/>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B79" s="157"/>
    </row>
    <row r="80" spans="1:28" x14ac:dyDescent="0.25">
      <c r="A80" s="157"/>
      <c r="B80" s="157"/>
      <c r="C80" s="157"/>
      <c r="D80" s="157"/>
      <c r="E80" s="157"/>
      <c r="F80" s="157"/>
      <c r="G80" s="157"/>
      <c r="H80" s="157"/>
      <c r="I80" s="157"/>
      <c r="J80" s="157"/>
      <c r="K80" s="157"/>
      <c r="L80" s="157"/>
      <c r="M80" s="157"/>
      <c r="N80" s="157"/>
      <c r="O80" s="157"/>
      <c r="P80" s="157"/>
      <c r="Q80" s="157"/>
      <c r="R80" s="157"/>
      <c r="S80" s="157"/>
      <c r="T80" s="157"/>
      <c r="U80" s="157"/>
      <c r="V80" s="157"/>
      <c r="W80" s="157"/>
      <c r="X80" s="157"/>
      <c r="Y80" s="157"/>
      <c r="Z80" s="157"/>
      <c r="AA80" s="157"/>
      <c r="AB80" s="157"/>
    </row>
    <row r="81" spans="1:28" x14ac:dyDescent="0.25">
      <c r="A81" s="157"/>
      <c r="B81" s="157"/>
      <c r="C81" s="157"/>
      <c r="D81" s="157"/>
      <c r="E81" s="157"/>
      <c r="F81" s="157"/>
      <c r="G81" s="157"/>
      <c r="H81" s="157"/>
      <c r="I81" s="157"/>
      <c r="J81" s="157"/>
      <c r="K81" s="157"/>
      <c r="L81" s="157"/>
      <c r="M81" s="157"/>
      <c r="N81" s="157"/>
      <c r="O81" s="157"/>
      <c r="P81" s="157"/>
      <c r="Q81" s="157"/>
      <c r="R81" s="157"/>
      <c r="S81" s="157"/>
      <c r="T81" s="157"/>
      <c r="U81" s="157"/>
      <c r="V81" s="157"/>
      <c r="W81" s="157"/>
      <c r="X81" s="157"/>
      <c r="Y81" s="157"/>
      <c r="Z81" s="157"/>
      <c r="AA81" s="157"/>
      <c r="AB81" s="157"/>
    </row>
    <row r="82" spans="1:28" x14ac:dyDescent="0.25">
      <c r="A82" s="157"/>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row>
    <row r="83" spans="1:28" x14ac:dyDescent="0.25">
      <c r="A83" s="157"/>
      <c r="B83" s="157"/>
      <c r="C83" s="157"/>
      <c r="D83" s="157"/>
      <c r="E83" s="157"/>
      <c r="F83" s="157"/>
      <c r="G83" s="157"/>
      <c r="H83" s="157"/>
      <c r="I83" s="157"/>
      <c r="J83" s="157"/>
      <c r="K83" s="157"/>
      <c r="L83" s="157"/>
      <c r="M83" s="157"/>
      <c r="N83" s="157"/>
      <c r="O83" s="157"/>
      <c r="P83" s="157"/>
      <c r="Q83" s="157"/>
      <c r="R83" s="157"/>
      <c r="S83" s="157"/>
      <c r="T83" s="157"/>
      <c r="U83" s="157"/>
      <c r="V83" s="157"/>
      <c r="W83" s="157"/>
      <c r="X83" s="157"/>
      <c r="Y83" s="157"/>
      <c r="Z83" s="157"/>
      <c r="AA83" s="157"/>
      <c r="AB83" s="157"/>
    </row>
    <row r="84" spans="1:28" x14ac:dyDescent="0.25">
      <c r="A84" s="157"/>
      <c r="B84" s="157"/>
      <c r="C84" s="157"/>
      <c r="D84" s="157"/>
      <c r="E84" s="157"/>
      <c r="F84" s="157"/>
      <c r="G84" s="157"/>
      <c r="H84" s="157"/>
      <c r="I84" s="157"/>
      <c r="J84" s="157"/>
      <c r="K84" s="157"/>
      <c r="L84" s="157"/>
      <c r="M84" s="157"/>
      <c r="N84" s="157"/>
      <c r="O84" s="157"/>
      <c r="P84" s="157"/>
      <c r="Q84" s="157"/>
      <c r="R84" s="157"/>
      <c r="S84" s="157"/>
      <c r="T84" s="157"/>
      <c r="U84" s="157"/>
      <c r="V84" s="157"/>
      <c r="W84" s="157"/>
      <c r="X84" s="157"/>
      <c r="Y84" s="157"/>
      <c r="Z84" s="157"/>
      <c r="AA84" s="157"/>
      <c r="AB84" s="157"/>
    </row>
    <row r="85" spans="1:28" x14ac:dyDescent="0.25">
      <c r="A85" s="157"/>
      <c r="B85" s="157"/>
      <c r="C85" s="157"/>
      <c r="D85" s="157"/>
      <c r="E85" s="157"/>
      <c r="F85" s="157"/>
      <c r="G85" s="157"/>
      <c r="H85" s="157"/>
      <c r="I85" s="157"/>
      <c r="J85" s="157"/>
      <c r="K85" s="157"/>
      <c r="L85" s="157"/>
      <c r="M85" s="157"/>
      <c r="N85" s="157"/>
      <c r="O85" s="157"/>
      <c r="P85" s="157"/>
      <c r="Q85" s="157"/>
      <c r="R85" s="157"/>
      <c r="S85" s="157"/>
      <c r="T85" s="157"/>
      <c r="U85" s="157"/>
      <c r="V85" s="157"/>
      <c r="W85" s="157"/>
      <c r="X85" s="157"/>
      <c r="Y85" s="157"/>
      <c r="Z85" s="157"/>
      <c r="AA85" s="157"/>
      <c r="AB85" s="157"/>
    </row>
    <row r="86" spans="1:28" x14ac:dyDescent="0.25">
      <c r="A86" s="157"/>
      <c r="B86" s="157"/>
      <c r="C86" s="157"/>
      <c r="D86" s="157"/>
      <c r="E86" s="157"/>
      <c r="F86" s="157"/>
      <c r="G86" s="157"/>
      <c r="H86" s="157"/>
      <c r="I86" s="157"/>
      <c r="J86" s="157"/>
      <c r="K86" s="157"/>
      <c r="L86" s="157"/>
      <c r="M86" s="157"/>
      <c r="N86" s="157"/>
      <c r="O86" s="157"/>
      <c r="P86" s="157"/>
      <c r="Q86" s="157"/>
      <c r="R86" s="157"/>
      <c r="S86" s="157"/>
      <c r="T86" s="157"/>
      <c r="U86" s="157"/>
      <c r="V86" s="157"/>
      <c r="W86" s="157"/>
      <c r="X86" s="157"/>
      <c r="Y86" s="157"/>
      <c r="Z86" s="157"/>
      <c r="AA86" s="157"/>
      <c r="AB86" s="157"/>
    </row>
    <row r="87" spans="1:28" x14ac:dyDescent="0.25">
      <c r="A87" s="157"/>
      <c r="B87" s="157"/>
      <c r="C87" s="157"/>
      <c r="D87" s="157"/>
      <c r="E87" s="157"/>
      <c r="F87" s="157"/>
      <c r="G87" s="157"/>
      <c r="H87" s="157"/>
      <c r="I87" s="157"/>
      <c r="J87" s="157"/>
      <c r="K87" s="157"/>
      <c r="L87" s="157"/>
      <c r="M87" s="157"/>
      <c r="N87" s="157"/>
      <c r="O87" s="157"/>
      <c r="P87" s="157"/>
      <c r="Q87" s="157"/>
      <c r="R87" s="157"/>
      <c r="S87" s="157"/>
      <c r="T87" s="157"/>
      <c r="U87" s="157"/>
      <c r="V87" s="157"/>
      <c r="W87" s="157"/>
      <c r="X87" s="157"/>
      <c r="Y87" s="157"/>
      <c r="Z87" s="157"/>
      <c r="AA87" s="157"/>
      <c r="AB87" s="157"/>
    </row>
    <row r="88" spans="1:28" x14ac:dyDescent="0.25">
      <c r="A88" s="157"/>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row>
    <row r="89" spans="1:28" x14ac:dyDescent="0.25">
      <c r="A89" s="157"/>
      <c r="B89" s="157"/>
      <c r="C89" s="157"/>
      <c r="D89" s="157"/>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row>
    <row r="90" spans="1:28" x14ac:dyDescent="0.25">
      <c r="A90" s="157"/>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row>
    <row r="91" spans="1:28"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row>
    <row r="92" spans="1:28" x14ac:dyDescent="0.25">
      <c r="A92" s="157"/>
      <c r="B92" s="157"/>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row>
    <row r="93" spans="1:28" x14ac:dyDescent="0.25">
      <c r="A93" s="157"/>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row>
    <row r="94" spans="1:28" x14ac:dyDescent="0.25">
      <c r="A94" s="157"/>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row>
    <row r="95" spans="1:28" x14ac:dyDescent="0.25">
      <c r="A95" s="157"/>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row>
    <row r="96" spans="1:28" x14ac:dyDescent="0.25">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row>
    <row r="97" spans="1:28" x14ac:dyDescent="0.25">
      <c r="A97" s="157"/>
      <c r="B97" s="157"/>
      <c r="C97" s="157"/>
      <c r="D97" s="157"/>
      <c r="E97" s="157"/>
      <c r="F97" s="157"/>
      <c r="G97" s="157"/>
      <c r="H97" s="157"/>
      <c r="I97" s="157"/>
      <c r="J97" s="157"/>
      <c r="K97" s="157"/>
      <c r="L97" s="157"/>
      <c r="M97" s="157"/>
      <c r="N97" s="157"/>
      <c r="O97" s="157"/>
      <c r="P97" s="157"/>
      <c r="Q97" s="157"/>
      <c r="R97" s="157"/>
      <c r="S97" s="157"/>
      <c r="T97" s="157"/>
      <c r="U97" s="157"/>
      <c r="V97" s="157"/>
      <c r="W97" s="157"/>
      <c r="X97" s="157"/>
      <c r="Y97" s="157"/>
      <c r="Z97" s="157"/>
      <c r="AA97" s="157"/>
      <c r="AB97" s="157"/>
    </row>
    <row r="98" spans="1:28" x14ac:dyDescent="0.25">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c r="AB98" s="157"/>
    </row>
    <row r="99" spans="1:28" x14ac:dyDescent="0.25">
      <c r="A99" s="157"/>
      <c r="B99" s="157"/>
      <c r="C99" s="157"/>
      <c r="D99" s="157"/>
      <c r="E99" s="157"/>
      <c r="F99" s="157"/>
      <c r="G99" s="157"/>
      <c r="H99" s="157"/>
      <c r="I99" s="157"/>
      <c r="J99" s="157"/>
      <c r="K99" s="157"/>
      <c r="L99" s="157"/>
      <c r="M99" s="157"/>
      <c r="N99" s="157"/>
      <c r="O99" s="157"/>
      <c r="P99" s="157"/>
      <c r="Q99" s="157"/>
      <c r="R99" s="157"/>
      <c r="S99" s="157"/>
      <c r="T99" s="157"/>
      <c r="U99" s="157"/>
      <c r="V99" s="157"/>
      <c r="W99" s="157"/>
      <c r="X99" s="157"/>
      <c r="Y99" s="157"/>
      <c r="Z99" s="157"/>
      <c r="AA99" s="157"/>
      <c r="AB99" s="157"/>
    </row>
    <row r="100" spans="1:28"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c r="V100" s="157"/>
      <c r="W100" s="157"/>
      <c r="X100" s="157"/>
      <c r="Y100" s="157"/>
      <c r="Z100" s="157"/>
      <c r="AA100" s="157"/>
      <c r="AB100" s="157"/>
    </row>
    <row r="101" spans="1:28"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c r="V101" s="157"/>
      <c r="W101" s="157"/>
      <c r="X101" s="157"/>
      <c r="Y101" s="157"/>
      <c r="Z101" s="157"/>
      <c r="AA101" s="157"/>
      <c r="AB101" s="157"/>
    </row>
    <row r="102" spans="1:28"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c r="V102" s="157"/>
      <c r="W102" s="157"/>
      <c r="X102" s="157"/>
      <c r="Y102" s="157"/>
      <c r="Z102" s="157"/>
      <c r="AA102" s="157"/>
      <c r="AB102" s="157"/>
    </row>
    <row r="103" spans="1:28"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c r="V103" s="157"/>
      <c r="W103" s="157"/>
      <c r="X103" s="157"/>
      <c r="Y103" s="157"/>
      <c r="Z103" s="157"/>
      <c r="AA103" s="157"/>
      <c r="AB103" s="157"/>
    </row>
    <row r="104" spans="1:28"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c r="V104" s="157"/>
      <c r="W104" s="157"/>
      <c r="X104" s="157"/>
      <c r="Y104" s="157"/>
      <c r="Z104" s="157"/>
      <c r="AA104" s="157"/>
      <c r="AB104" s="157"/>
    </row>
    <row r="105" spans="1:28"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c r="V105" s="157"/>
      <c r="W105" s="157"/>
      <c r="X105" s="157"/>
      <c r="Y105" s="157"/>
      <c r="Z105" s="157"/>
      <c r="AA105" s="157"/>
      <c r="AB105" s="157"/>
    </row>
    <row r="106" spans="1:28"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c r="V106" s="157"/>
      <c r="W106" s="157"/>
      <c r="X106" s="157"/>
      <c r="Y106" s="157"/>
      <c r="Z106" s="157"/>
      <c r="AA106" s="157"/>
      <c r="AB106" s="157"/>
    </row>
    <row r="107" spans="1:28"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c r="AA107" s="157"/>
      <c r="AB107" s="157"/>
    </row>
    <row r="108" spans="1:28"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c r="AA108" s="157"/>
      <c r="AB108" s="157"/>
    </row>
    <row r="109" spans="1:28"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c r="V109" s="157"/>
      <c r="W109" s="157"/>
      <c r="X109" s="157"/>
      <c r="Y109" s="157"/>
      <c r="Z109" s="157"/>
      <c r="AA109" s="157"/>
      <c r="AB109" s="157"/>
    </row>
    <row r="110" spans="1:28"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c r="AA110" s="157"/>
      <c r="AB110" s="157"/>
    </row>
    <row r="111" spans="1:28"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c r="V111" s="157"/>
      <c r="W111" s="157"/>
      <c r="X111" s="157"/>
      <c r="Y111" s="157"/>
      <c r="Z111" s="157"/>
      <c r="AA111" s="157"/>
      <c r="AB111" s="157"/>
    </row>
    <row r="112" spans="1:28"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c r="V112" s="157"/>
      <c r="W112" s="157"/>
      <c r="X112" s="157"/>
      <c r="Y112" s="157"/>
      <c r="Z112" s="157"/>
      <c r="AA112" s="157"/>
      <c r="AB112" s="157"/>
    </row>
    <row r="113" spans="1:28"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row>
    <row r="114" spans="1:28"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c r="V114" s="157"/>
      <c r="W114" s="157"/>
      <c r="X114" s="157"/>
      <c r="Y114" s="157"/>
      <c r="Z114" s="157"/>
      <c r="AA114" s="157"/>
      <c r="AB114" s="157"/>
    </row>
    <row r="115" spans="1:28"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c r="V115" s="157"/>
      <c r="W115" s="157"/>
      <c r="X115" s="157"/>
      <c r="Y115" s="157"/>
      <c r="Z115" s="157"/>
      <c r="AA115" s="157"/>
      <c r="AB115" s="157"/>
    </row>
    <row r="116" spans="1:28"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c r="AA116" s="157"/>
      <c r="AB116" s="157"/>
    </row>
    <row r="117" spans="1:28"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c r="V117" s="157"/>
      <c r="W117" s="157"/>
      <c r="X117" s="157"/>
      <c r="Y117" s="157"/>
      <c r="Z117" s="157"/>
      <c r="AA117" s="157"/>
      <c r="AB117" s="157"/>
    </row>
    <row r="118" spans="1:28"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c r="V118" s="157"/>
      <c r="W118" s="157"/>
      <c r="X118" s="157"/>
      <c r="Y118" s="157"/>
      <c r="Z118" s="157"/>
      <c r="AA118" s="157"/>
      <c r="AB118" s="157"/>
    </row>
    <row r="119" spans="1:28"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c r="AA119" s="157"/>
      <c r="AB119" s="157"/>
    </row>
    <row r="120" spans="1:28"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c r="V120" s="157"/>
      <c r="W120" s="157"/>
      <c r="X120" s="157"/>
      <c r="Y120" s="157"/>
      <c r="Z120" s="157"/>
      <c r="AA120" s="157"/>
      <c r="AB120" s="157"/>
    </row>
    <row r="121" spans="1:28"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c r="V121" s="157"/>
      <c r="W121" s="157"/>
      <c r="X121" s="157"/>
      <c r="Y121" s="157"/>
      <c r="Z121" s="157"/>
      <c r="AA121" s="157"/>
      <c r="AB121" s="157"/>
    </row>
    <row r="122" spans="1:28"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c r="V122" s="157"/>
      <c r="W122" s="157"/>
      <c r="X122" s="157"/>
      <c r="Y122" s="157"/>
      <c r="Z122" s="157"/>
      <c r="AA122" s="157"/>
      <c r="AB122" s="157"/>
    </row>
    <row r="123" spans="1:28"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c r="V123" s="157"/>
      <c r="W123" s="157"/>
      <c r="X123" s="157"/>
      <c r="Y123" s="157"/>
      <c r="Z123" s="157"/>
      <c r="AA123" s="157"/>
      <c r="AB123" s="157"/>
    </row>
    <row r="124" spans="1:28"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c r="V124" s="157"/>
      <c r="W124" s="157"/>
      <c r="X124" s="157"/>
      <c r="Y124" s="157"/>
      <c r="Z124" s="157"/>
      <c r="AA124" s="157"/>
      <c r="AB124" s="157"/>
    </row>
    <row r="125" spans="1:28"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c r="AA125" s="157"/>
      <c r="AB125" s="157"/>
    </row>
    <row r="126" spans="1:28"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c r="V126" s="157"/>
      <c r="W126" s="157"/>
      <c r="X126" s="157"/>
      <c r="Y126" s="157"/>
      <c r="Z126" s="157"/>
      <c r="AA126" s="157"/>
      <c r="AB126" s="157"/>
    </row>
    <row r="127" spans="1:28"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c r="V127" s="157"/>
      <c r="W127" s="157"/>
      <c r="X127" s="157"/>
      <c r="Y127" s="157"/>
      <c r="Z127" s="157"/>
      <c r="AA127" s="157"/>
      <c r="AB127" s="157"/>
    </row>
    <row r="128" spans="1:28"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c r="V128" s="157"/>
      <c r="W128" s="157"/>
      <c r="X128" s="157"/>
      <c r="Y128" s="157"/>
      <c r="Z128" s="157"/>
      <c r="AA128" s="157"/>
      <c r="AB128" s="157"/>
    </row>
    <row r="129" spans="1:28"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c r="V129" s="157"/>
      <c r="W129" s="157"/>
      <c r="X129" s="157"/>
      <c r="Y129" s="157"/>
      <c r="Z129" s="157"/>
      <c r="AA129" s="157"/>
      <c r="AB129" s="157"/>
    </row>
    <row r="130" spans="1:28"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c r="V130" s="157"/>
      <c r="W130" s="157"/>
      <c r="X130" s="157"/>
      <c r="Y130" s="157"/>
      <c r="Z130" s="157"/>
      <c r="AA130" s="157"/>
      <c r="AB130" s="157"/>
    </row>
    <row r="131" spans="1:28"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c r="V131" s="157"/>
      <c r="W131" s="157"/>
      <c r="X131" s="157"/>
      <c r="Y131" s="157"/>
      <c r="Z131" s="157"/>
      <c r="AA131" s="157"/>
      <c r="AB131" s="157"/>
    </row>
    <row r="132" spans="1:28"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c r="V132" s="157"/>
      <c r="W132" s="157"/>
      <c r="X132" s="157"/>
      <c r="Y132" s="157"/>
      <c r="Z132" s="157"/>
      <c r="AA132" s="157"/>
      <c r="AB132" s="157"/>
    </row>
    <row r="133" spans="1:28"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c r="V133" s="157"/>
      <c r="W133" s="157"/>
      <c r="X133" s="157"/>
      <c r="Y133" s="157"/>
      <c r="Z133" s="157"/>
      <c r="AA133" s="157"/>
      <c r="AB133" s="157"/>
    </row>
    <row r="134" spans="1:28"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c r="V134" s="157"/>
      <c r="W134" s="157"/>
      <c r="X134" s="157"/>
      <c r="Y134" s="157"/>
      <c r="Z134" s="157"/>
      <c r="AA134" s="157"/>
      <c r="AB134" s="157"/>
    </row>
    <row r="135" spans="1:28"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c r="AA135" s="157"/>
      <c r="AB135" s="157"/>
    </row>
    <row r="136" spans="1:28"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c r="V136" s="157"/>
      <c r="W136" s="157"/>
      <c r="X136" s="157"/>
      <c r="Y136" s="157"/>
      <c r="Z136" s="157"/>
      <c r="AA136" s="157"/>
      <c r="AB136" s="157"/>
    </row>
    <row r="137" spans="1:28"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c r="AA137" s="157"/>
      <c r="AB137" s="157"/>
    </row>
    <row r="138" spans="1:28"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c r="V138" s="157"/>
      <c r="W138" s="157"/>
      <c r="X138" s="157"/>
      <c r="Y138" s="157"/>
      <c r="Z138" s="157"/>
      <c r="AA138" s="157"/>
      <c r="AB138" s="157"/>
    </row>
    <row r="139" spans="1:28"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c r="V139" s="157"/>
      <c r="W139" s="157"/>
      <c r="X139" s="157"/>
      <c r="Y139" s="157"/>
      <c r="Z139" s="157"/>
      <c r="AA139" s="157"/>
      <c r="AB139" s="157"/>
    </row>
    <row r="140" spans="1:28"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c r="V140" s="157"/>
      <c r="W140" s="157"/>
      <c r="X140" s="157"/>
      <c r="Y140" s="157"/>
      <c r="Z140" s="157"/>
      <c r="AA140" s="157"/>
      <c r="AB140" s="157"/>
    </row>
    <row r="141" spans="1:28"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c r="V141" s="157"/>
      <c r="W141" s="157"/>
      <c r="X141" s="157"/>
      <c r="Y141" s="157"/>
      <c r="Z141" s="157"/>
      <c r="AA141" s="157"/>
      <c r="AB141" s="157"/>
    </row>
    <row r="142" spans="1:28"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c r="V142" s="157"/>
      <c r="W142" s="157"/>
      <c r="X142" s="157"/>
      <c r="Y142" s="157"/>
      <c r="Z142" s="157"/>
      <c r="AA142" s="157"/>
      <c r="AB142" s="157"/>
    </row>
    <row r="143" spans="1:28"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c r="V143" s="157"/>
      <c r="W143" s="157"/>
      <c r="X143" s="157"/>
      <c r="Y143" s="157"/>
      <c r="Z143" s="157"/>
      <c r="AA143" s="157"/>
      <c r="AB143" s="157"/>
    </row>
    <row r="144" spans="1:28"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row>
    <row r="145" spans="1:28"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c r="AA145" s="157"/>
      <c r="AB145" s="157"/>
    </row>
    <row r="146" spans="1:28"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c r="V146" s="157"/>
      <c r="W146" s="157"/>
      <c r="X146" s="157"/>
      <c r="Y146" s="157"/>
      <c r="Z146" s="157"/>
      <c r="AA146" s="157"/>
      <c r="AB146" s="157"/>
    </row>
    <row r="147" spans="1:28"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c r="V147" s="157"/>
      <c r="W147" s="157"/>
      <c r="X147" s="157"/>
      <c r="Y147" s="157"/>
      <c r="Z147" s="157"/>
      <c r="AA147" s="157"/>
      <c r="AB147" s="157"/>
    </row>
    <row r="148" spans="1:28"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c r="V148" s="157"/>
      <c r="W148" s="157"/>
      <c r="X148" s="157"/>
      <c r="Y148" s="157"/>
      <c r="Z148" s="157"/>
      <c r="AA148" s="157"/>
      <c r="AB148" s="157"/>
    </row>
    <row r="149" spans="1:28"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c r="V149" s="157"/>
      <c r="W149" s="157"/>
      <c r="X149" s="157"/>
      <c r="Y149" s="157"/>
      <c r="Z149" s="157"/>
      <c r="AA149" s="157"/>
      <c r="AB149" s="157"/>
    </row>
    <row r="150" spans="1:28"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row>
    <row r="151" spans="1:28"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c r="V151" s="157"/>
      <c r="W151" s="157"/>
      <c r="X151" s="157"/>
      <c r="Y151" s="157"/>
      <c r="Z151" s="157"/>
      <c r="AA151" s="157"/>
      <c r="AB151" s="157"/>
    </row>
    <row r="152" spans="1:28"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c r="V152" s="157"/>
      <c r="W152" s="157"/>
      <c r="X152" s="157"/>
      <c r="Y152" s="157"/>
      <c r="Z152" s="157"/>
      <c r="AA152" s="157"/>
      <c r="AB152" s="157"/>
    </row>
    <row r="153" spans="1:28"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c r="V153" s="157"/>
      <c r="W153" s="157"/>
      <c r="X153" s="157"/>
      <c r="Y153" s="157"/>
      <c r="Z153" s="157"/>
      <c r="AA153" s="157"/>
      <c r="AB153" s="157"/>
    </row>
    <row r="154" spans="1:28"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c r="AA154" s="157"/>
      <c r="AB154" s="157"/>
    </row>
    <row r="155" spans="1:28"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c r="V155" s="157"/>
      <c r="W155" s="157"/>
      <c r="X155" s="157"/>
      <c r="Y155" s="157"/>
      <c r="Z155" s="157"/>
      <c r="AA155" s="157"/>
      <c r="AB155" s="157"/>
    </row>
    <row r="156" spans="1:28"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c r="V156" s="157"/>
      <c r="W156" s="157"/>
      <c r="X156" s="157"/>
      <c r="Y156" s="157"/>
      <c r="Z156" s="157"/>
      <c r="AA156" s="157"/>
      <c r="AB156" s="157"/>
    </row>
    <row r="157" spans="1:28"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c r="AA157" s="157"/>
      <c r="AB157" s="157"/>
    </row>
    <row r="158" spans="1:28"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c r="AA158" s="157"/>
      <c r="AB158" s="157"/>
    </row>
    <row r="159" spans="1:28"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c r="AA159" s="157"/>
      <c r="AB159" s="157"/>
    </row>
    <row r="160" spans="1:28"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c r="V160" s="157"/>
      <c r="W160" s="157"/>
      <c r="X160" s="157"/>
      <c r="Y160" s="157"/>
      <c r="Z160" s="157"/>
      <c r="AA160" s="157"/>
      <c r="AB160" s="157"/>
    </row>
    <row r="161" spans="1:28"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c r="AA161" s="157"/>
      <c r="AB161" s="157"/>
    </row>
    <row r="162" spans="1:28"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c r="AA162" s="157"/>
      <c r="AB162" s="157"/>
    </row>
    <row r="163" spans="1:28"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c r="AA163" s="157"/>
      <c r="AB163" s="157"/>
    </row>
    <row r="164" spans="1:28"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c r="AA164" s="157"/>
      <c r="AB164" s="157"/>
    </row>
    <row r="165" spans="1:28"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c r="V165" s="157"/>
      <c r="W165" s="157"/>
      <c r="X165" s="157"/>
      <c r="Y165" s="157"/>
      <c r="Z165" s="157"/>
      <c r="AA165" s="157"/>
      <c r="AB165" s="157"/>
    </row>
    <row r="166" spans="1:28"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c r="AA166" s="157"/>
      <c r="AB166" s="157"/>
    </row>
    <row r="167" spans="1:28"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c r="AA167" s="157"/>
      <c r="AB167" s="157"/>
    </row>
    <row r="168" spans="1:28"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c r="AA168" s="157"/>
      <c r="AB168" s="157"/>
    </row>
    <row r="169" spans="1:28"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c r="V169" s="157"/>
      <c r="W169" s="157"/>
      <c r="X169" s="157"/>
      <c r="Y169" s="157"/>
      <c r="Z169" s="157"/>
      <c r="AA169" s="157"/>
      <c r="AB169" s="157"/>
    </row>
    <row r="170" spans="1:28"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c r="AA170" s="157"/>
      <c r="AB170" s="157"/>
    </row>
    <row r="171" spans="1:28"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c r="AA171" s="157"/>
      <c r="AB171" s="157"/>
    </row>
    <row r="172" spans="1:28"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c r="AA172" s="157"/>
      <c r="AB172" s="157"/>
    </row>
    <row r="173" spans="1:28"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c r="AA173" s="157"/>
      <c r="AB173" s="157"/>
    </row>
    <row r="174" spans="1:28"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c r="V174" s="157"/>
      <c r="W174" s="157"/>
      <c r="X174" s="157"/>
      <c r="Y174" s="157"/>
      <c r="Z174" s="157"/>
      <c r="AA174" s="157"/>
      <c r="AB174" s="157"/>
    </row>
    <row r="175" spans="1:28"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row>
    <row r="176" spans="1:28"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c r="V176" s="157"/>
      <c r="W176" s="157"/>
      <c r="X176" s="157"/>
      <c r="Y176" s="157"/>
      <c r="Z176" s="157"/>
      <c r="AA176" s="157"/>
      <c r="AB176" s="157"/>
    </row>
    <row r="177" spans="1:28"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c r="V177" s="157"/>
      <c r="W177" s="157"/>
      <c r="X177" s="157"/>
      <c r="Y177" s="157"/>
      <c r="Z177" s="157"/>
      <c r="AA177" s="157"/>
      <c r="AB177" s="157"/>
    </row>
    <row r="178" spans="1:28"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c r="V178" s="157"/>
      <c r="W178" s="157"/>
      <c r="X178" s="157"/>
      <c r="Y178" s="157"/>
      <c r="Z178" s="157"/>
      <c r="AA178" s="157"/>
      <c r="AB178" s="157"/>
    </row>
    <row r="179" spans="1:28"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c r="V179" s="157"/>
      <c r="W179" s="157"/>
      <c r="X179" s="157"/>
      <c r="Y179" s="157"/>
      <c r="Z179" s="157"/>
      <c r="AA179" s="157"/>
      <c r="AB179" s="157"/>
    </row>
    <row r="180" spans="1:28"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c r="V180" s="157"/>
      <c r="W180" s="157"/>
      <c r="X180" s="157"/>
      <c r="Y180" s="157"/>
      <c r="Z180" s="157"/>
      <c r="AA180" s="157"/>
      <c r="AB180" s="157"/>
    </row>
    <row r="181" spans="1:28"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c r="V181" s="157"/>
      <c r="W181" s="157"/>
      <c r="X181" s="157"/>
      <c r="Y181" s="157"/>
      <c r="Z181" s="157"/>
      <c r="AA181" s="157"/>
      <c r="AB181" s="157"/>
    </row>
    <row r="182" spans="1:28"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c r="V182" s="157"/>
      <c r="W182" s="157"/>
      <c r="X182" s="157"/>
      <c r="Y182" s="157"/>
      <c r="Z182" s="157"/>
      <c r="AA182" s="157"/>
      <c r="AB182" s="157"/>
    </row>
    <row r="183" spans="1:28"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c r="V183" s="157"/>
      <c r="W183" s="157"/>
      <c r="X183" s="157"/>
      <c r="Y183" s="157"/>
      <c r="Z183" s="157"/>
      <c r="AA183" s="157"/>
      <c r="AB183" s="157"/>
    </row>
    <row r="184" spans="1:28"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c r="V184" s="157"/>
      <c r="W184" s="157"/>
      <c r="X184" s="157"/>
      <c r="Y184" s="157"/>
      <c r="Z184" s="157"/>
      <c r="AA184" s="157"/>
      <c r="AB184" s="157"/>
    </row>
    <row r="185" spans="1:28"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c r="V185" s="157"/>
      <c r="W185" s="157"/>
      <c r="X185" s="157"/>
      <c r="Y185" s="157"/>
      <c r="Z185" s="157"/>
      <c r="AA185" s="157"/>
      <c r="AB185" s="157"/>
    </row>
    <row r="186" spans="1:28"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c r="V186" s="157"/>
      <c r="W186" s="157"/>
      <c r="X186" s="157"/>
      <c r="Y186" s="157"/>
      <c r="Z186" s="157"/>
      <c r="AA186" s="157"/>
      <c r="AB186" s="157"/>
    </row>
    <row r="187" spans="1:28"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c r="V187" s="157"/>
      <c r="W187" s="157"/>
      <c r="X187" s="157"/>
      <c r="Y187" s="157"/>
      <c r="Z187" s="157"/>
      <c r="AA187" s="157"/>
      <c r="AB187" s="157"/>
    </row>
    <row r="188" spans="1:28"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c r="V188" s="157"/>
      <c r="W188" s="157"/>
      <c r="X188" s="157"/>
      <c r="Y188" s="157"/>
      <c r="Z188" s="157"/>
      <c r="AA188" s="157"/>
      <c r="AB188" s="157"/>
    </row>
    <row r="189" spans="1:28"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c r="V189" s="157"/>
      <c r="W189" s="157"/>
      <c r="X189" s="157"/>
      <c r="Y189" s="157"/>
      <c r="Z189" s="157"/>
      <c r="AA189" s="157"/>
      <c r="AB189" s="157"/>
    </row>
    <row r="190" spans="1:28"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c r="V190" s="157"/>
      <c r="W190" s="157"/>
      <c r="X190" s="157"/>
      <c r="Y190" s="157"/>
      <c r="Z190" s="157"/>
      <c r="AA190" s="157"/>
      <c r="AB190" s="157"/>
    </row>
    <row r="191" spans="1:28"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c r="V191" s="157"/>
      <c r="W191" s="157"/>
      <c r="X191" s="157"/>
      <c r="Y191" s="157"/>
      <c r="Z191" s="157"/>
      <c r="AA191" s="157"/>
      <c r="AB191" s="157"/>
    </row>
    <row r="192" spans="1:28"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c r="V192" s="157"/>
      <c r="W192" s="157"/>
      <c r="X192" s="157"/>
      <c r="Y192" s="157"/>
      <c r="Z192" s="157"/>
      <c r="AA192" s="157"/>
      <c r="AB192" s="157"/>
    </row>
    <row r="193" spans="1:28"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c r="V193" s="157"/>
      <c r="W193" s="157"/>
      <c r="X193" s="157"/>
      <c r="Y193" s="157"/>
      <c r="Z193" s="157"/>
      <c r="AA193" s="157"/>
      <c r="AB193" s="157"/>
    </row>
    <row r="194" spans="1:28"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c r="V194" s="157"/>
      <c r="W194" s="157"/>
      <c r="X194" s="157"/>
      <c r="Y194" s="157"/>
      <c r="Z194" s="157"/>
      <c r="AA194" s="157"/>
      <c r="AB194" s="157"/>
    </row>
    <row r="195" spans="1:28"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c r="V195" s="157"/>
      <c r="W195" s="157"/>
      <c r="X195" s="157"/>
      <c r="Y195" s="157"/>
      <c r="Z195" s="157"/>
      <c r="AA195" s="157"/>
      <c r="AB195" s="157"/>
    </row>
    <row r="196" spans="1:28"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c r="V196" s="157"/>
      <c r="W196" s="157"/>
      <c r="X196" s="157"/>
      <c r="Y196" s="157"/>
      <c r="Z196" s="157"/>
      <c r="AA196" s="157"/>
      <c r="AB196" s="157"/>
    </row>
    <row r="197" spans="1:28"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c r="V197" s="157"/>
      <c r="W197" s="157"/>
      <c r="X197" s="157"/>
      <c r="Y197" s="157"/>
      <c r="Z197" s="157"/>
      <c r="AA197" s="157"/>
      <c r="AB197" s="157"/>
    </row>
    <row r="198" spans="1:28"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c r="V198" s="157"/>
      <c r="W198" s="157"/>
      <c r="X198" s="157"/>
      <c r="Y198" s="157"/>
      <c r="Z198" s="157"/>
      <c r="AA198" s="157"/>
      <c r="AB198" s="157"/>
    </row>
    <row r="199" spans="1:28"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c r="V199" s="157"/>
      <c r="W199" s="157"/>
      <c r="X199" s="157"/>
      <c r="Y199" s="157"/>
      <c r="Z199" s="157"/>
      <c r="AA199" s="157"/>
      <c r="AB199" s="157"/>
    </row>
    <row r="200" spans="1:28"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c r="V200" s="157"/>
      <c r="W200" s="157"/>
      <c r="X200" s="157"/>
      <c r="Y200" s="157"/>
      <c r="Z200" s="157"/>
      <c r="AA200" s="157"/>
      <c r="AB200" s="157"/>
    </row>
    <row r="201" spans="1:28"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c r="V201" s="157"/>
      <c r="W201" s="157"/>
      <c r="X201" s="157"/>
      <c r="Y201" s="157"/>
      <c r="Z201" s="157"/>
      <c r="AA201" s="157"/>
      <c r="AB201" s="157"/>
    </row>
    <row r="202" spans="1:28"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c r="V202" s="157"/>
      <c r="W202" s="157"/>
      <c r="X202" s="157"/>
      <c r="Y202" s="157"/>
      <c r="Z202" s="157"/>
      <c r="AA202" s="157"/>
      <c r="AB202" s="157"/>
    </row>
    <row r="203" spans="1:28"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c r="V203" s="157"/>
      <c r="W203" s="157"/>
      <c r="X203" s="157"/>
      <c r="Y203" s="157"/>
      <c r="Z203" s="157"/>
      <c r="AA203" s="157"/>
      <c r="AB203" s="157"/>
    </row>
    <row r="204" spans="1:28"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c r="V204" s="157"/>
      <c r="W204" s="157"/>
      <c r="X204" s="157"/>
      <c r="Y204" s="157"/>
      <c r="Z204" s="157"/>
      <c r="AA204" s="157"/>
      <c r="AB204" s="157"/>
    </row>
    <row r="205" spans="1:28"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c r="V205" s="157"/>
      <c r="W205" s="157"/>
      <c r="X205" s="157"/>
      <c r="Y205" s="157"/>
      <c r="Z205" s="157"/>
      <c r="AA205" s="157"/>
      <c r="AB205" s="157"/>
    </row>
    <row r="206" spans="1:28"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c r="AA206" s="157"/>
      <c r="AB206" s="157"/>
    </row>
    <row r="207" spans="1:28"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c r="V207" s="157"/>
      <c r="W207" s="157"/>
      <c r="X207" s="157"/>
      <c r="Y207" s="157"/>
      <c r="Z207" s="157"/>
      <c r="AA207" s="157"/>
      <c r="AB207" s="157"/>
    </row>
    <row r="208" spans="1:28"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c r="V208" s="157"/>
      <c r="W208" s="157"/>
      <c r="X208" s="157"/>
      <c r="Y208" s="157"/>
      <c r="Z208" s="157"/>
      <c r="AA208" s="157"/>
      <c r="AB208" s="157"/>
    </row>
    <row r="209" spans="1:28"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c r="V209" s="157"/>
      <c r="W209" s="157"/>
      <c r="X209" s="157"/>
      <c r="Y209" s="157"/>
      <c r="Z209" s="157"/>
      <c r="AA209" s="157"/>
      <c r="AB209" s="157"/>
    </row>
    <row r="210" spans="1:28"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c r="V210" s="157"/>
      <c r="W210" s="157"/>
      <c r="X210" s="157"/>
      <c r="Y210" s="157"/>
      <c r="Z210" s="157"/>
      <c r="AA210" s="157"/>
      <c r="AB210" s="157"/>
    </row>
    <row r="211" spans="1:28"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c r="V211" s="157"/>
      <c r="W211" s="157"/>
      <c r="X211" s="157"/>
      <c r="Y211" s="157"/>
      <c r="Z211" s="157"/>
      <c r="AA211" s="157"/>
      <c r="AB211" s="157"/>
    </row>
    <row r="212" spans="1:28"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c r="V212" s="157"/>
      <c r="W212" s="157"/>
      <c r="X212" s="157"/>
      <c r="Y212" s="157"/>
      <c r="Z212" s="157"/>
      <c r="AA212" s="157"/>
      <c r="AB212" s="157"/>
    </row>
    <row r="213" spans="1:28"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c r="V213" s="157"/>
      <c r="W213" s="157"/>
      <c r="X213" s="157"/>
      <c r="Y213" s="157"/>
      <c r="Z213" s="157"/>
      <c r="AA213" s="157"/>
      <c r="AB213" s="157"/>
    </row>
    <row r="214" spans="1:28"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c r="V214" s="157"/>
      <c r="W214" s="157"/>
      <c r="X214" s="157"/>
      <c r="Y214" s="157"/>
      <c r="Z214" s="157"/>
      <c r="AA214" s="157"/>
      <c r="AB214" s="157"/>
    </row>
    <row r="215" spans="1:28"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c r="V215" s="157"/>
      <c r="W215" s="157"/>
      <c r="X215" s="157"/>
      <c r="Y215" s="157"/>
      <c r="Z215" s="157"/>
      <c r="AA215" s="157"/>
      <c r="AB215" s="157"/>
    </row>
    <row r="216" spans="1:28"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c r="V216" s="157"/>
      <c r="W216" s="157"/>
      <c r="X216" s="157"/>
      <c r="Y216" s="157"/>
      <c r="Z216" s="157"/>
      <c r="AA216" s="157"/>
      <c r="AB216" s="157"/>
    </row>
    <row r="217" spans="1:28"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c r="V217" s="157"/>
      <c r="W217" s="157"/>
      <c r="X217" s="157"/>
      <c r="Y217" s="157"/>
      <c r="Z217" s="157"/>
      <c r="AA217" s="157"/>
      <c r="AB217" s="157"/>
    </row>
    <row r="218" spans="1:28"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c r="V218" s="157"/>
      <c r="W218" s="157"/>
      <c r="X218" s="157"/>
      <c r="Y218" s="157"/>
      <c r="Z218" s="157"/>
      <c r="AA218" s="157"/>
      <c r="AB218" s="157"/>
    </row>
    <row r="219" spans="1:28"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c r="V219" s="157"/>
      <c r="W219" s="157"/>
      <c r="X219" s="157"/>
      <c r="Y219" s="157"/>
      <c r="Z219" s="157"/>
      <c r="AA219" s="157"/>
      <c r="AB219" s="157"/>
    </row>
    <row r="220" spans="1:28"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c r="V220" s="157"/>
      <c r="W220" s="157"/>
      <c r="X220" s="157"/>
      <c r="Y220" s="157"/>
      <c r="Z220" s="157"/>
      <c r="AA220" s="157"/>
      <c r="AB220" s="157"/>
    </row>
    <row r="221" spans="1:28"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c r="V221" s="157"/>
      <c r="W221" s="157"/>
      <c r="X221" s="157"/>
      <c r="Y221" s="157"/>
      <c r="Z221" s="157"/>
      <c r="AA221" s="157"/>
      <c r="AB221" s="157"/>
    </row>
    <row r="222" spans="1:28"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c r="V222" s="157"/>
      <c r="W222" s="157"/>
      <c r="X222" s="157"/>
      <c r="Y222" s="157"/>
      <c r="Z222" s="157"/>
      <c r="AA222" s="157"/>
      <c r="AB222" s="157"/>
    </row>
    <row r="223" spans="1:28"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c r="V223" s="157"/>
      <c r="W223" s="157"/>
      <c r="X223" s="157"/>
      <c r="Y223" s="157"/>
      <c r="Z223" s="157"/>
      <c r="AA223" s="157"/>
      <c r="AB223" s="157"/>
    </row>
    <row r="224" spans="1:28"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c r="V224" s="157"/>
      <c r="W224" s="157"/>
      <c r="X224" s="157"/>
      <c r="Y224" s="157"/>
      <c r="Z224" s="157"/>
      <c r="AA224" s="157"/>
      <c r="AB224" s="157"/>
    </row>
    <row r="225" spans="1:28"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c r="V225" s="157"/>
      <c r="W225" s="157"/>
      <c r="X225" s="157"/>
      <c r="Y225" s="157"/>
      <c r="Z225" s="157"/>
      <c r="AA225" s="157"/>
      <c r="AB225" s="157"/>
    </row>
    <row r="226" spans="1:28"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c r="V226" s="157"/>
      <c r="W226" s="157"/>
      <c r="X226" s="157"/>
      <c r="Y226" s="157"/>
      <c r="Z226" s="157"/>
      <c r="AA226" s="157"/>
      <c r="AB226" s="157"/>
    </row>
    <row r="227" spans="1:28"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c r="V227" s="157"/>
      <c r="W227" s="157"/>
      <c r="X227" s="157"/>
      <c r="Y227" s="157"/>
      <c r="Z227" s="157"/>
      <c r="AA227" s="157"/>
      <c r="AB227" s="157"/>
    </row>
    <row r="228" spans="1:28"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c r="V228" s="157"/>
      <c r="W228" s="157"/>
      <c r="X228" s="157"/>
      <c r="Y228" s="157"/>
      <c r="Z228" s="157"/>
      <c r="AA228" s="157"/>
      <c r="AB228" s="157"/>
    </row>
    <row r="229" spans="1:28"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c r="V229" s="157"/>
      <c r="W229" s="157"/>
      <c r="X229" s="157"/>
      <c r="Y229" s="157"/>
      <c r="Z229" s="157"/>
      <c r="AA229" s="157"/>
      <c r="AB229" s="157"/>
    </row>
    <row r="230" spans="1:28"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c r="V230" s="157"/>
      <c r="W230" s="157"/>
      <c r="X230" s="157"/>
      <c r="Y230" s="157"/>
      <c r="Z230" s="157"/>
      <c r="AA230" s="157"/>
      <c r="AB230" s="157"/>
    </row>
    <row r="231" spans="1:28"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c r="V231" s="157"/>
      <c r="W231" s="157"/>
      <c r="X231" s="157"/>
      <c r="Y231" s="157"/>
      <c r="Z231" s="157"/>
      <c r="AA231" s="157"/>
      <c r="AB231" s="157"/>
    </row>
    <row r="232" spans="1:28"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c r="V232" s="157"/>
      <c r="W232" s="157"/>
      <c r="X232" s="157"/>
      <c r="Y232" s="157"/>
      <c r="Z232" s="157"/>
      <c r="AA232" s="157"/>
      <c r="AB232" s="157"/>
    </row>
    <row r="233" spans="1:28"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c r="V233" s="157"/>
      <c r="W233" s="157"/>
      <c r="X233" s="157"/>
      <c r="Y233" s="157"/>
      <c r="Z233" s="157"/>
      <c r="AA233" s="157"/>
      <c r="AB233" s="157"/>
    </row>
    <row r="234" spans="1:28"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c r="V234" s="157"/>
      <c r="W234" s="157"/>
      <c r="X234" s="157"/>
      <c r="Y234" s="157"/>
      <c r="Z234" s="157"/>
      <c r="AA234" s="157"/>
      <c r="AB234" s="157"/>
    </row>
    <row r="235" spans="1:28"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c r="V235" s="157"/>
      <c r="W235" s="157"/>
      <c r="X235" s="157"/>
      <c r="Y235" s="157"/>
      <c r="Z235" s="157"/>
      <c r="AA235" s="157"/>
      <c r="AB235" s="157"/>
    </row>
    <row r="236" spans="1:28"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c r="V236" s="157"/>
      <c r="W236" s="157"/>
      <c r="X236" s="157"/>
      <c r="Y236" s="157"/>
      <c r="Z236" s="157"/>
      <c r="AA236" s="157"/>
      <c r="AB236" s="157"/>
    </row>
    <row r="237" spans="1:28"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c r="AA237" s="157"/>
      <c r="AB237" s="157"/>
    </row>
    <row r="238" spans="1:28"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c r="V238" s="157"/>
      <c r="W238" s="157"/>
      <c r="X238" s="157"/>
      <c r="Y238" s="157"/>
      <c r="Z238" s="157"/>
      <c r="AA238" s="157"/>
      <c r="AB238" s="157"/>
    </row>
    <row r="239" spans="1:28"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c r="V239" s="157"/>
      <c r="W239" s="157"/>
      <c r="X239" s="157"/>
      <c r="Y239" s="157"/>
      <c r="Z239" s="157"/>
      <c r="AA239" s="157"/>
      <c r="AB239" s="157"/>
    </row>
    <row r="240" spans="1:28"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c r="V240" s="157"/>
      <c r="W240" s="157"/>
      <c r="X240" s="157"/>
      <c r="Y240" s="157"/>
      <c r="Z240" s="157"/>
      <c r="AA240" s="157"/>
      <c r="AB240" s="157"/>
    </row>
    <row r="241" spans="1:28"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c r="V241" s="157"/>
      <c r="W241" s="157"/>
      <c r="X241" s="157"/>
      <c r="Y241" s="157"/>
      <c r="Z241" s="157"/>
      <c r="AA241" s="157"/>
      <c r="AB241" s="157"/>
    </row>
    <row r="242" spans="1:28"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c r="V242" s="157"/>
      <c r="W242" s="157"/>
      <c r="X242" s="157"/>
      <c r="Y242" s="157"/>
      <c r="Z242" s="157"/>
      <c r="AA242" s="157"/>
      <c r="AB242" s="157"/>
    </row>
    <row r="243" spans="1:28"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c r="V243" s="157"/>
      <c r="W243" s="157"/>
      <c r="X243" s="157"/>
      <c r="Y243" s="157"/>
      <c r="Z243" s="157"/>
      <c r="AA243" s="157"/>
      <c r="AB243" s="157"/>
    </row>
    <row r="244" spans="1:28"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c r="V244" s="157"/>
      <c r="W244" s="157"/>
      <c r="X244" s="157"/>
      <c r="Y244" s="157"/>
      <c r="Z244" s="157"/>
      <c r="AA244" s="157"/>
      <c r="AB244" s="157"/>
    </row>
    <row r="245" spans="1:28"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c r="V245" s="157"/>
      <c r="W245" s="157"/>
      <c r="X245" s="157"/>
      <c r="Y245" s="157"/>
      <c r="Z245" s="157"/>
      <c r="AA245" s="157"/>
      <c r="AB245" s="157"/>
    </row>
    <row r="246" spans="1:28"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c r="V246" s="157"/>
      <c r="W246" s="157"/>
      <c r="X246" s="157"/>
      <c r="Y246" s="157"/>
      <c r="Z246" s="157"/>
      <c r="AA246" s="157"/>
      <c r="AB246" s="157"/>
    </row>
    <row r="247" spans="1:28"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c r="V247" s="157"/>
      <c r="W247" s="157"/>
      <c r="X247" s="157"/>
      <c r="Y247" s="157"/>
      <c r="Z247" s="157"/>
      <c r="AA247" s="157"/>
      <c r="AB247" s="157"/>
    </row>
    <row r="248" spans="1:28"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c r="V248" s="157"/>
      <c r="W248" s="157"/>
      <c r="X248" s="157"/>
      <c r="Y248" s="157"/>
      <c r="Z248" s="157"/>
      <c r="AA248" s="157"/>
      <c r="AB248" s="157"/>
    </row>
    <row r="249" spans="1:28"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c r="V249" s="157"/>
      <c r="W249" s="157"/>
      <c r="X249" s="157"/>
      <c r="Y249" s="157"/>
      <c r="Z249" s="157"/>
      <c r="AA249" s="157"/>
      <c r="AB249" s="157"/>
    </row>
    <row r="250" spans="1:28"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c r="V250" s="157"/>
      <c r="W250" s="157"/>
      <c r="X250" s="157"/>
      <c r="Y250" s="157"/>
      <c r="Z250" s="157"/>
      <c r="AA250" s="157"/>
      <c r="AB250" s="157"/>
    </row>
    <row r="251" spans="1:28"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c r="V251" s="157"/>
      <c r="W251" s="157"/>
      <c r="X251" s="157"/>
      <c r="Y251" s="157"/>
      <c r="Z251" s="157"/>
      <c r="AA251" s="157"/>
      <c r="AB251" s="157"/>
    </row>
    <row r="252" spans="1:28"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c r="V252" s="157"/>
      <c r="W252" s="157"/>
      <c r="X252" s="157"/>
      <c r="Y252" s="157"/>
      <c r="Z252" s="157"/>
      <c r="AA252" s="157"/>
      <c r="AB252" s="157"/>
    </row>
    <row r="253" spans="1:28"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c r="V253" s="157"/>
      <c r="W253" s="157"/>
      <c r="X253" s="157"/>
      <c r="Y253" s="157"/>
      <c r="Z253" s="157"/>
      <c r="AA253" s="157"/>
      <c r="AB253" s="157"/>
    </row>
    <row r="254" spans="1:28"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c r="V254" s="157"/>
      <c r="W254" s="157"/>
      <c r="X254" s="157"/>
      <c r="Y254" s="157"/>
      <c r="Z254" s="157"/>
      <c r="AA254" s="157"/>
      <c r="AB254" s="157"/>
    </row>
    <row r="255" spans="1:28"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c r="V255" s="157"/>
      <c r="W255" s="157"/>
      <c r="X255" s="157"/>
      <c r="Y255" s="157"/>
      <c r="Z255" s="157"/>
      <c r="AA255" s="157"/>
      <c r="AB255" s="157"/>
    </row>
    <row r="256" spans="1:28"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c r="V256" s="157"/>
      <c r="W256" s="157"/>
      <c r="X256" s="157"/>
      <c r="Y256" s="157"/>
      <c r="Z256" s="157"/>
      <c r="AA256" s="157"/>
      <c r="AB256" s="157"/>
    </row>
    <row r="257" spans="1:28"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c r="V257" s="157"/>
      <c r="W257" s="157"/>
      <c r="X257" s="157"/>
      <c r="Y257" s="157"/>
      <c r="Z257" s="157"/>
      <c r="AA257" s="157"/>
      <c r="AB257" s="157"/>
    </row>
    <row r="258" spans="1:28"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c r="V258" s="157"/>
      <c r="W258" s="157"/>
      <c r="X258" s="157"/>
      <c r="Y258" s="157"/>
      <c r="Z258" s="157"/>
      <c r="AA258" s="157"/>
      <c r="AB258" s="157"/>
    </row>
    <row r="259" spans="1:28"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c r="V259" s="157"/>
      <c r="W259" s="157"/>
      <c r="X259" s="157"/>
      <c r="Y259" s="157"/>
      <c r="Z259" s="157"/>
      <c r="AA259" s="157"/>
      <c r="AB259" s="157"/>
    </row>
    <row r="260" spans="1:28"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c r="V260" s="157"/>
      <c r="W260" s="157"/>
      <c r="X260" s="157"/>
      <c r="Y260" s="157"/>
      <c r="Z260" s="157"/>
      <c r="AA260" s="157"/>
      <c r="AB260" s="157"/>
    </row>
    <row r="261" spans="1:28"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c r="V261" s="157"/>
      <c r="W261" s="157"/>
      <c r="X261" s="157"/>
      <c r="Y261" s="157"/>
      <c r="Z261" s="157"/>
      <c r="AA261" s="157"/>
      <c r="AB261" s="157"/>
    </row>
    <row r="262" spans="1:28"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c r="V262" s="157"/>
      <c r="W262" s="157"/>
      <c r="X262" s="157"/>
      <c r="Y262" s="157"/>
      <c r="Z262" s="157"/>
      <c r="AA262" s="157"/>
      <c r="AB262" s="157"/>
    </row>
    <row r="263" spans="1:28"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c r="V263" s="157"/>
      <c r="W263" s="157"/>
      <c r="X263" s="157"/>
      <c r="Y263" s="157"/>
      <c r="Z263" s="157"/>
      <c r="AA263" s="157"/>
      <c r="AB263" s="157"/>
    </row>
    <row r="264" spans="1:28"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c r="V264" s="157"/>
      <c r="W264" s="157"/>
      <c r="X264" s="157"/>
      <c r="Y264" s="157"/>
      <c r="Z264" s="157"/>
      <c r="AA264" s="157"/>
      <c r="AB264" s="157"/>
    </row>
    <row r="265" spans="1:28"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c r="V265" s="157"/>
      <c r="W265" s="157"/>
      <c r="X265" s="157"/>
      <c r="Y265" s="157"/>
      <c r="Z265" s="157"/>
      <c r="AA265" s="157"/>
      <c r="AB265" s="157"/>
    </row>
    <row r="266" spans="1:28"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c r="V266" s="157"/>
      <c r="W266" s="157"/>
      <c r="X266" s="157"/>
      <c r="Y266" s="157"/>
      <c r="Z266" s="157"/>
      <c r="AA266" s="157"/>
      <c r="AB266" s="157"/>
    </row>
    <row r="267" spans="1:28"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c r="V267" s="157"/>
      <c r="W267" s="157"/>
      <c r="X267" s="157"/>
      <c r="Y267" s="157"/>
      <c r="Z267" s="157"/>
      <c r="AA267" s="157"/>
      <c r="AB267" s="157"/>
    </row>
    <row r="268" spans="1:28"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c r="V268" s="157"/>
      <c r="W268" s="157"/>
      <c r="X268" s="157"/>
      <c r="Y268" s="157"/>
      <c r="Z268" s="157"/>
      <c r="AA268" s="157"/>
      <c r="AB268" s="157"/>
    </row>
    <row r="269" spans="1:28"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c r="V269" s="157"/>
      <c r="W269" s="157"/>
      <c r="X269" s="157"/>
      <c r="Y269" s="157"/>
      <c r="Z269" s="157"/>
      <c r="AA269" s="157"/>
      <c r="AB269" s="157"/>
    </row>
    <row r="270" spans="1:28"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c r="V270" s="157"/>
      <c r="W270" s="157"/>
      <c r="X270" s="157"/>
      <c r="Y270" s="157"/>
      <c r="Z270" s="157"/>
      <c r="AA270" s="157"/>
      <c r="AB270" s="157"/>
    </row>
    <row r="271" spans="1:28"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c r="V271" s="157"/>
      <c r="W271" s="157"/>
      <c r="X271" s="157"/>
      <c r="Y271" s="157"/>
      <c r="Z271" s="157"/>
      <c r="AA271" s="157"/>
      <c r="AB271" s="157"/>
    </row>
    <row r="272" spans="1:28"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c r="V272" s="157"/>
      <c r="W272" s="157"/>
      <c r="X272" s="157"/>
      <c r="Y272" s="157"/>
      <c r="Z272" s="157"/>
      <c r="AA272" s="157"/>
      <c r="AB272" s="157"/>
    </row>
    <row r="273" spans="1:28"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c r="V273" s="157"/>
      <c r="W273" s="157"/>
      <c r="X273" s="157"/>
      <c r="Y273" s="157"/>
      <c r="Z273" s="157"/>
      <c r="AA273" s="157"/>
      <c r="AB273" s="157"/>
    </row>
    <row r="274" spans="1:28"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c r="V274" s="157"/>
      <c r="W274" s="157"/>
      <c r="X274" s="157"/>
      <c r="Y274" s="157"/>
      <c r="Z274" s="157"/>
      <c r="AA274" s="157"/>
      <c r="AB274" s="157"/>
    </row>
    <row r="275" spans="1:28"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c r="V275" s="157"/>
      <c r="W275" s="157"/>
      <c r="X275" s="157"/>
      <c r="Y275" s="157"/>
      <c r="Z275" s="157"/>
      <c r="AA275" s="157"/>
      <c r="AB275" s="157"/>
    </row>
    <row r="276" spans="1:28"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c r="V276" s="157"/>
      <c r="W276" s="157"/>
      <c r="X276" s="157"/>
      <c r="Y276" s="157"/>
      <c r="Z276" s="157"/>
      <c r="AA276" s="157"/>
      <c r="AB276" s="157"/>
    </row>
    <row r="277" spans="1:28"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c r="V277" s="157"/>
      <c r="W277" s="157"/>
      <c r="X277" s="157"/>
      <c r="Y277" s="157"/>
      <c r="Z277" s="157"/>
      <c r="AA277" s="157"/>
      <c r="AB277" s="157"/>
    </row>
    <row r="278" spans="1:28"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c r="V278" s="157"/>
      <c r="W278" s="157"/>
      <c r="X278" s="157"/>
      <c r="Y278" s="157"/>
      <c r="Z278" s="157"/>
      <c r="AA278" s="157"/>
      <c r="AB278" s="157"/>
    </row>
    <row r="279" spans="1:28"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c r="V279" s="157"/>
      <c r="W279" s="157"/>
      <c r="X279" s="157"/>
      <c r="Y279" s="157"/>
      <c r="Z279" s="157"/>
      <c r="AA279" s="157"/>
      <c r="AB279" s="157"/>
    </row>
    <row r="280" spans="1:28"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c r="V280" s="157"/>
      <c r="W280" s="157"/>
      <c r="X280" s="157"/>
      <c r="Y280" s="157"/>
      <c r="Z280" s="157"/>
      <c r="AA280" s="157"/>
      <c r="AB280" s="157"/>
    </row>
    <row r="281" spans="1:28"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c r="V281" s="157"/>
      <c r="W281" s="157"/>
      <c r="X281" s="157"/>
      <c r="Y281" s="157"/>
      <c r="Z281" s="157"/>
      <c r="AA281" s="157"/>
      <c r="AB281" s="157"/>
    </row>
    <row r="282" spans="1:28"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c r="V282" s="157"/>
      <c r="W282" s="157"/>
      <c r="X282" s="157"/>
      <c r="Y282" s="157"/>
      <c r="Z282" s="157"/>
      <c r="AA282" s="157"/>
      <c r="AB282" s="157"/>
    </row>
    <row r="283" spans="1:28"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c r="V283" s="157"/>
      <c r="W283" s="157"/>
      <c r="X283" s="157"/>
      <c r="Y283" s="157"/>
      <c r="Z283" s="157"/>
      <c r="AA283" s="157"/>
      <c r="AB283" s="157"/>
    </row>
    <row r="284" spans="1:28"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c r="V284" s="157"/>
      <c r="W284" s="157"/>
      <c r="X284" s="157"/>
      <c r="Y284" s="157"/>
      <c r="Z284" s="157"/>
      <c r="AA284" s="157"/>
      <c r="AB284" s="157"/>
    </row>
    <row r="285" spans="1:28"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c r="V285" s="157"/>
      <c r="W285" s="157"/>
      <c r="X285" s="157"/>
      <c r="Y285" s="157"/>
      <c r="Z285" s="157"/>
      <c r="AA285" s="157"/>
      <c r="AB285" s="157"/>
    </row>
    <row r="286" spans="1:28"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c r="V286" s="157"/>
      <c r="W286" s="157"/>
      <c r="X286" s="157"/>
      <c r="Y286" s="157"/>
      <c r="Z286" s="157"/>
      <c r="AA286" s="157"/>
      <c r="AB286" s="157"/>
    </row>
    <row r="287" spans="1:28"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c r="V287" s="157"/>
      <c r="W287" s="157"/>
      <c r="X287" s="157"/>
      <c r="Y287" s="157"/>
      <c r="Z287" s="157"/>
      <c r="AA287" s="157"/>
      <c r="AB287" s="157"/>
    </row>
    <row r="288" spans="1:28"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c r="V288" s="157"/>
      <c r="W288" s="157"/>
      <c r="X288" s="157"/>
      <c r="Y288" s="157"/>
      <c r="Z288" s="157"/>
      <c r="AA288" s="157"/>
      <c r="AB288" s="157"/>
    </row>
    <row r="289" spans="1:28"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c r="V289" s="157"/>
      <c r="W289" s="157"/>
      <c r="X289" s="157"/>
      <c r="Y289" s="157"/>
      <c r="Z289" s="157"/>
      <c r="AA289" s="157"/>
      <c r="AB289" s="157"/>
    </row>
    <row r="290" spans="1:28"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c r="V290" s="157"/>
      <c r="W290" s="157"/>
      <c r="X290" s="157"/>
      <c r="Y290" s="157"/>
      <c r="Z290" s="157"/>
      <c r="AA290" s="157"/>
      <c r="AB290" s="157"/>
    </row>
    <row r="291" spans="1:28"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c r="V291" s="157"/>
      <c r="W291" s="157"/>
      <c r="X291" s="157"/>
      <c r="Y291" s="157"/>
      <c r="Z291" s="157"/>
      <c r="AA291" s="157"/>
      <c r="AB291" s="157"/>
    </row>
    <row r="292" spans="1:28"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c r="V292" s="157"/>
      <c r="W292" s="157"/>
      <c r="X292" s="157"/>
      <c r="Y292" s="157"/>
      <c r="Z292" s="157"/>
      <c r="AA292" s="157"/>
      <c r="AB292" s="157"/>
    </row>
    <row r="293" spans="1:28"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c r="V293" s="157"/>
      <c r="W293" s="157"/>
      <c r="X293" s="157"/>
      <c r="Y293" s="157"/>
      <c r="Z293" s="157"/>
      <c r="AA293" s="157"/>
      <c r="AB293" s="157"/>
    </row>
    <row r="294" spans="1:28"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c r="V294" s="157"/>
      <c r="W294" s="157"/>
      <c r="X294" s="157"/>
      <c r="Y294" s="157"/>
      <c r="Z294" s="157"/>
      <c r="AA294" s="157"/>
      <c r="AB294" s="157"/>
    </row>
    <row r="295" spans="1:28"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c r="V295" s="157"/>
      <c r="W295" s="157"/>
      <c r="X295" s="157"/>
      <c r="Y295" s="157"/>
      <c r="Z295" s="157"/>
      <c r="AA295" s="157"/>
      <c r="AB295" s="157"/>
    </row>
    <row r="296" spans="1:28"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c r="V296" s="157"/>
      <c r="W296" s="157"/>
      <c r="X296" s="157"/>
      <c r="Y296" s="157"/>
      <c r="Z296" s="157"/>
      <c r="AA296" s="157"/>
      <c r="AB296" s="157"/>
    </row>
    <row r="297" spans="1:28"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c r="V297" s="157"/>
      <c r="W297" s="157"/>
      <c r="X297" s="157"/>
      <c r="Y297" s="157"/>
      <c r="Z297" s="157"/>
      <c r="AA297" s="157"/>
      <c r="AB297" s="157"/>
    </row>
    <row r="298" spans="1:28"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c r="V298" s="157"/>
      <c r="W298" s="157"/>
      <c r="X298" s="157"/>
      <c r="Y298" s="157"/>
      <c r="Z298" s="157"/>
      <c r="AA298" s="157"/>
      <c r="AB298" s="157"/>
    </row>
    <row r="299" spans="1:28"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c r="V299" s="157"/>
      <c r="W299" s="157"/>
      <c r="X299" s="157"/>
      <c r="Y299" s="157"/>
      <c r="Z299" s="157"/>
      <c r="AA299" s="157"/>
      <c r="AB299" s="157"/>
    </row>
    <row r="300" spans="1:28"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c r="V300" s="157"/>
      <c r="W300" s="157"/>
      <c r="X300" s="157"/>
      <c r="Y300" s="157"/>
      <c r="Z300" s="157"/>
      <c r="AA300" s="157"/>
      <c r="AB300" s="157"/>
    </row>
    <row r="301" spans="1:28"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c r="V301" s="157"/>
      <c r="W301" s="157"/>
      <c r="X301" s="157"/>
      <c r="Y301" s="157"/>
      <c r="Z301" s="157"/>
      <c r="AA301" s="157"/>
      <c r="AB301" s="157"/>
    </row>
    <row r="302" spans="1:28"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c r="V302" s="157"/>
      <c r="W302" s="157"/>
      <c r="X302" s="157"/>
      <c r="Y302" s="157"/>
      <c r="Z302" s="157"/>
      <c r="AA302" s="157"/>
      <c r="AB302" s="157"/>
    </row>
    <row r="303" spans="1:28"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c r="V303" s="157"/>
      <c r="W303" s="157"/>
      <c r="X303" s="157"/>
      <c r="Y303" s="157"/>
      <c r="Z303" s="157"/>
      <c r="AA303" s="157"/>
      <c r="AB303" s="157"/>
    </row>
    <row r="304" spans="1:28"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c r="V304" s="157"/>
      <c r="W304" s="157"/>
      <c r="X304" s="157"/>
      <c r="Y304" s="157"/>
      <c r="Z304" s="157"/>
      <c r="AA304" s="157"/>
      <c r="AB304" s="157"/>
    </row>
    <row r="305" spans="1:28"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c r="V305" s="157"/>
      <c r="W305" s="157"/>
      <c r="X305" s="157"/>
      <c r="Y305" s="157"/>
      <c r="Z305" s="157"/>
      <c r="AA305" s="157"/>
      <c r="AB305" s="157"/>
    </row>
    <row r="306" spans="1:28"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c r="V306" s="157"/>
      <c r="W306" s="157"/>
      <c r="X306" s="157"/>
      <c r="Y306" s="157"/>
      <c r="Z306" s="157"/>
      <c r="AA306" s="157"/>
      <c r="AB306" s="157"/>
    </row>
    <row r="307" spans="1:28"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c r="V307" s="157"/>
      <c r="W307" s="157"/>
      <c r="X307" s="157"/>
      <c r="Y307" s="157"/>
      <c r="Z307" s="157"/>
      <c r="AA307" s="157"/>
      <c r="AB307" s="157"/>
    </row>
    <row r="308" spans="1:28"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c r="V308" s="157"/>
      <c r="W308" s="157"/>
      <c r="X308" s="157"/>
      <c r="Y308" s="157"/>
      <c r="Z308" s="157"/>
      <c r="AA308" s="157"/>
      <c r="AB308" s="157"/>
    </row>
    <row r="309" spans="1:28"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c r="V309" s="157"/>
      <c r="W309" s="157"/>
      <c r="X309" s="157"/>
      <c r="Y309" s="157"/>
      <c r="Z309" s="157"/>
      <c r="AA309" s="157"/>
      <c r="AB309" s="157"/>
    </row>
    <row r="310" spans="1:28"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c r="V310" s="157"/>
      <c r="W310" s="157"/>
      <c r="X310" s="157"/>
      <c r="Y310" s="157"/>
      <c r="Z310" s="157"/>
      <c r="AA310" s="157"/>
      <c r="AB310" s="157"/>
    </row>
    <row r="311" spans="1:28"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c r="V311" s="157"/>
      <c r="W311" s="157"/>
      <c r="X311" s="157"/>
      <c r="Y311" s="157"/>
      <c r="Z311" s="157"/>
      <c r="AA311" s="157"/>
      <c r="AB311" s="157"/>
    </row>
    <row r="312" spans="1:28"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c r="V312" s="157"/>
      <c r="W312" s="157"/>
      <c r="X312" s="157"/>
      <c r="Y312" s="157"/>
      <c r="Z312" s="157"/>
      <c r="AA312" s="157"/>
      <c r="AB312" s="157"/>
    </row>
    <row r="313" spans="1:28"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c r="V313" s="157"/>
      <c r="W313" s="157"/>
      <c r="X313" s="157"/>
      <c r="Y313" s="157"/>
      <c r="Z313" s="157"/>
      <c r="AA313" s="157"/>
      <c r="AB313" s="157"/>
    </row>
    <row r="314" spans="1:28"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c r="V314" s="157"/>
      <c r="W314" s="157"/>
      <c r="X314" s="157"/>
      <c r="Y314" s="157"/>
      <c r="Z314" s="157"/>
      <c r="AA314" s="157"/>
      <c r="AB314" s="157"/>
    </row>
    <row r="315" spans="1:28"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c r="V315" s="157"/>
      <c r="W315" s="157"/>
      <c r="X315" s="157"/>
      <c r="Y315" s="157"/>
      <c r="Z315" s="157"/>
      <c r="AA315" s="157"/>
      <c r="AB315" s="157"/>
    </row>
    <row r="316" spans="1:28"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c r="V316" s="157"/>
      <c r="W316" s="157"/>
      <c r="X316" s="157"/>
      <c r="Y316" s="157"/>
      <c r="Z316" s="157"/>
      <c r="AA316" s="157"/>
      <c r="AB316" s="157"/>
    </row>
    <row r="317" spans="1:28"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c r="V317" s="157"/>
      <c r="W317" s="157"/>
      <c r="X317" s="157"/>
      <c r="Y317" s="157"/>
      <c r="Z317" s="157"/>
      <c r="AA317" s="157"/>
      <c r="AB317" s="157"/>
    </row>
    <row r="318" spans="1:28"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c r="V318" s="157"/>
      <c r="W318" s="157"/>
      <c r="X318" s="157"/>
      <c r="Y318" s="157"/>
      <c r="Z318" s="157"/>
      <c r="AA318" s="157"/>
      <c r="AB318" s="157"/>
    </row>
    <row r="319" spans="1:28"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c r="V319" s="157"/>
      <c r="W319" s="157"/>
      <c r="X319" s="157"/>
      <c r="Y319" s="157"/>
      <c r="Z319" s="157"/>
      <c r="AA319" s="157"/>
      <c r="AB319" s="157"/>
    </row>
    <row r="320" spans="1:28"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c r="V320" s="157"/>
      <c r="W320" s="157"/>
      <c r="X320" s="157"/>
      <c r="Y320" s="157"/>
      <c r="Z320" s="157"/>
      <c r="AA320" s="157"/>
      <c r="AB320" s="157"/>
    </row>
    <row r="321" spans="1:28"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c r="V321" s="157"/>
      <c r="W321" s="157"/>
      <c r="X321" s="157"/>
      <c r="Y321" s="157"/>
      <c r="Z321" s="157"/>
      <c r="AA321" s="157"/>
      <c r="AB321" s="157"/>
    </row>
    <row r="322" spans="1:28"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c r="V322" s="157"/>
      <c r="W322" s="157"/>
      <c r="X322" s="157"/>
      <c r="Y322" s="157"/>
      <c r="Z322" s="157"/>
      <c r="AA322" s="157"/>
      <c r="AB322" s="157"/>
    </row>
    <row r="323" spans="1:28"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c r="V323" s="157"/>
      <c r="W323" s="157"/>
      <c r="X323" s="157"/>
      <c r="Y323" s="157"/>
      <c r="Z323" s="157"/>
      <c r="AA323" s="157"/>
      <c r="AB323" s="157"/>
    </row>
    <row r="324" spans="1:28"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c r="V324" s="157"/>
      <c r="W324" s="157"/>
      <c r="X324" s="157"/>
      <c r="Y324" s="157"/>
      <c r="Z324" s="157"/>
      <c r="AA324" s="157"/>
      <c r="AB324" s="157"/>
    </row>
    <row r="325" spans="1:28"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c r="V325" s="157"/>
      <c r="W325" s="157"/>
      <c r="X325" s="157"/>
      <c r="Y325" s="157"/>
      <c r="Z325" s="157"/>
      <c r="AA325" s="157"/>
      <c r="AB325" s="157"/>
    </row>
    <row r="326" spans="1:28"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c r="V326" s="157"/>
      <c r="W326" s="157"/>
      <c r="X326" s="157"/>
      <c r="Y326" s="157"/>
      <c r="Z326" s="157"/>
      <c r="AA326" s="157"/>
      <c r="AB326" s="157"/>
    </row>
    <row r="327" spans="1:28"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c r="V327" s="157"/>
      <c r="W327" s="157"/>
      <c r="X327" s="157"/>
      <c r="Y327" s="157"/>
      <c r="Z327" s="157"/>
      <c r="AA327" s="157"/>
      <c r="AB327" s="157"/>
    </row>
    <row r="328" spans="1:28"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c r="V328" s="157"/>
      <c r="W328" s="157"/>
      <c r="X328" s="157"/>
      <c r="Y328" s="157"/>
      <c r="Z328" s="157"/>
      <c r="AA328" s="157"/>
      <c r="AB328" s="157"/>
    </row>
    <row r="329" spans="1:28"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c r="V329" s="157"/>
      <c r="W329" s="157"/>
      <c r="X329" s="157"/>
      <c r="Y329" s="157"/>
      <c r="Z329" s="157"/>
      <c r="AA329" s="157"/>
      <c r="AB329" s="157"/>
    </row>
    <row r="330" spans="1:28"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c r="V330" s="157"/>
      <c r="W330" s="157"/>
      <c r="X330" s="157"/>
      <c r="Y330" s="157"/>
      <c r="Z330" s="157"/>
      <c r="AA330" s="157"/>
      <c r="AB330" s="157"/>
    </row>
    <row r="331" spans="1:28"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c r="V331" s="157"/>
      <c r="W331" s="157"/>
      <c r="X331" s="157"/>
      <c r="Y331" s="157"/>
      <c r="Z331" s="157"/>
      <c r="AA331" s="157"/>
      <c r="AB331" s="157"/>
    </row>
    <row r="332" spans="1:28"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c r="V332" s="157"/>
      <c r="W332" s="157"/>
      <c r="X332" s="157"/>
      <c r="Y332" s="157"/>
      <c r="Z332" s="157"/>
      <c r="AA332" s="157"/>
      <c r="AB332" s="157"/>
    </row>
    <row r="333" spans="1:28"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c r="V333" s="157"/>
      <c r="W333" s="157"/>
      <c r="X333" s="157"/>
      <c r="Y333" s="157"/>
      <c r="Z333" s="157"/>
      <c r="AA333" s="157"/>
      <c r="AB333" s="157"/>
    </row>
    <row r="334" spans="1:28"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c r="V334" s="157"/>
      <c r="W334" s="157"/>
      <c r="X334" s="157"/>
      <c r="Y334" s="157"/>
      <c r="Z334" s="157"/>
      <c r="AA334" s="157"/>
      <c r="AB334" s="157"/>
    </row>
    <row r="335" spans="1:28"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c r="V335" s="157"/>
      <c r="W335" s="157"/>
      <c r="X335" s="157"/>
      <c r="Y335" s="157"/>
      <c r="Z335" s="157"/>
      <c r="AA335" s="157"/>
      <c r="AB335" s="157"/>
    </row>
    <row r="336" spans="1:28"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c r="V336" s="157"/>
      <c r="W336" s="157"/>
      <c r="X336" s="157"/>
      <c r="Y336" s="157"/>
      <c r="Z336" s="157"/>
      <c r="AA336" s="157"/>
      <c r="AB336" s="157"/>
    </row>
    <row r="337" spans="1:28"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c r="V337" s="157"/>
      <c r="W337" s="157"/>
      <c r="X337" s="157"/>
      <c r="Y337" s="157"/>
      <c r="Z337" s="157"/>
      <c r="AA337" s="157"/>
      <c r="AB337" s="157"/>
    </row>
    <row r="338" spans="1:28"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c r="V338" s="157"/>
      <c r="W338" s="157"/>
      <c r="X338" s="157"/>
      <c r="Y338" s="157"/>
      <c r="Z338" s="157"/>
      <c r="AA338" s="157"/>
      <c r="AB338" s="157"/>
    </row>
    <row r="339" spans="1:28"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c r="V339" s="157"/>
      <c r="W339" s="157"/>
      <c r="X339" s="157"/>
      <c r="Y339" s="157"/>
      <c r="Z339" s="157"/>
      <c r="AA339" s="157"/>
      <c r="AB339" s="157"/>
    </row>
    <row r="340" spans="1:28"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c r="V340" s="157"/>
      <c r="W340" s="157"/>
      <c r="X340" s="157"/>
      <c r="Y340" s="157"/>
      <c r="Z340" s="157"/>
      <c r="AA340" s="157"/>
      <c r="AB340" s="157"/>
    </row>
    <row r="341" spans="1:28"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c r="V341" s="157"/>
      <c r="W341" s="157"/>
      <c r="X341" s="157"/>
      <c r="Y341" s="157"/>
      <c r="Z341" s="157"/>
      <c r="AA341" s="157"/>
      <c r="AB341" s="157"/>
    </row>
    <row r="342" spans="1:28"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c r="V342" s="157"/>
      <c r="W342" s="157"/>
      <c r="X342" s="157"/>
      <c r="Y342" s="157"/>
      <c r="Z342" s="157"/>
      <c r="AA342" s="157"/>
      <c r="AB342" s="157"/>
    </row>
    <row r="343" spans="1:28"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c r="V343" s="157"/>
      <c r="W343" s="157"/>
      <c r="X343" s="157"/>
      <c r="Y343" s="157"/>
      <c r="Z343" s="157"/>
      <c r="AA343" s="157"/>
      <c r="AB343" s="157"/>
    </row>
    <row r="344" spans="1:28"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c r="V344" s="157"/>
      <c r="W344" s="157"/>
      <c r="X344" s="157"/>
      <c r="Y344" s="157"/>
      <c r="Z344" s="157"/>
      <c r="AA344" s="157"/>
      <c r="AB344" s="157"/>
    </row>
    <row r="345" spans="1:28"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c r="V345" s="157"/>
      <c r="W345" s="157"/>
      <c r="X345" s="157"/>
      <c r="Y345" s="157"/>
      <c r="Z345" s="157"/>
      <c r="AA345" s="157"/>
      <c r="AB345" s="157"/>
    </row>
    <row r="346" spans="1:28"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c r="V346" s="157"/>
      <c r="W346" s="157"/>
      <c r="X346" s="157"/>
      <c r="Y346" s="157"/>
      <c r="Z346" s="157"/>
      <c r="AA346" s="157"/>
      <c r="AB346" s="157"/>
    </row>
    <row r="347" spans="1:28"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c r="V347" s="157"/>
      <c r="W347" s="157"/>
      <c r="X347" s="157"/>
      <c r="Y347" s="157"/>
      <c r="Z347" s="157"/>
      <c r="AA347" s="157"/>
      <c r="AB347" s="157"/>
    </row>
    <row r="348" spans="1:28"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c r="V348" s="157"/>
      <c r="W348" s="157"/>
      <c r="X348" s="157"/>
      <c r="Y348" s="157"/>
      <c r="Z348" s="157"/>
      <c r="AA348" s="157"/>
      <c r="AB348" s="157"/>
    </row>
    <row r="349" spans="1:28"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c r="V349" s="157"/>
      <c r="W349" s="157"/>
      <c r="X349" s="157"/>
      <c r="Y349" s="157"/>
      <c r="Z349" s="157"/>
      <c r="AA349" s="157"/>
      <c r="AB349" s="157"/>
    </row>
    <row r="350" spans="1:28"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c r="V350" s="157"/>
      <c r="W350" s="157"/>
      <c r="X350" s="157"/>
      <c r="Y350" s="157"/>
      <c r="Z350" s="157"/>
      <c r="AA350" s="157"/>
      <c r="AB350" s="157"/>
    </row>
    <row r="351" spans="1:28"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c r="V351" s="157"/>
      <c r="W351" s="157"/>
      <c r="X351" s="157"/>
      <c r="Y351" s="157"/>
      <c r="Z351" s="157"/>
      <c r="AA351" s="157"/>
      <c r="AB351" s="157"/>
    </row>
    <row r="352" spans="1:28"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c r="V352" s="157"/>
      <c r="W352" s="157"/>
      <c r="X352" s="157"/>
      <c r="Y352" s="157"/>
      <c r="Z352" s="157"/>
      <c r="AA352" s="157"/>
      <c r="AB352" s="157"/>
    </row>
    <row r="353" spans="1:28"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c r="V353" s="157"/>
      <c r="W353" s="157"/>
      <c r="X353" s="157"/>
      <c r="Y353" s="157"/>
      <c r="Z353" s="157"/>
      <c r="AA353" s="157"/>
      <c r="AB353" s="157"/>
    </row>
    <row r="354" spans="1:28"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c r="V354" s="157"/>
      <c r="W354" s="157"/>
      <c r="X354" s="157"/>
      <c r="Y354" s="157"/>
      <c r="Z354" s="157"/>
      <c r="AA354" s="157"/>
      <c r="AB354" s="157"/>
    </row>
    <row r="355" spans="1:28"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c r="V355" s="157"/>
      <c r="W355" s="157"/>
      <c r="X355" s="157"/>
      <c r="Y355" s="157"/>
      <c r="Z355" s="157"/>
      <c r="AA355" s="157"/>
      <c r="AB355" s="157"/>
    </row>
    <row r="356" spans="1:28"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c r="V356" s="157"/>
      <c r="W356" s="157"/>
      <c r="X356" s="157"/>
      <c r="Y356" s="157"/>
      <c r="Z356" s="157"/>
      <c r="AA356" s="157"/>
      <c r="AB356" s="157"/>
    </row>
    <row r="357" spans="1:28"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c r="V357" s="157"/>
      <c r="W357" s="157"/>
      <c r="X357" s="157"/>
      <c r="Y357" s="157"/>
      <c r="Z357" s="157"/>
      <c r="AA357" s="157"/>
      <c r="AB357" s="157"/>
    </row>
    <row r="358" spans="1:28"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c r="V358" s="157"/>
      <c r="W358" s="157"/>
      <c r="X358" s="157"/>
      <c r="Y358" s="157"/>
      <c r="Z358" s="157"/>
      <c r="AA358" s="157"/>
      <c r="AB358" s="157"/>
    </row>
    <row r="359" spans="1:28"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c r="V359" s="157"/>
      <c r="W359" s="157"/>
      <c r="X359" s="157"/>
      <c r="Y359" s="157"/>
      <c r="Z359" s="157"/>
      <c r="AA359" s="157"/>
      <c r="AB359" s="157"/>
    </row>
    <row r="360" spans="1:28"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c r="V360" s="157"/>
      <c r="W360" s="157"/>
      <c r="X360" s="157"/>
      <c r="Y360" s="157"/>
      <c r="Z360" s="157"/>
      <c r="AA360" s="157"/>
      <c r="AB360" s="157"/>
    </row>
    <row r="361" spans="1:28" x14ac:dyDescent="0.25">
      <c r="A361" s="157"/>
      <c r="B361" s="157"/>
      <c r="C361" s="157"/>
      <c r="D361" s="157"/>
      <c r="E361" s="157"/>
      <c r="F361" s="157"/>
      <c r="G361" s="157"/>
      <c r="H361" s="157"/>
      <c r="I361" s="157"/>
      <c r="J361" s="157"/>
      <c r="K361" s="157"/>
      <c r="L361" s="157"/>
      <c r="M361" s="157"/>
      <c r="N361" s="157"/>
      <c r="O361" s="157"/>
      <c r="P361" s="157"/>
      <c r="Q361" s="157"/>
      <c r="R361" s="157"/>
      <c r="S361" s="157"/>
      <c r="T361" s="157"/>
      <c r="U361" s="157"/>
      <c r="V361" s="157"/>
      <c r="W361" s="157"/>
      <c r="X361" s="157"/>
      <c r="Y361" s="157"/>
      <c r="Z361" s="157"/>
      <c r="AA361" s="157"/>
      <c r="AB361" s="157"/>
    </row>
    <row r="362" spans="1:28" x14ac:dyDescent="0.25">
      <c r="A362" s="157"/>
      <c r="B362" s="157"/>
      <c r="C362" s="157"/>
      <c r="D362" s="157"/>
      <c r="E362" s="157"/>
      <c r="F362" s="157"/>
      <c r="G362" s="157"/>
      <c r="H362" s="157"/>
      <c r="I362" s="157"/>
      <c r="J362" s="157"/>
      <c r="K362" s="157"/>
      <c r="L362" s="157"/>
      <c r="M362" s="157"/>
      <c r="N362" s="157"/>
      <c r="O362" s="157"/>
      <c r="P362" s="157"/>
      <c r="Q362" s="157"/>
      <c r="R362" s="157"/>
      <c r="S362" s="157"/>
      <c r="T362" s="157"/>
      <c r="U362" s="157"/>
      <c r="V362" s="157"/>
      <c r="W362" s="157"/>
      <c r="X362" s="157"/>
      <c r="Y362" s="157"/>
      <c r="Z362" s="157"/>
      <c r="AA362" s="157"/>
      <c r="AB362" s="157"/>
    </row>
    <row r="363" spans="1:28" x14ac:dyDescent="0.25">
      <c r="A363" s="157"/>
      <c r="B363" s="157"/>
      <c r="C363" s="157"/>
      <c r="D363" s="157"/>
      <c r="E363" s="157"/>
      <c r="F363" s="157"/>
      <c r="G363" s="157"/>
      <c r="H363" s="157"/>
      <c r="I363" s="157"/>
      <c r="J363" s="157"/>
      <c r="K363" s="157"/>
      <c r="L363" s="157"/>
      <c r="M363" s="157"/>
      <c r="N363" s="157"/>
      <c r="O363" s="157"/>
      <c r="P363" s="157"/>
      <c r="Q363" s="157"/>
      <c r="R363" s="157"/>
      <c r="S363" s="157"/>
      <c r="T363" s="157"/>
      <c r="U363" s="157"/>
      <c r="V363" s="157"/>
      <c r="W363" s="157"/>
      <c r="X363" s="157"/>
      <c r="Y363" s="157"/>
      <c r="Z363" s="157"/>
      <c r="AA363" s="157"/>
      <c r="AB363" s="157"/>
    </row>
    <row r="364" spans="1:28" x14ac:dyDescent="0.25">
      <c r="A364" s="157"/>
      <c r="B364" s="157"/>
      <c r="C364" s="157"/>
      <c r="D364" s="157"/>
      <c r="E364" s="157"/>
      <c r="F364" s="157"/>
      <c r="G364" s="157"/>
      <c r="H364" s="157"/>
      <c r="I364" s="157"/>
      <c r="J364" s="157"/>
      <c r="K364" s="157"/>
      <c r="L364" s="157"/>
      <c r="M364" s="157"/>
      <c r="N364" s="157"/>
      <c r="O364" s="157"/>
      <c r="P364" s="157"/>
      <c r="Q364" s="157"/>
      <c r="R364" s="157"/>
      <c r="S364" s="157"/>
      <c r="T364" s="157"/>
      <c r="U364" s="157"/>
      <c r="V364" s="157"/>
      <c r="W364" s="157"/>
      <c r="X364" s="157"/>
      <c r="Y364" s="157"/>
      <c r="Z364" s="157"/>
      <c r="AA364" s="157"/>
      <c r="AB364" s="157"/>
    </row>
    <row r="365" spans="1:28" x14ac:dyDescent="0.25">
      <c r="A365" s="157"/>
      <c r="B365" s="157"/>
      <c r="C365" s="157"/>
      <c r="D365" s="157"/>
      <c r="E365" s="157"/>
      <c r="F365" s="157"/>
      <c r="G365" s="157"/>
      <c r="H365" s="157"/>
      <c r="I365" s="157"/>
      <c r="J365" s="157"/>
      <c r="K365" s="157"/>
      <c r="L365" s="157"/>
      <c r="M365" s="157"/>
      <c r="N365" s="157"/>
      <c r="O365" s="157"/>
      <c r="P365" s="157"/>
      <c r="Q365" s="157"/>
      <c r="R365" s="157"/>
      <c r="S365" s="157"/>
      <c r="T365" s="157"/>
      <c r="U365" s="157"/>
      <c r="V365" s="157"/>
      <c r="W365" s="157"/>
      <c r="X365" s="157"/>
      <c r="Y365" s="157"/>
      <c r="Z365" s="157"/>
      <c r="AA365" s="157"/>
      <c r="AB365" s="157"/>
    </row>
    <row r="366" spans="1:28" x14ac:dyDescent="0.25">
      <c r="A366" s="157"/>
      <c r="B366" s="157"/>
      <c r="C366" s="157"/>
      <c r="D366" s="157"/>
      <c r="E366" s="157"/>
      <c r="F366" s="157"/>
      <c r="G366" s="157"/>
      <c r="H366" s="157"/>
      <c r="I366" s="157"/>
      <c r="J366" s="157"/>
      <c r="K366" s="157"/>
      <c r="L366" s="157"/>
      <c r="M366" s="157"/>
      <c r="N366" s="157"/>
      <c r="O366" s="157"/>
      <c r="P366" s="157"/>
      <c r="Q366" s="157"/>
      <c r="R366" s="157"/>
      <c r="S366" s="157"/>
      <c r="T366" s="157"/>
      <c r="U366" s="157"/>
      <c r="V366" s="157"/>
      <c r="W366" s="157"/>
      <c r="X366" s="157"/>
      <c r="Y366" s="157"/>
      <c r="Z366" s="157"/>
      <c r="AA366" s="157"/>
      <c r="AB366" s="15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40" t="s">
        <v>70</v>
      </c>
    </row>
    <row r="3" spans="1:20" s="2" customFormat="1" ht="18.75" customHeight="1" x14ac:dyDescent="0.3">
      <c r="A3" s="139"/>
      <c r="T3" s="141" t="s">
        <v>11</v>
      </c>
    </row>
    <row r="4" spans="1:20" s="2" customFormat="1" ht="18.75" customHeight="1" x14ac:dyDescent="0.3">
      <c r="A4" s="139"/>
      <c r="T4" s="141" t="s">
        <v>69</v>
      </c>
    </row>
    <row r="5" spans="1:20" s="2" customFormat="1" ht="18.75" customHeight="1" x14ac:dyDescent="0.3">
      <c r="A5" s="139"/>
      <c r="T5" s="141"/>
    </row>
    <row r="6" spans="1:20" s="2" customFormat="1" x14ac:dyDescent="0.2">
      <c r="A6" s="245" t="str">
        <f>'2. паспорт  ТП'!A4:S4</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42"/>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3" t="str">
        <f>'1. паспорт местоположение'!A12:C12</f>
        <v>K_TP1800.PR.0072</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47"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48" customFormat="1" x14ac:dyDescent="0.2">
      <c r="A16"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6" s="253"/>
      <c r="C16" s="253"/>
      <c r="D16" s="253"/>
      <c r="E16" s="253"/>
      <c r="F16" s="253"/>
      <c r="G16" s="253"/>
      <c r="H16" s="253"/>
      <c r="I16" s="253"/>
      <c r="J16" s="253"/>
      <c r="K16" s="253"/>
      <c r="L16" s="253"/>
      <c r="M16" s="253"/>
      <c r="N16" s="253"/>
      <c r="O16" s="253"/>
      <c r="P16" s="253"/>
      <c r="Q16" s="253"/>
      <c r="R16" s="253"/>
      <c r="S16" s="253"/>
      <c r="T16" s="253"/>
    </row>
    <row r="17" spans="1:20" s="148"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48"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48"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20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6</v>
      </c>
      <c r="B21" s="261" t="s">
        <v>230</v>
      </c>
      <c r="C21" s="262"/>
      <c r="D21" s="265" t="s">
        <v>131</v>
      </c>
      <c r="E21" s="261" t="s">
        <v>540</v>
      </c>
      <c r="F21" s="262"/>
      <c r="G21" s="261" t="s">
        <v>280</v>
      </c>
      <c r="H21" s="262"/>
      <c r="I21" s="261" t="s">
        <v>130</v>
      </c>
      <c r="J21" s="262"/>
      <c r="K21" s="265" t="s">
        <v>129</v>
      </c>
      <c r="L21" s="261" t="s">
        <v>128</v>
      </c>
      <c r="M21" s="262"/>
      <c r="N21" s="261" t="s">
        <v>536</v>
      </c>
      <c r="O21" s="262"/>
      <c r="P21" s="265" t="s">
        <v>127</v>
      </c>
      <c r="Q21" s="271" t="s">
        <v>126</v>
      </c>
      <c r="R21" s="272"/>
      <c r="S21" s="271" t="s">
        <v>125</v>
      </c>
      <c r="T21" s="273"/>
    </row>
    <row r="22" spans="1:20" ht="204.75" customHeight="1" x14ac:dyDescent="0.25">
      <c r="A22" s="269"/>
      <c r="B22" s="263"/>
      <c r="C22" s="264"/>
      <c r="D22" s="267"/>
      <c r="E22" s="263"/>
      <c r="F22" s="264"/>
      <c r="G22" s="263"/>
      <c r="H22" s="264"/>
      <c r="I22" s="263"/>
      <c r="J22" s="264"/>
      <c r="K22" s="266"/>
      <c r="L22" s="263"/>
      <c r="M22" s="264"/>
      <c r="N22" s="263"/>
      <c r="O22" s="264"/>
      <c r="P22" s="266"/>
      <c r="Q22" s="56" t="s">
        <v>124</v>
      </c>
      <c r="R22" s="56" t="s">
        <v>510</v>
      </c>
      <c r="S22" s="56" t="s">
        <v>123</v>
      </c>
      <c r="T22" s="56" t="s">
        <v>122</v>
      </c>
    </row>
    <row r="23" spans="1:20" ht="51.75" customHeight="1" x14ac:dyDescent="0.25">
      <c r="A23" s="270"/>
      <c r="B23" s="56" t="s">
        <v>120</v>
      </c>
      <c r="C23" s="56" t="s">
        <v>121</v>
      </c>
      <c r="D23" s="266"/>
      <c r="E23" s="56" t="s">
        <v>120</v>
      </c>
      <c r="F23" s="56" t="s">
        <v>121</v>
      </c>
      <c r="G23" s="56" t="s">
        <v>120</v>
      </c>
      <c r="H23" s="56" t="s">
        <v>121</v>
      </c>
      <c r="I23" s="56" t="s">
        <v>120</v>
      </c>
      <c r="J23" s="56" t="s">
        <v>121</v>
      </c>
      <c r="K23" s="56" t="s">
        <v>120</v>
      </c>
      <c r="L23" s="56" t="s">
        <v>120</v>
      </c>
      <c r="M23" s="56" t="s">
        <v>121</v>
      </c>
      <c r="N23" s="56" t="s">
        <v>120</v>
      </c>
      <c r="O23" s="56" t="s">
        <v>121</v>
      </c>
      <c r="P23" s="123" t="s">
        <v>120</v>
      </c>
      <c r="Q23" s="56" t="s">
        <v>120</v>
      </c>
      <c r="R23" s="56" t="s">
        <v>120</v>
      </c>
      <c r="S23" s="56" t="s">
        <v>120</v>
      </c>
      <c r="T23" s="56"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60" t="s">
        <v>544</v>
      </c>
      <c r="C37" s="260"/>
      <c r="D37" s="260"/>
      <c r="E37" s="260"/>
      <c r="F37" s="260"/>
      <c r="G37" s="260"/>
      <c r="H37" s="260"/>
      <c r="I37" s="260"/>
      <c r="J37" s="260"/>
      <c r="K37" s="260"/>
      <c r="L37" s="260"/>
      <c r="M37" s="260"/>
      <c r="N37" s="260"/>
      <c r="O37" s="260"/>
      <c r="P37" s="260"/>
      <c r="Q37" s="260"/>
      <c r="R37" s="260"/>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509</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40" t="s">
        <v>70</v>
      </c>
    </row>
    <row r="2" spans="1:27" s="2" customFormat="1" ht="18.75" customHeight="1" x14ac:dyDescent="0.3">
      <c r="E2" s="139"/>
      <c r="AA2" s="141" t="s">
        <v>11</v>
      </c>
    </row>
    <row r="3" spans="1:27" s="2" customFormat="1" ht="18.75" customHeight="1" x14ac:dyDescent="0.3">
      <c r="E3" s="139"/>
      <c r="AA3" s="141" t="s">
        <v>69</v>
      </c>
    </row>
    <row r="4" spans="1:27" s="2" customFormat="1" x14ac:dyDescent="0.2">
      <c r="E4" s="142"/>
    </row>
    <row r="5" spans="1:27" s="2" customFormat="1" x14ac:dyDescent="0.2">
      <c r="A5" s="245" t="str">
        <f>'3.1. паспорт Техсостояние ПС'!A6:T6</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21"/>
      <c r="B6" s="121"/>
      <c r="C6" s="121"/>
      <c r="D6" s="121"/>
      <c r="E6" s="121"/>
      <c r="F6" s="121"/>
      <c r="G6" s="121"/>
      <c r="H6" s="121"/>
      <c r="I6" s="121"/>
      <c r="J6" s="121"/>
      <c r="K6" s="121"/>
      <c r="L6" s="121"/>
      <c r="M6" s="121"/>
      <c r="N6" s="121"/>
      <c r="O6" s="121"/>
      <c r="P6" s="121"/>
      <c r="Q6" s="121"/>
      <c r="R6" s="121"/>
      <c r="S6" s="121"/>
      <c r="T6" s="121"/>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44"/>
      <c r="F8" s="144"/>
      <c r="G8" s="144"/>
      <c r="H8" s="144"/>
      <c r="I8" s="144"/>
      <c r="J8" s="144"/>
      <c r="K8" s="144"/>
      <c r="L8" s="144"/>
      <c r="M8" s="144"/>
      <c r="N8" s="144"/>
      <c r="O8" s="144"/>
      <c r="P8" s="144"/>
      <c r="Q8" s="144"/>
      <c r="R8" s="144"/>
      <c r="S8" s="143"/>
      <c r="T8" s="143"/>
      <c r="U8" s="143"/>
      <c r="V8" s="143"/>
      <c r="W8" s="143"/>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44"/>
      <c r="F11" s="144"/>
      <c r="G11" s="144"/>
      <c r="H11" s="144"/>
      <c r="I11" s="144"/>
      <c r="J11" s="144"/>
      <c r="K11" s="144"/>
      <c r="L11" s="144"/>
      <c r="M11" s="144"/>
      <c r="N11" s="144"/>
      <c r="O11" s="144"/>
      <c r="P11" s="144"/>
      <c r="Q11" s="144"/>
      <c r="R11" s="144"/>
      <c r="S11" s="143"/>
      <c r="T11" s="143"/>
      <c r="U11" s="143"/>
      <c r="V11" s="143"/>
      <c r="W11" s="143"/>
    </row>
    <row r="12" spans="1:27" s="2" customFormat="1" ht="18.75" customHeight="1" x14ac:dyDescent="0.2">
      <c r="E12" s="253" t="str">
        <f>'1. паспорт местоположение'!A12</f>
        <v>K_TP1800.PR.0072</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47"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148" customFormat="1" x14ac:dyDescent="0.2">
      <c r="E15" s="253" t="str">
        <f>'1. паспорт местоположение'!A15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F15" s="253"/>
      <c r="G15" s="253"/>
      <c r="H15" s="253"/>
      <c r="I15" s="253"/>
      <c r="J15" s="253"/>
      <c r="K15" s="253"/>
      <c r="L15" s="253"/>
      <c r="M15" s="253"/>
      <c r="N15" s="253"/>
      <c r="O15" s="253"/>
      <c r="P15" s="253"/>
      <c r="Q15" s="253"/>
      <c r="R15" s="253"/>
      <c r="S15" s="253"/>
      <c r="T15" s="253"/>
      <c r="U15" s="253"/>
      <c r="V15" s="253"/>
      <c r="W15" s="253"/>
      <c r="X15" s="253"/>
      <c r="Y15" s="253"/>
    </row>
    <row r="16" spans="1:27" s="148"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48" customFormat="1" ht="15" customHeight="1" x14ac:dyDescent="0.2">
      <c r="E17" s="149"/>
      <c r="F17" s="149"/>
      <c r="G17" s="149"/>
      <c r="H17" s="149"/>
      <c r="I17" s="149"/>
      <c r="J17" s="149"/>
      <c r="K17" s="149"/>
      <c r="L17" s="149"/>
      <c r="M17" s="149"/>
      <c r="N17" s="149"/>
      <c r="O17" s="149"/>
      <c r="P17" s="149"/>
      <c r="Q17" s="149"/>
      <c r="R17" s="149"/>
      <c r="S17" s="149"/>
      <c r="T17" s="149"/>
      <c r="U17" s="149"/>
      <c r="V17" s="149"/>
      <c r="W17" s="149"/>
    </row>
    <row r="18" spans="1:27" s="148"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03" customFormat="1" ht="21" customHeight="1" x14ac:dyDescent="0.25"/>
    <row r="21" spans="1:27" ht="15.75" customHeight="1" x14ac:dyDescent="0.25">
      <c r="A21" s="265" t="s">
        <v>6</v>
      </c>
      <c r="B21" s="261" t="s">
        <v>520</v>
      </c>
      <c r="C21" s="262"/>
      <c r="D21" s="261" t="s">
        <v>522</v>
      </c>
      <c r="E21" s="262"/>
      <c r="F21" s="271" t="s">
        <v>103</v>
      </c>
      <c r="G21" s="273"/>
      <c r="H21" s="273"/>
      <c r="I21" s="272"/>
      <c r="J21" s="265" t="s">
        <v>523</v>
      </c>
      <c r="K21" s="261" t="s">
        <v>524</v>
      </c>
      <c r="L21" s="262"/>
      <c r="M21" s="261" t="s">
        <v>525</v>
      </c>
      <c r="N21" s="262"/>
      <c r="O21" s="261" t="s">
        <v>512</v>
      </c>
      <c r="P21" s="262"/>
      <c r="Q21" s="261" t="s">
        <v>136</v>
      </c>
      <c r="R21" s="262"/>
      <c r="S21" s="265" t="s">
        <v>135</v>
      </c>
      <c r="T21" s="265" t="s">
        <v>526</v>
      </c>
      <c r="U21" s="265" t="s">
        <v>521</v>
      </c>
      <c r="V21" s="261" t="s">
        <v>134</v>
      </c>
      <c r="W21" s="262"/>
      <c r="X21" s="271" t="s">
        <v>126</v>
      </c>
      <c r="Y21" s="273"/>
      <c r="Z21" s="271" t="s">
        <v>125</v>
      </c>
      <c r="AA21" s="273"/>
    </row>
    <row r="22" spans="1:27" ht="216" customHeight="1" x14ac:dyDescent="0.25">
      <c r="A22" s="267"/>
      <c r="B22" s="263"/>
      <c r="C22" s="264"/>
      <c r="D22" s="263"/>
      <c r="E22" s="264"/>
      <c r="F22" s="271" t="s">
        <v>133</v>
      </c>
      <c r="G22" s="272"/>
      <c r="H22" s="271" t="s">
        <v>132</v>
      </c>
      <c r="I22" s="272"/>
      <c r="J22" s="266"/>
      <c r="K22" s="263"/>
      <c r="L22" s="264"/>
      <c r="M22" s="263"/>
      <c r="N22" s="264"/>
      <c r="O22" s="263"/>
      <c r="P22" s="264"/>
      <c r="Q22" s="263"/>
      <c r="R22" s="264"/>
      <c r="S22" s="266"/>
      <c r="T22" s="266"/>
      <c r="U22" s="266"/>
      <c r="V22" s="263"/>
      <c r="W22" s="264"/>
      <c r="X22" s="56" t="s">
        <v>124</v>
      </c>
      <c r="Y22" s="56" t="s">
        <v>510</v>
      </c>
      <c r="Z22" s="56" t="s">
        <v>123</v>
      </c>
      <c r="AA22" s="56" t="s">
        <v>122</v>
      </c>
    </row>
    <row r="23" spans="1:27" ht="60" customHeight="1" x14ac:dyDescent="0.25">
      <c r="A23" s="266"/>
      <c r="B23" s="123" t="s">
        <v>120</v>
      </c>
      <c r="C23" s="123"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56" t="s">
        <v>120</v>
      </c>
      <c r="AA23" s="56"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Normal="100" zoomScaleSheetLayoutView="85" workbookViewId="0">
      <selection activeCell="A15" sqref="A15:C15"/>
    </sheetView>
  </sheetViews>
  <sheetFormatPr defaultRowHeight="15" x14ac:dyDescent="0.25"/>
  <cols>
    <col min="1" max="1" width="6.140625" style="158" customWidth="1"/>
    <col min="2" max="2" width="53.5703125" style="158" customWidth="1"/>
    <col min="3" max="3" width="98.28515625" style="158" customWidth="1"/>
    <col min="4" max="4" width="14.42578125" style="158" customWidth="1"/>
    <col min="5" max="5" width="36.5703125" style="158" customWidth="1"/>
    <col min="6" max="6" width="20" style="158" customWidth="1"/>
    <col min="7" max="7" width="25.5703125" style="158" customWidth="1"/>
    <col min="8" max="8" width="16.42578125" style="158" customWidth="1"/>
    <col min="9" max="16384" width="9.140625" style="158"/>
  </cols>
  <sheetData>
    <row r="1" spans="1:29" s="2" customFormat="1" ht="18.75" customHeight="1" x14ac:dyDescent="0.2">
      <c r="A1" s="139"/>
      <c r="C1" s="140" t="s">
        <v>70</v>
      </c>
    </row>
    <row r="2" spans="1:29" s="2" customFormat="1" ht="18.75" customHeight="1" x14ac:dyDescent="0.3">
      <c r="A2" s="139"/>
      <c r="C2" s="141" t="s">
        <v>11</v>
      </c>
    </row>
    <row r="3" spans="1:29" s="2" customFormat="1" ht="18.75" x14ac:dyDescent="0.3">
      <c r="A3" s="142"/>
      <c r="C3" s="141" t="s">
        <v>69</v>
      </c>
    </row>
    <row r="4" spans="1:29" s="2" customFormat="1" ht="18.75" x14ac:dyDescent="0.3">
      <c r="A4" s="142"/>
      <c r="C4" s="141"/>
    </row>
    <row r="5" spans="1:29" s="2" customFormat="1" ht="15.75" x14ac:dyDescent="0.2">
      <c r="A5" s="245" t="str">
        <f>'3.2 паспорт Техсостояние ЛЭП'!A5:AA5</f>
        <v>Год раскрытия информации: 2022 год</v>
      </c>
      <c r="B5" s="245"/>
      <c r="C5" s="245"/>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42"/>
      <c r="G6" s="141"/>
    </row>
    <row r="7" spans="1:29" s="2" customFormat="1" ht="18.75" x14ac:dyDescent="0.2">
      <c r="A7" s="249" t="s">
        <v>10</v>
      </c>
      <c r="B7" s="249"/>
      <c r="C7" s="249"/>
      <c r="D7" s="143"/>
      <c r="E7" s="143"/>
      <c r="F7" s="143"/>
      <c r="G7" s="143"/>
      <c r="H7" s="143"/>
      <c r="I7" s="143"/>
      <c r="J7" s="143"/>
      <c r="K7" s="143"/>
      <c r="L7" s="143"/>
      <c r="M7" s="143"/>
      <c r="N7" s="143"/>
      <c r="O7" s="143"/>
      <c r="P7" s="143"/>
      <c r="Q7" s="143"/>
      <c r="R7" s="143"/>
      <c r="S7" s="143"/>
      <c r="T7" s="143"/>
      <c r="U7" s="143"/>
    </row>
    <row r="8" spans="1:29" s="2" customFormat="1" ht="18.75" x14ac:dyDescent="0.2">
      <c r="A8" s="249"/>
      <c r="B8" s="249"/>
      <c r="C8" s="249"/>
      <c r="D8" s="144"/>
      <c r="E8" s="144"/>
      <c r="F8" s="144"/>
      <c r="G8" s="144"/>
      <c r="H8" s="143"/>
      <c r="I8" s="143"/>
      <c r="J8" s="143"/>
      <c r="K8" s="143"/>
      <c r="L8" s="143"/>
      <c r="M8" s="143"/>
      <c r="N8" s="143"/>
      <c r="O8" s="143"/>
      <c r="P8" s="143"/>
      <c r="Q8" s="143"/>
      <c r="R8" s="143"/>
      <c r="S8" s="143"/>
      <c r="T8" s="143"/>
      <c r="U8" s="143"/>
    </row>
    <row r="9" spans="1:29" s="2" customFormat="1" ht="18.75" x14ac:dyDescent="0.2">
      <c r="A9" s="253" t="str">
        <f>'1. паспорт местоположение'!A9:C9</f>
        <v>АО "Россети Тюмень"</v>
      </c>
      <c r="B9" s="253"/>
      <c r="C9" s="253"/>
      <c r="D9" s="145"/>
      <c r="E9" s="145"/>
      <c r="F9" s="145"/>
      <c r="G9" s="145"/>
      <c r="H9" s="143"/>
      <c r="I9" s="143"/>
      <c r="J9" s="143"/>
      <c r="K9" s="143"/>
      <c r="L9" s="143"/>
      <c r="M9" s="143"/>
      <c r="N9" s="143"/>
      <c r="O9" s="143"/>
      <c r="P9" s="143"/>
      <c r="Q9" s="143"/>
      <c r="R9" s="143"/>
      <c r="S9" s="143"/>
      <c r="T9" s="143"/>
      <c r="U9" s="143"/>
    </row>
    <row r="10" spans="1:29" s="2" customFormat="1" ht="18.75" x14ac:dyDescent="0.2">
      <c r="A10" s="246" t="s">
        <v>9</v>
      </c>
      <c r="B10" s="246"/>
      <c r="C10" s="246"/>
      <c r="D10" s="146"/>
      <c r="E10" s="146"/>
      <c r="F10" s="146"/>
      <c r="G10" s="146"/>
      <c r="H10" s="143"/>
      <c r="I10" s="143"/>
      <c r="J10" s="143"/>
      <c r="K10" s="143"/>
      <c r="L10" s="143"/>
      <c r="M10" s="143"/>
      <c r="N10" s="143"/>
      <c r="O10" s="143"/>
      <c r="P10" s="143"/>
      <c r="Q10" s="143"/>
      <c r="R10" s="143"/>
      <c r="S10" s="143"/>
      <c r="T10" s="143"/>
      <c r="U10" s="143"/>
    </row>
    <row r="11" spans="1:29" s="2" customFormat="1" ht="18.75" x14ac:dyDescent="0.2">
      <c r="A11" s="249"/>
      <c r="B11" s="249"/>
      <c r="C11" s="249"/>
      <c r="D11" s="144"/>
      <c r="E11" s="144"/>
      <c r="F11" s="144"/>
      <c r="G11" s="144"/>
      <c r="H11" s="143"/>
      <c r="I11" s="143"/>
      <c r="J11" s="143"/>
      <c r="K11" s="143"/>
      <c r="L11" s="143"/>
      <c r="M11" s="143"/>
      <c r="N11" s="143"/>
      <c r="O11" s="143"/>
      <c r="P11" s="143"/>
      <c r="Q11" s="143"/>
      <c r="R11" s="143"/>
      <c r="S11" s="143"/>
      <c r="T11" s="143"/>
      <c r="U11" s="143"/>
    </row>
    <row r="12" spans="1:29" s="2" customFormat="1" ht="18.75" x14ac:dyDescent="0.2">
      <c r="A12" s="253" t="str">
        <f>'1. паспорт местоположение'!A12:C12</f>
        <v>K_TP1800.PR.0072</v>
      </c>
      <c r="B12" s="253"/>
      <c r="C12" s="253"/>
      <c r="D12" s="145"/>
      <c r="E12" s="145"/>
      <c r="F12" s="145"/>
      <c r="G12" s="145"/>
      <c r="H12" s="143"/>
      <c r="I12" s="143"/>
      <c r="J12" s="143"/>
      <c r="K12" s="143"/>
      <c r="L12" s="143"/>
      <c r="M12" s="143"/>
      <c r="N12" s="143"/>
      <c r="O12" s="143"/>
      <c r="P12" s="143"/>
      <c r="Q12" s="143"/>
      <c r="R12" s="143"/>
      <c r="S12" s="143"/>
      <c r="T12" s="143"/>
      <c r="U12" s="143"/>
    </row>
    <row r="13" spans="1:29" s="2" customFormat="1" ht="18.75" x14ac:dyDescent="0.2">
      <c r="A13" s="246" t="s">
        <v>8</v>
      </c>
      <c r="B13" s="246"/>
      <c r="C13" s="246"/>
      <c r="D13" s="146"/>
      <c r="E13" s="146"/>
      <c r="F13" s="146"/>
      <c r="G13" s="146"/>
      <c r="H13" s="143"/>
      <c r="I13" s="143"/>
      <c r="J13" s="143"/>
      <c r="K13" s="143"/>
      <c r="L13" s="143"/>
      <c r="M13" s="143"/>
      <c r="N13" s="143"/>
      <c r="O13" s="143"/>
      <c r="P13" s="143"/>
      <c r="Q13" s="143"/>
      <c r="R13" s="143"/>
      <c r="S13" s="143"/>
      <c r="T13" s="143"/>
      <c r="U13" s="143"/>
    </row>
    <row r="14" spans="1:29" s="147" customFormat="1" ht="15.75" customHeight="1" x14ac:dyDescent="0.2">
      <c r="A14" s="257"/>
      <c r="B14" s="257"/>
      <c r="C14" s="257"/>
      <c r="D14" s="122"/>
      <c r="E14" s="122"/>
      <c r="F14" s="122"/>
      <c r="G14" s="122"/>
      <c r="H14" s="122"/>
      <c r="I14" s="122"/>
      <c r="J14" s="122"/>
      <c r="K14" s="122"/>
      <c r="L14" s="122"/>
      <c r="M14" s="122"/>
      <c r="N14" s="122"/>
      <c r="O14" s="122"/>
      <c r="P14" s="122"/>
      <c r="Q14" s="122"/>
      <c r="R14" s="122"/>
      <c r="S14" s="122"/>
      <c r="T14" s="122"/>
      <c r="U14" s="122"/>
    </row>
    <row r="15" spans="1:29" s="148" customFormat="1" ht="51.75" customHeight="1" x14ac:dyDescent="0.2">
      <c r="A15" s="251"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1"/>
      <c r="C15" s="251"/>
      <c r="D15" s="145"/>
      <c r="E15" s="145"/>
      <c r="F15" s="145"/>
      <c r="G15" s="145"/>
      <c r="H15" s="145"/>
      <c r="I15" s="145"/>
      <c r="J15" s="145"/>
      <c r="K15" s="145"/>
      <c r="L15" s="145"/>
      <c r="M15" s="145"/>
      <c r="N15" s="145"/>
      <c r="O15" s="145"/>
      <c r="P15" s="145"/>
      <c r="Q15" s="145"/>
      <c r="R15" s="145"/>
      <c r="S15" s="145"/>
      <c r="T15" s="145"/>
      <c r="U15" s="145"/>
    </row>
    <row r="16" spans="1:29" s="148" customFormat="1" ht="15" customHeight="1" x14ac:dyDescent="0.2">
      <c r="A16" s="246" t="s">
        <v>7</v>
      </c>
      <c r="B16" s="246"/>
      <c r="C16" s="246"/>
      <c r="D16" s="146"/>
      <c r="E16" s="146"/>
      <c r="F16" s="146"/>
      <c r="G16" s="146"/>
      <c r="H16" s="146"/>
      <c r="I16" s="146"/>
      <c r="J16" s="146"/>
      <c r="K16" s="146"/>
      <c r="L16" s="146"/>
      <c r="M16" s="146"/>
      <c r="N16" s="146"/>
      <c r="O16" s="146"/>
      <c r="P16" s="146"/>
      <c r="Q16" s="146"/>
      <c r="R16" s="146"/>
      <c r="S16" s="146"/>
      <c r="T16" s="146"/>
      <c r="U16" s="146"/>
    </row>
    <row r="17" spans="1:21" s="148" customFormat="1" ht="15" customHeight="1" x14ac:dyDescent="0.2">
      <c r="A17" s="258"/>
      <c r="B17" s="258"/>
      <c r="C17" s="258"/>
      <c r="D17" s="149"/>
      <c r="E17" s="149"/>
      <c r="F17" s="149"/>
      <c r="G17" s="149"/>
      <c r="H17" s="149"/>
      <c r="I17" s="149"/>
      <c r="J17" s="149"/>
      <c r="K17" s="149"/>
      <c r="L17" s="149"/>
      <c r="M17" s="149"/>
      <c r="N17" s="149"/>
      <c r="O17" s="149"/>
      <c r="P17" s="149"/>
      <c r="Q17" s="149"/>
      <c r="R17" s="149"/>
    </row>
    <row r="18" spans="1:21" s="148" customFormat="1" ht="27.75" customHeight="1" x14ac:dyDescent="0.2">
      <c r="A18" s="247" t="s">
        <v>505</v>
      </c>
      <c r="B18" s="247"/>
      <c r="C18" s="247"/>
      <c r="D18" s="150"/>
      <c r="E18" s="150"/>
      <c r="F18" s="150"/>
      <c r="G18" s="150"/>
      <c r="H18" s="150"/>
      <c r="I18" s="150"/>
      <c r="J18" s="150"/>
      <c r="K18" s="150"/>
      <c r="L18" s="150"/>
      <c r="M18" s="150"/>
      <c r="N18" s="150"/>
      <c r="O18" s="150"/>
      <c r="P18" s="150"/>
      <c r="Q18" s="150"/>
      <c r="R18" s="150"/>
      <c r="S18" s="150"/>
      <c r="T18" s="150"/>
      <c r="U18" s="150"/>
    </row>
    <row r="19" spans="1:21" s="148" customFormat="1" ht="15" customHeight="1" x14ac:dyDescent="0.2">
      <c r="A19" s="146"/>
      <c r="B19" s="146"/>
      <c r="C19" s="146"/>
      <c r="D19" s="146"/>
      <c r="E19" s="146"/>
      <c r="F19" s="146"/>
      <c r="G19" s="146"/>
      <c r="H19" s="149"/>
      <c r="I19" s="149"/>
      <c r="J19" s="149"/>
      <c r="K19" s="149"/>
      <c r="L19" s="149"/>
      <c r="M19" s="149"/>
      <c r="N19" s="149"/>
      <c r="O19" s="149"/>
      <c r="P19" s="149"/>
      <c r="Q19" s="149"/>
      <c r="R19" s="149"/>
    </row>
    <row r="20" spans="1:21" s="148" customFormat="1" ht="39.75" customHeight="1" x14ac:dyDescent="0.2">
      <c r="A20" s="151" t="s">
        <v>6</v>
      </c>
      <c r="B20" s="152" t="s">
        <v>68</v>
      </c>
      <c r="C20" s="153" t="s">
        <v>67</v>
      </c>
      <c r="D20" s="154"/>
      <c r="E20" s="154"/>
      <c r="F20" s="154"/>
      <c r="G20" s="154"/>
      <c r="H20" s="122"/>
      <c r="I20" s="122"/>
      <c r="J20" s="122"/>
      <c r="K20" s="122"/>
      <c r="L20" s="122"/>
      <c r="M20" s="122"/>
      <c r="N20" s="122"/>
      <c r="O20" s="122"/>
      <c r="P20" s="122"/>
      <c r="Q20" s="122"/>
      <c r="R20" s="122"/>
      <c r="S20" s="155"/>
      <c r="T20" s="155"/>
      <c r="U20" s="155"/>
    </row>
    <row r="21" spans="1:21" s="148" customFormat="1" ht="16.5" customHeight="1" x14ac:dyDescent="0.2">
      <c r="A21" s="153">
        <v>1</v>
      </c>
      <c r="B21" s="152">
        <v>2</v>
      </c>
      <c r="C21" s="153">
        <v>3</v>
      </c>
      <c r="D21" s="154"/>
      <c r="E21" s="154"/>
      <c r="F21" s="154"/>
      <c r="G21" s="154"/>
      <c r="H21" s="122"/>
      <c r="I21" s="122"/>
      <c r="J21" s="122"/>
      <c r="K21" s="122"/>
      <c r="L21" s="122"/>
      <c r="M21" s="122"/>
      <c r="N21" s="122"/>
      <c r="O21" s="122"/>
      <c r="P21" s="122"/>
      <c r="Q21" s="122"/>
      <c r="R21" s="122"/>
      <c r="S21" s="155"/>
      <c r="T21" s="155"/>
      <c r="U21" s="155"/>
    </row>
    <row r="22" spans="1:21" s="148" customFormat="1" ht="83.25" customHeight="1" x14ac:dyDescent="0.2">
      <c r="A22" s="4" t="s">
        <v>66</v>
      </c>
      <c r="B22" s="5" t="s">
        <v>518</v>
      </c>
      <c r="C22" s="153" t="s">
        <v>549</v>
      </c>
      <c r="D22" s="154"/>
      <c r="E22" s="154"/>
      <c r="F22" s="122"/>
      <c r="G22" s="122"/>
      <c r="H22" s="122"/>
      <c r="I22" s="122"/>
      <c r="J22" s="122"/>
      <c r="K22" s="122"/>
      <c r="L22" s="122"/>
      <c r="M22" s="122"/>
      <c r="N22" s="122"/>
      <c r="O22" s="122"/>
      <c r="P22" s="122"/>
      <c r="Q22" s="155"/>
      <c r="R22" s="155"/>
      <c r="S22" s="155"/>
      <c r="T22" s="155"/>
      <c r="U22" s="155"/>
    </row>
    <row r="23" spans="1:21" ht="48.75" customHeight="1" x14ac:dyDescent="0.25">
      <c r="A23" s="4" t="s">
        <v>64</v>
      </c>
      <c r="B23" s="6" t="s">
        <v>61</v>
      </c>
      <c r="C23" s="153" t="s">
        <v>562</v>
      </c>
      <c r="D23" s="157"/>
      <c r="E23" s="157"/>
      <c r="F23" s="157"/>
      <c r="G23" s="157"/>
      <c r="H23" s="157"/>
      <c r="I23" s="157"/>
      <c r="J23" s="157"/>
      <c r="K23" s="157"/>
      <c r="L23" s="157"/>
      <c r="M23" s="157"/>
      <c r="N23" s="157"/>
      <c r="O23" s="157"/>
      <c r="P23" s="157"/>
      <c r="Q23" s="157"/>
      <c r="R23" s="157"/>
      <c r="S23" s="157"/>
      <c r="T23" s="157"/>
      <c r="U23" s="157"/>
    </row>
    <row r="24" spans="1:21" ht="63" customHeight="1" x14ac:dyDescent="0.25">
      <c r="A24" s="4" t="s">
        <v>63</v>
      </c>
      <c r="B24" s="6" t="s">
        <v>538</v>
      </c>
      <c r="C24" s="153" t="s">
        <v>563</v>
      </c>
      <c r="D24" s="157"/>
      <c r="E24" s="157"/>
      <c r="F24" s="157"/>
      <c r="G24" s="157"/>
      <c r="H24" s="157"/>
      <c r="I24" s="157"/>
      <c r="J24" s="157"/>
      <c r="K24" s="157"/>
      <c r="L24" s="157"/>
      <c r="M24" s="157"/>
      <c r="N24" s="157"/>
      <c r="O24" s="157"/>
      <c r="P24" s="157"/>
      <c r="Q24" s="157"/>
      <c r="R24" s="157"/>
      <c r="S24" s="157"/>
      <c r="T24" s="157"/>
      <c r="U24" s="157"/>
    </row>
    <row r="25" spans="1:21" ht="63" customHeight="1" x14ac:dyDescent="0.25">
      <c r="A25" s="4" t="s">
        <v>62</v>
      </c>
      <c r="B25" s="6" t="s">
        <v>539</v>
      </c>
      <c r="C25" s="153" t="s">
        <v>557</v>
      </c>
      <c r="D25" s="157"/>
      <c r="E25" s="157"/>
      <c r="F25" s="157"/>
      <c r="G25" s="157"/>
      <c r="H25" s="157"/>
      <c r="I25" s="157"/>
      <c r="J25" s="157"/>
      <c r="K25" s="157"/>
      <c r="L25" s="157"/>
      <c r="M25" s="157"/>
      <c r="N25" s="157"/>
      <c r="O25" s="157"/>
      <c r="P25" s="157"/>
      <c r="Q25" s="157"/>
      <c r="R25" s="157"/>
      <c r="S25" s="157"/>
      <c r="T25" s="157"/>
      <c r="U25" s="157"/>
    </row>
    <row r="26" spans="1:21" ht="42.75" customHeight="1" x14ac:dyDescent="0.25">
      <c r="A26" s="4" t="s">
        <v>60</v>
      </c>
      <c r="B26" s="6" t="s">
        <v>237</v>
      </c>
      <c r="C26" s="153" t="s">
        <v>553</v>
      </c>
      <c r="D26" s="157"/>
      <c r="E26" s="157"/>
      <c r="F26" s="157"/>
      <c r="G26" s="157"/>
      <c r="H26" s="157"/>
      <c r="I26" s="157"/>
      <c r="J26" s="157"/>
      <c r="K26" s="157"/>
      <c r="L26" s="157"/>
      <c r="M26" s="157"/>
      <c r="N26" s="157"/>
      <c r="O26" s="157"/>
      <c r="P26" s="157"/>
      <c r="Q26" s="157"/>
      <c r="R26" s="157"/>
      <c r="S26" s="157"/>
      <c r="T26" s="157"/>
      <c r="U26" s="157"/>
    </row>
    <row r="27" spans="1:21" ht="63.75" customHeight="1" x14ac:dyDescent="0.25">
      <c r="A27" s="4" t="s">
        <v>59</v>
      </c>
      <c r="B27" s="6" t="s">
        <v>519</v>
      </c>
      <c r="C27" s="153" t="s">
        <v>560</v>
      </c>
      <c r="D27" s="157"/>
      <c r="E27" s="157"/>
      <c r="F27" s="157"/>
      <c r="G27" s="157"/>
      <c r="H27" s="157"/>
      <c r="I27" s="157"/>
      <c r="J27" s="157"/>
      <c r="K27" s="157"/>
      <c r="L27" s="157"/>
      <c r="M27" s="157"/>
      <c r="N27" s="157"/>
      <c r="O27" s="157"/>
      <c r="P27" s="157"/>
      <c r="Q27" s="157"/>
      <c r="R27" s="157"/>
      <c r="S27" s="157"/>
      <c r="T27" s="157"/>
      <c r="U27" s="157"/>
    </row>
    <row r="28" spans="1:21" ht="42.75" customHeight="1" x14ac:dyDescent="0.25">
      <c r="A28" s="92" t="s">
        <v>57</v>
      </c>
      <c r="B28" s="93" t="s">
        <v>58</v>
      </c>
      <c r="C28" s="94">
        <v>2021</v>
      </c>
      <c r="D28" s="157"/>
      <c r="E28" s="157"/>
      <c r="F28" s="157"/>
      <c r="G28" s="157"/>
      <c r="H28" s="157"/>
      <c r="I28" s="157"/>
      <c r="J28" s="157"/>
      <c r="K28" s="157"/>
      <c r="L28" s="157"/>
      <c r="M28" s="157"/>
      <c r="N28" s="157"/>
      <c r="O28" s="157"/>
      <c r="P28" s="157"/>
      <c r="Q28" s="157"/>
      <c r="R28" s="157"/>
      <c r="S28" s="157"/>
      <c r="T28" s="157"/>
      <c r="U28" s="157"/>
    </row>
    <row r="29" spans="1:21" ht="42.75" customHeight="1" x14ac:dyDescent="0.25">
      <c r="A29" s="95" t="s">
        <v>55</v>
      </c>
      <c r="B29" s="96" t="s">
        <v>56</v>
      </c>
      <c r="C29" s="91">
        <v>2023</v>
      </c>
      <c r="D29" s="157"/>
      <c r="E29" s="157"/>
      <c r="F29" s="157"/>
      <c r="G29" s="157"/>
      <c r="H29" s="157"/>
      <c r="I29" s="157"/>
      <c r="J29" s="157"/>
      <c r="K29" s="157"/>
      <c r="L29" s="157"/>
      <c r="M29" s="157"/>
      <c r="N29" s="157"/>
      <c r="O29" s="157"/>
      <c r="P29" s="157"/>
      <c r="Q29" s="157"/>
      <c r="R29" s="157"/>
      <c r="S29" s="157"/>
      <c r="T29" s="157"/>
      <c r="U29" s="157"/>
    </row>
    <row r="30" spans="1:21" ht="42.75" customHeight="1" x14ac:dyDescent="0.25">
      <c r="A30" s="95" t="s">
        <v>74</v>
      </c>
      <c r="B30" s="96" t="s">
        <v>54</v>
      </c>
      <c r="C30" s="91" t="s">
        <v>614</v>
      </c>
      <c r="D30" s="157"/>
      <c r="E30" s="157"/>
      <c r="F30" s="157"/>
      <c r="G30" s="157"/>
      <c r="H30" s="157"/>
      <c r="I30" s="157"/>
      <c r="J30" s="157"/>
      <c r="K30" s="157"/>
      <c r="L30" s="157"/>
      <c r="M30" s="157"/>
      <c r="N30" s="157"/>
      <c r="O30" s="157"/>
      <c r="P30" s="157"/>
      <c r="Q30" s="157"/>
      <c r="R30" s="157"/>
      <c r="S30" s="157"/>
      <c r="T30" s="157"/>
      <c r="U30" s="157"/>
    </row>
    <row r="31" spans="1:21" x14ac:dyDescent="0.25">
      <c r="A31" s="157"/>
      <c r="B31" s="157"/>
      <c r="C31" s="157"/>
      <c r="D31" s="157"/>
      <c r="E31" s="157"/>
      <c r="F31" s="157"/>
      <c r="G31" s="157"/>
      <c r="H31" s="157"/>
      <c r="I31" s="157"/>
      <c r="J31" s="157"/>
      <c r="K31" s="157"/>
      <c r="L31" s="157"/>
      <c r="M31" s="157"/>
      <c r="N31" s="157"/>
      <c r="O31" s="157"/>
      <c r="P31" s="157"/>
      <c r="Q31" s="157"/>
      <c r="R31" s="157"/>
      <c r="S31" s="157"/>
      <c r="T31" s="157"/>
      <c r="U31" s="157"/>
    </row>
    <row r="32" spans="1:21" x14ac:dyDescent="0.25">
      <c r="A32" s="157"/>
      <c r="B32" s="157"/>
      <c r="C32" s="157"/>
      <c r="D32" s="157"/>
      <c r="E32" s="157"/>
      <c r="F32" s="157"/>
      <c r="G32" s="157"/>
      <c r="H32" s="157"/>
      <c r="I32" s="157"/>
      <c r="J32" s="157"/>
      <c r="K32" s="157"/>
      <c r="L32" s="157"/>
      <c r="M32" s="157"/>
      <c r="N32" s="157"/>
      <c r="O32" s="157"/>
      <c r="P32" s="157"/>
      <c r="Q32" s="157"/>
      <c r="R32" s="157"/>
      <c r="S32" s="157"/>
      <c r="T32" s="157"/>
      <c r="U32" s="157"/>
    </row>
    <row r="33" spans="1:21" x14ac:dyDescent="0.25">
      <c r="A33" s="157"/>
      <c r="B33" s="157"/>
      <c r="C33" s="157"/>
      <c r="D33" s="157"/>
      <c r="E33" s="157"/>
      <c r="F33" s="157"/>
      <c r="G33" s="157"/>
      <c r="H33" s="157"/>
      <c r="I33" s="157"/>
      <c r="J33" s="157"/>
      <c r="K33" s="157"/>
      <c r="L33" s="157"/>
      <c r="M33" s="157"/>
      <c r="N33" s="157"/>
      <c r="O33" s="157"/>
      <c r="P33" s="157"/>
      <c r="Q33" s="157"/>
      <c r="R33" s="157"/>
      <c r="S33" s="157"/>
      <c r="T33" s="157"/>
      <c r="U33" s="157"/>
    </row>
    <row r="34" spans="1:21" x14ac:dyDescent="0.25">
      <c r="A34" s="157"/>
      <c r="B34" s="157"/>
      <c r="C34" s="157"/>
      <c r="D34" s="157"/>
      <c r="E34" s="157"/>
      <c r="F34" s="157"/>
      <c r="G34" s="157"/>
      <c r="H34" s="157"/>
      <c r="I34" s="157"/>
      <c r="J34" s="157"/>
      <c r="K34" s="157"/>
      <c r="L34" s="157"/>
      <c r="M34" s="157"/>
      <c r="N34" s="157"/>
      <c r="O34" s="157"/>
      <c r="P34" s="157"/>
      <c r="Q34" s="157"/>
      <c r="R34" s="157"/>
      <c r="S34" s="157"/>
      <c r="T34" s="157"/>
      <c r="U34" s="157"/>
    </row>
    <row r="35" spans="1:21" x14ac:dyDescent="0.25">
      <c r="A35" s="157"/>
      <c r="B35" s="157"/>
      <c r="C35" s="157"/>
      <c r="D35" s="157"/>
      <c r="E35" s="157"/>
      <c r="F35" s="157"/>
      <c r="G35" s="157"/>
      <c r="H35" s="157"/>
      <c r="I35" s="157"/>
      <c r="J35" s="157"/>
      <c r="K35" s="157"/>
      <c r="L35" s="157"/>
      <c r="M35" s="157"/>
      <c r="N35" s="157"/>
      <c r="O35" s="157"/>
      <c r="P35" s="157"/>
      <c r="Q35" s="157"/>
      <c r="R35" s="157"/>
      <c r="S35" s="157"/>
      <c r="T35" s="157"/>
      <c r="U35" s="157"/>
    </row>
    <row r="36" spans="1:21" x14ac:dyDescent="0.25">
      <c r="A36" s="157"/>
      <c r="B36" s="157"/>
      <c r="C36" s="157"/>
      <c r="D36" s="157"/>
      <c r="E36" s="157"/>
      <c r="F36" s="157"/>
      <c r="G36" s="157"/>
      <c r="H36" s="157"/>
      <c r="I36" s="157"/>
      <c r="J36" s="157"/>
      <c r="K36" s="157"/>
      <c r="L36" s="157"/>
      <c r="M36" s="157"/>
      <c r="N36" s="157"/>
      <c r="O36" s="157"/>
      <c r="P36" s="157"/>
      <c r="Q36" s="157"/>
      <c r="R36" s="157"/>
      <c r="S36" s="157"/>
      <c r="T36" s="157"/>
      <c r="U36" s="157"/>
    </row>
    <row r="37" spans="1:21" x14ac:dyDescent="0.25">
      <c r="A37" s="157"/>
      <c r="B37" s="157"/>
      <c r="C37" s="157"/>
      <c r="D37" s="157"/>
      <c r="E37" s="157"/>
      <c r="F37" s="157"/>
      <c r="G37" s="157"/>
      <c r="H37" s="157"/>
      <c r="I37" s="157"/>
      <c r="J37" s="157"/>
      <c r="K37" s="157"/>
      <c r="L37" s="157"/>
      <c r="M37" s="157"/>
      <c r="N37" s="157"/>
      <c r="O37" s="157"/>
      <c r="P37" s="157"/>
      <c r="Q37" s="157"/>
      <c r="R37" s="157"/>
      <c r="S37" s="157"/>
      <c r="T37" s="157"/>
      <c r="U37" s="157"/>
    </row>
    <row r="38" spans="1:21" x14ac:dyDescent="0.25">
      <c r="A38" s="157"/>
      <c r="B38" s="157"/>
      <c r="C38" s="157"/>
      <c r="D38" s="157"/>
      <c r="E38" s="157"/>
      <c r="F38" s="157"/>
      <c r="G38" s="157"/>
      <c r="H38" s="157"/>
      <c r="I38" s="157"/>
      <c r="J38" s="157"/>
      <c r="K38" s="157"/>
      <c r="L38" s="157"/>
      <c r="M38" s="157"/>
      <c r="N38" s="157"/>
      <c r="O38" s="157"/>
      <c r="P38" s="157"/>
      <c r="Q38" s="157"/>
      <c r="R38" s="157"/>
      <c r="S38" s="157"/>
      <c r="T38" s="157"/>
      <c r="U38" s="157"/>
    </row>
    <row r="39" spans="1:21" x14ac:dyDescent="0.25">
      <c r="A39" s="157"/>
      <c r="B39" s="157"/>
      <c r="C39" s="157"/>
      <c r="D39" s="157"/>
      <c r="E39" s="157"/>
      <c r="F39" s="157"/>
      <c r="G39" s="157"/>
      <c r="H39" s="157"/>
      <c r="I39" s="157"/>
      <c r="J39" s="157"/>
      <c r="K39" s="157"/>
      <c r="L39" s="157"/>
      <c r="M39" s="157"/>
      <c r="N39" s="157"/>
      <c r="O39" s="157"/>
      <c r="P39" s="157"/>
      <c r="Q39" s="157"/>
      <c r="R39" s="157"/>
      <c r="S39" s="157"/>
      <c r="T39" s="157"/>
      <c r="U39" s="157"/>
    </row>
    <row r="40" spans="1:21" x14ac:dyDescent="0.25">
      <c r="A40" s="157"/>
      <c r="B40" s="157"/>
      <c r="C40" s="157"/>
      <c r="D40" s="157"/>
      <c r="E40" s="157"/>
      <c r="F40" s="157"/>
      <c r="G40" s="157"/>
      <c r="H40" s="157"/>
      <c r="I40" s="157"/>
      <c r="J40" s="157"/>
      <c r="K40" s="157"/>
      <c r="L40" s="157"/>
      <c r="M40" s="157"/>
      <c r="N40" s="157"/>
      <c r="O40" s="157"/>
      <c r="P40" s="157"/>
      <c r="Q40" s="157"/>
      <c r="R40" s="157"/>
      <c r="S40" s="157"/>
      <c r="T40" s="157"/>
      <c r="U40" s="157"/>
    </row>
    <row r="41" spans="1:21" x14ac:dyDescent="0.25">
      <c r="A41" s="157"/>
      <c r="B41" s="157"/>
      <c r="C41" s="157"/>
      <c r="D41" s="157"/>
      <c r="E41" s="157"/>
      <c r="F41" s="157"/>
      <c r="G41" s="157"/>
      <c r="H41" s="157"/>
      <c r="I41" s="157"/>
      <c r="J41" s="157"/>
      <c r="K41" s="157"/>
      <c r="L41" s="157"/>
      <c r="M41" s="157"/>
      <c r="N41" s="157"/>
      <c r="O41" s="157"/>
      <c r="P41" s="157"/>
      <c r="Q41" s="157"/>
      <c r="R41" s="157"/>
      <c r="S41" s="157"/>
      <c r="T41" s="157"/>
      <c r="U41" s="157"/>
    </row>
    <row r="42" spans="1:21" x14ac:dyDescent="0.25">
      <c r="A42" s="157"/>
      <c r="B42" s="157"/>
      <c r="C42" s="157"/>
      <c r="D42" s="157"/>
      <c r="E42" s="157"/>
      <c r="F42" s="157"/>
      <c r="G42" s="157"/>
      <c r="H42" s="157"/>
      <c r="I42" s="157"/>
      <c r="J42" s="157"/>
      <c r="K42" s="157"/>
      <c r="L42" s="157"/>
      <c r="M42" s="157"/>
      <c r="N42" s="157"/>
      <c r="O42" s="157"/>
      <c r="P42" s="157"/>
      <c r="Q42" s="157"/>
      <c r="R42" s="157"/>
      <c r="S42" s="157"/>
      <c r="T42" s="157"/>
      <c r="U42" s="157"/>
    </row>
    <row r="43" spans="1:21" x14ac:dyDescent="0.25">
      <c r="A43" s="157"/>
      <c r="B43" s="157"/>
      <c r="C43" s="157"/>
      <c r="D43" s="157"/>
      <c r="E43" s="157"/>
      <c r="F43" s="157"/>
      <c r="G43" s="157"/>
      <c r="H43" s="157"/>
      <c r="I43" s="157"/>
      <c r="J43" s="157"/>
      <c r="K43" s="157"/>
      <c r="L43" s="157"/>
      <c r="M43" s="157"/>
      <c r="N43" s="157"/>
      <c r="O43" s="157"/>
      <c r="P43" s="157"/>
      <c r="Q43" s="157"/>
      <c r="R43" s="157"/>
      <c r="S43" s="157"/>
      <c r="T43" s="157"/>
      <c r="U43" s="157"/>
    </row>
    <row r="44" spans="1:21" x14ac:dyDescent="0.25">
      <c r="A44" s="157"/>
      <c r="B44" s="157"/>
      <c r="C44" s="157"/>
      <c r="D44" s="157"/>
      <c r="E44" s="157"/>
      <c r="F44" s="157"/>
      <c r="G44" s="157"/>
      <c r="H44" s="157"/>
      <c r="I44" s="157"/>
      <c r="J44" s="157"/>
      <c r="K44" s="157"/>
      <c r="L44" s="157"/>
      <c r="M44" s="157"/>
      <c r="N44" s="157"/>
      <c r="O44" s="157"/>
      <c r="P44" s="157"/>
      <c r="Q44" s="157"/>
      <c r="R44" s="157"/>
      <c r="S44" s="157"/>
      <c r="T44" s="157"/>
      <c r="U44" s="157"/>
    </row>
    <row r="45" spans="1:21" x14ac:dyDescent="0.25">
      <c r="A45" s="157"/>
      <c r="B45" s="157"/>
      <c r="C45" s="157"/>
      <c r="D45" s="157"/>
      <c r="E45" s="157"/>
      <c r="F45" s="157"/>
      <c r="G45" s="157"/>
      <c r="H45" s="157"/>
      <c r="I45" s="157"/>
      <c r="J45" s="157"/>
      <c r="K45" s="157"/>
      <c r="L45" s="157"/>
      <c r="M45" s="157"/>
      <c r="N45" s="157"/>
      <c r="O45" s="157"/>
      <c r="P45" s="157"/>
      <c r="Q45" s="157"/>
      <c r="R45" s="157"/>
      <c r="S45" s="157"/>
      <c r="T45" s="157"/>
      <c r="U45" s="157"/>
    </row>
    <row r="46" spans="1:21" x14ac:dyDescent="0.25">
      <c r="A46" s="157"/>
      <c r="B46" s="157"/>
      <c r="C46" s="157"/>
      <c r="D46" s="157"/>
      <c r="E46" s="157"/>
      <c r="F46" s="157"/>
      <c r="G46" s="157"/>
      <c r="H46" s="157"/>
      <c r="I46" s="157"/>
      <c r="J46" s="157"/>
      <c r="K46" s="157"/>
      <c r="L46" s="157"/>
      <c r="M46" s="157"/>
      <c r="N46" s="157"/>
      <c r="O46" s="157"/>
      <c r="P46" s="157"/>
      <c r="Q46" s="157"/>
      <c r="R46" s="157"/>
      <c r="S46" s="157"/>
      <c r="T46" s="157"/>
      <c r="U46" s="157"/>
    </row>
    <row r="47" spans="1:21" x14ac:dyDescent="0.25">
      <c r="A47" s="157"/>
      <c r="B47" s="157"/>
      <c r="C47" s="157"/>
      <c r="D47" s="157"/>
      <c r="E47" s="157"/>
      <c r="F47" s="157"/>
      <c r="G47" s="157"/>
      <c r="H47" s="157"/>
      <c r="I47" s="157"/>
      <c r="J47" s="157"/>
      <c r="K47" s="157"/>
      <c r="L47" s="157"/>
      <c r="M47" s="157"/>
      <c r="N47" s="157"/>
      <c r="O47" s="157"/>
      <c r="P47" s="157"/>
      <c r="Q47" s="157"/>
      <c r="R47" s="157"/>
      <c r="S47" s="157"/>
      <c r="T47" s="157"/>
      <c r="U47" s="157"/>
    </row>
    <row r="48" spans="1:21" x14ac:dyDescent="0.25">
      <c r="A48" s="157"/>
      <c r="B48" s="157"/>
      <c r="C48" s="157"/>
      <c r="D48" s="157"/>
      <c r="E48" s="157"/>
      <c r="F48" s="157"/>
      <c r="G48" s="157"/>
      <c r="H48" s="157"/>
      <c r="I48" s="157"/>
      <c r="J48" s="157"/>
      <c r="K48" s="157"/>
      <c r="L48" s="157"/>
      <c r="M48" s="157"/>
      <c r="N48" s="157"/>
      <c r="O48" s="157"/>
      <c r="P48" s="157"/>
      <c r="Q48" s="157"/>
      <c r="R48" s="157"/>
      <c r="S48" s="157"/>
      <c r="T48" s="157"/>
      <c r="U48" s="157"/>
    </row>
    <row r="49" spans="1:21" x14ac:dyDescent="0.25">
      <c r="A49" s="157"/>
      <c r="B49" s="157"/>
      <c r="C49" s="157"/>
      <c r="D49" s="157"/>
      <c r="E49" s="157"/>
      <c r="F49" s="157"/>
      <c r="G49" s="157"/>
      <c r="H49" s="157"/>
      <c r="I49" s="157"/>
      <c r="J49" s="157"/>
      <c r="K49" s="157"/>
      <c r="L49" s="157"/>
      <c r="M49" s="157"/>
      <c r="N49" s="157"/>
      <c r="O49" s="157"/>
      <c r="P49" s="157"/>
      <c r="Q49" s="157"/>
      <c r="R49" s="157"/>
      <c r="S49" s="157"/>
      <c r="T49" s="157"/>
      <c r="U49" s="157"/>
    </row>
    <row r="50" spans="1:21" x14ac:dyDescent="0.25">
      <c r="A50" s="157"/>
      <c r="B50" s="157"/>
      <c r="C50" s="157"/>
      <c r="D50" s="157"/>
      <c r="E50" s="157"/>
      <c r="F50" s="157"/>
      <c r="G50" s="157"/>
      <c r="H50" s="157"/>
      <c r="I50" s="157"/>
      <c r="J50" s="157"/>
      <c r="K50" s="157"/>
      <c r="L50" s="157"/>
      <c r="M50" s="157"/>
      <c r="N50" s="157"/>
      <c r="O50" s="157"/>
      <c r="P50" s="157"/>
      <c r="Q50" s="157"/>
      <c r="R50" s="157"/>
      <c r="S50" s="157"/>
      <c r="T50" s="157"/>
      <c r="U50" s="157"/>
    </row>
    <row r="51" spans="1:21" x14ac:dyDescent="0.25">
      <c r="A51" s="157"/>
      <c r="B51" s="157"/>
      <c r="C51" s="157"/>
      <c r="D51" s="157"/>
      <c r="E51" s="157"/>
      <c r="F51" s="157"/>
      <c r="G51" s="157"/>
      <c r="H51" s="157"/>
      <c r="I51" s="157"/>
      <c r="J51" s="157"/>
      <c r="K51" s="157"/>
      <c r="L51" s="157"/>
      <c r="M51" s="157"/>
      <c r="N51" s="157"/>
      <c r="O51" s="157"/>
      <c r="P51" s="157"/>
      <c r="Q51" s="157"/>
      <c r="R51" s="157"/>
      <c r="S51" s="157"/>
      <c r="T51" s="157"/>
      <c r="U51" s="157"/>
    </row>
    <row r="52" spans="1:21" x14ac:dyDescent="0.25">
      <c r="A52" s="157"/>
      <c r="B52" s="157"/>
      <c r="C52" s="157"/>
      <c r="D52" s="157"/>
      <c r="E52" s="157"/>
      <c r="F52" s="157"/>
      <c r="G52" s="157"/>
      <c r="H52" s="157"/>
      <c r="I52" s="157"/>
      <c r="J52" s="157"/>
      <c r="K52" s="157"/>
      <c r="L52" s="157"/>
      <c r="M52" s="157"/>
      <c r="N52" s="157"/>
      <c r="O52" s="157"/>
      <c r="P52" s="157"/>
      <c r="Q52" s="157"/>
      <c r="R52" s="157"/>
      <c r="S52" s="157"/>
      <c r="T52" s="157"/>
      <c r="U52" s="157"/>
    </row>
    <row r="53" spans="1:21" x14ac:dyDescent="0.25">
      <c r="A53" s="157"/>
      <c r="B53" s="157"/>
      <c r="C53" s="157"/>
      <c r="D53" s="157"/>
      <c r="E53" s="157"/>
      <c r="F53" s="157"/>
      <c r="G53" s="157"/>
      <c r="H53" s="157"/>
      <c r="I53" s="157"/>
      <c r="J53" s="157"/>
      <c r="K53" s="157"/>
      <c r="L53" s="157"/>
      <c r="M53" s="157"/>
      <c r="N53" s="157"/>
      <c r="O53" s="157"/>
      <c r="P53" s="157"/>
      <c r="Q53" s="157"/>
      <c r="R53" s="157"/>
      <c r="S53" s="157"/>
      <c r="T53" s="157"/>
      <c r="U53" s="157"/>
    </row>
    <row r="54" spans="1:21" x14ac:dyDescent="0.25">
      <c r="A54" s="157"/>
      <c r="B54" s="157"/>
      <c r="C54" s="157"/>
      <c r="D54" s="157"/>
      <c r="E54" s="157"/>
      <c r="F54" s="157"/>
      <c r="G54" s="157"/>
      <c r="H54" s="157"/>
      <c r="I54" s="157"/>
      <c r="J54" s="157"/>
      <c r="K54" s="157"/>
      <c r="L54" s="157"/>
      <c r="M54" s="157"/>
      <c r="N54" s="157"/>
      <c r="O54" s="157"/>
      <c r="P54" s="157"/>
      <c r="Q54" s="157"/>
      <c r="R54" s="157"/>
      <c r="S54" s="157"/>
      <c r="T54" s="157"/>
      <c r="U54" s="157"/>
    </row>
    <row r="55" spans="1:21" x14ac:dyDescent="0.25">
      <c r="A55" s="157"/>
      <c r="B55" s="157"/>
      <c r="C55" s="157"/>
      <c r="D55" s="157"/>
      <c r="E55" s="157"/>
      <c r="F55" s="157"/>
      <c r="G55" s="157"/>
      <c r="H55" s="157"/>
      <c r="I55" s="157"/>
      <c r="J55" s="157"/>
      <c r="K55" s="157"/>
      <c r="L55" s="157"/>
      <c r="M55" s="157"/>
      <c r="N55" s="157"/>
      <c r="O55" s="157"/>
      <c r="P55" s="157"/>
      <c r="Q55" s="157"/>
      <c r="R55" s="157"/>
      <c r="S55" s="157"/>
      <c r="T55" s="157"/>
      <c r="U55" s="157"/>
    </row>
    <row r="56" spans="1:21" x14ac:dyDescent="0.25">
      <c r="A56" s="157"/>
      <c r="B56" s="157"/>
      <c r="C56" s="157"/>
      <c r="D56" s="157"/>
      <c r="E56" s="157"/>
      <c r="F56" s="157"/>
      <c r="G56" s="157"/>
      <c r="H56" s="157"/>
      <c r="I56" s="157"/>
      <c r="J56" s="157"/>
      <c r="K56" s="157"/>
      <c r="L56" s="157"/>
      <c r="M56" s="157"/>
      <c r="N56" s="157"/>
      <c r="O56" s="157"/>
      <c r="P56" s="157"/>
      <c r="Q56" s="157"/>
      <c r="R56" s="157"/>
      <c r="S56" s="157"/>
      <c r="T56" s="157"/>
      <c r="U56" s="157"/>
    </row>
    <row r="57" spans="1:21" x14ac:dyDescent="0.25">
      <c r="A57" s="157"/>
      <c r="B57" s="157"/>
      <c r="C57" s="157"/>
      <c r="D57" s="157"/>
      <c r="E57" s="157"/>
      <c r="F57" s="157"/>
      <c r="G57" s="157"/>
      <c r="H57" s="157"/>
      <c r="I57" s="157"/>
      <c r="J57" s="157"/>
      <c r="K57" s="157"/>
      <c r="L57" s="157"/>
      <c r="M57" s="157"/>
      <c r="N57" s="157"/>
      <c r="O57" s="157"/>
      <c r="P57" s="157"/>
      <c r="Q57" s="157"/>
      <c r="R57" s="157"/>
      <c r="S57" s="157"/>
      <c r="T57" s="157"/>
      <c r="U57" s="157"/>
    </row>
    <row r="58" spans="1:21" x14ac:dyDescent="0.25">
      <c r="A58" s="157"/>
      <c r="B58" s="157"/>
      <c r="C58" s="157"/>
      <c r="D58" s="157"/>
      <c r="E58" s="157"/>
      <c r="F58" s="157"/>
      <c r="G58" s="157"/>
      <c r="H58" s="157"/>
      <c r="I58" s="157"/>
      <c r="J58" s="157"/>
      <c r="K58" s="157"/>
      <c r="L58" s="157"/>
      <c r="M58" s="157"/>
      <c r="N58" s="157"/>
      <c r="O58" s="157"/>
      <c r="P58" s="157"/>
      <c r="Q58" s="157"/>
      <c r="R58" s="157"/>
      <c r="S58" s="157"/>
      <c r="T58" s="157"/>
      <c r="U58" s="157"/>
    </row>
    <row r="59" spans="1:21" x14ac:dyDescent="0.25">
      <c r="A59" s="157"/>
      <c r="B59" s="157"/>
      <c r="C59" s="157"/>
      <c r="D59" s="157"/>
      <c r="E59" s="157"/>
      <c r="F59" s="157"/>
      <c r="G59" s="157"/>
      <c r="H59" s="157"/>
      <c r="I59" s="157"/>
      <c r="J59" s="157"/>
      <c r="K59" s="157"/>
      <c r="L59" s="157"/>
      <c r="M59" s="157"/>
      <c r="N59" s="157"/>
      <c r="O59" s="157"/>
      <c r="P59" s="157"/>
      <c r="Q59" s="157"/>
      <c r="R59" s="157"/>
      <c r="S59" s="157"/>
      <c r="T59" s="157"/>
      <c r="U59" s="157"/>
    </row>
    <row r="60" spans="1:21" x14ac:dyDescent="0.25">
      <c r="A60" s="157"/>
      <c r="B60" s="157"/>
      <c r="C60" s="157"/>
      <c r="D60" s="157"/>
      <c r="E60" s="157"/>
      <c r="F60" s="157"/>
      <c r="G60" s="157"/>
      <c r="H60" s="157"/>
      <c r="I60" s="157"/>
      <c r="J60" s="157"/>
      <c r="K60" s="157"/>
      <c r="L60" s="157"/>
      <c r="M60" s="157"/>
      <c r="N60" s="157"/>
      <c r="O60" s="157"/>
      <c r="P60" s="157"/>
      <c r="Q60" s="157"/>
      <c r="R60" s="157"/>
      <c r="S60" s="157"/>
      <c r="T60" s="157"/>
      <c r="U60" s="157"/>
    </row>
    <row r="61" spans="1:21" x14ac:dyDescent="0.25">
      <c r="A61" s="157"/>
      <c r="B61" s="157"/>
      <c r="C61" s="157"/>
      <c r="D61" s="157"/>
      <c r="E61" s="157"/>
      <c r="F61" s="157"/>
      <c r="G61" s="157"/>
      <c r="H61" s="157"/>
      <c r="I61" s="157"/>
      <c r="J61" s="157"/>
      <c r="K61" s="157"/>
      <c r="L61" s="157"/>
      <c r="M61" s="157"/>
      <c r="N61" s="157"/>
      <c r="O61" s="157"/>
      <c r="P61" s="157"/>
      <c r="Q61" s="157"/>
      <c r="R61" s="157"/>
      <c r="S61" s="157"/>
      <c r="T61" s="157"/>
      <c r="U61" s="157"/>
    </row>
    <row r="62" spans="1:21" x14ac:dyDescent="0.25">
      <c r="A62" s="157"/>
      <c r="B62" s="157"/>
      <c r="C62" s="157"/>
      <c r="D62" s="157"/>
      <c r="E62" s="157"/>
      <c r="F62" s="157"/>
      <c r="G62" s="157"/>
      <c r="H62" s="157"/>
      <c r="I62" s="157"/>
      <c r="J62" s="157"/>
      <c r="K62" s="157"/>
      <c r="L62" s="157"/>
      <c r="M62" s="157"/>
      <c r="N62" s="157"/>
      <c r="O62" s="157"/>
      <c r="P62" s="157"/>
      <c r="Q62" s="157"/>
      <c r="R62" s="157"/>
      <c r="S62" s="157"/>
      <c r="T62" s="157"/>
      <c r="U62" s="157"/>
    </row>
    <row r="63" spans="1:21" x14ac:dyDescent="0.25">
      <c r="A63" s="157"/>
      <c r="B63" s="157"/>
      <c r="C63" s="157"/>
      <c r="D63" s="157"/>
      <c r="E63" s="157"/>
      <c r="F63" s="157"/>
      <c r="G63" s="157"/>
      <c r="H63" s="157"/>
      <c r="I63" s="157"/>
      <c r="J63" s="157"/>
      <c r="K63" s="157"/>
      <c r="L63" s="157"/>
      <c r="M63" s="157"/>
      <c r="N63" s="157"/>
      <c r="O63" s="157"/>
      <c r="P63" s="157"/>
      <c r="Q63" s="157"/>
      <c r="R63" s="157"/>
      <c r="S63" s="157"/>
      <c r="T63" s="157"/>
      <c r="U63" s="157"/>
    </row>
    <row r="64" spans="1:21" x14ac:dyDescent="0.25">
      <c r="A64" s="157"/>
      <c r="B64" s="157"/>
      <c r="C64" s="157"/>
      <c r="D64" s="157"/>
      <c r="E64" s="157"/>
      <c r="F64" s="157"/>
      <c r="G64" s="157"/>
      <c r="H64" s="157"/>
      <c r="I64" s="157"/>
      <c r="J64" s="157"/>
      <c r="K64" s="157"/>
      <c r="L64" s="157"/>
      <c r="M64" s="157"/>
      <c r="N64" s="157"/>
      <c r="O64" s="157"/>
      <c r="P64" s="157"/>
      <c r="Q64" s="157"/>
      <c r="R64" s="157"/>
      <c r="S64" s="157"/>
      <c r="T64" s="157"/>
      <c r="U64" s="157"/>
    </row>
    <row r="65" spans="1:21" x14ac:dyDescent="0.25">
      <c r="A65" s="157"/>
      <c r="B65" s="157"/>
      <c r="C65" s="157"/>
      <c r="D65" s="157"/>
      <c r="E65" s="157"/>
      <c r="F65" s="157"/>
      <c r="G65" s="157"/>
      <c r="H65" s="157"/>
      <c r="I65" s="157"/>
      <c r="J65" s="157"/>
      <c r="K65" s="157"/>
      <c r="L65" s="157"/>
      <c r="M65" s="157"/>
      <c r="N65" s="157"/>
      <c r="O65" s="157"/>
      <c r="P65" s="157"/>
      <c r="Q65" s="157"/>
      <c r="R65" s="157"/>
      <c r="S65" s="157"/>
      <c r="T65" s="157"/>
      <c r="U65" s="157"/>
    </row>
    <row r="66" spans="1:21" x14ac:dyDescent="0.25">
      <c r="A66" s="157"/>
      <c r="B66" s="157"/>
      <c r="C66" s="157"/>
      <c r="D66" s="157"/>
      <c r="E66" s="157"/>
      <c r="F66" s="157"/>
      <c r="G66" s="157"/>
      <c r="H66" s="157"/>
      <c r="I66" s="157"/>
      <c r="J66" s="157"/>
      <c r="K66" s="157"/>
      <c r="L66" s="157"/>
      <c r="M66" s="157"/>
      <c r="N66" s="157"/>
      <c r="O66" s="157"/>
      <c r="P66" s="157"/>
      <c r="Q66" s="157"/>
      <c r="R66" s="157"/>
      <c r="S66" s="157"/>
      <c r="T66" s="157"/>
      <c r="U66" s="157"/>
    </row>
    <row r="67" spans="1:21" x14ac:dyDescent="0.25">
      <c r="A67" s="157"/>
      <c r="B67" s="157"/>
      <c r="C67" s="157"/>
      <c r="D67" s="157"/>
      <c r="E67" s="157"/>
      <c r="F67" s="157"/>
      <c r="G67" s="157"/>
      <c r="H67" s="157"/>
      <c r="I67" s="157"/>
      <c r="J67" s="157"/>
      <c r="K67" s="157"/>
      <c r="L67" s="157"/>
      <c r="M67" s="157"/>
      <c r="N67" s="157"/>
      <c r="O67" s="157"/>
      <c r="P67" s="157"/>
      <c r="Q67" s="157"/>
      <c r="R67" s="157"/>
      <c r="S67" s="157"/>
      <c r="T67" s="157"/>
      <c r="U67" s="157"/>
    </row>
    <row r="68" spans="1:21" x14ac:dyDescent="0.25">
      <c r="A68" s="157"/>
      <c r="B68" s="157"/>
      <c r="C68" s="157"/>
      <c r="D68" s="157"/>
      <c r="E68" s="157"/>
      <c r="F68" s="157"/>
      <c r="G68" s="157"/>
      <c r="H68" s="157"/>
      <c r="I68" s="157"/>
      <c r="J68" s="157"/>
      <c r="K68" s="157"/>
      <c r="L68" s="157"/>
      <c r="M68" s="157"/>
      <c r="N68" s="157"/>
      <c r="O68" s="157"/>
      <c r="P68" s="157"/>
      <c r="Q68" s="157"/>
      <c r="R68" s="157"/>
      <c r="S68" s="157"/>
      <c r="T68" s="157"/>
      <c r="U68" s="157"/>
    </row>
    <row r="69" spans="1:21" x14ac:dyDescent="0.25">
      <c r="A69" s="157"/>
      <c r="B69" s="157"/>
      <c r="C69" s="157"/>
      <c r="D69" s="157"/>
      <c r="E69" s="157"/>
      <c r="F69" s="157"/>
      <c r="G69" s="157"/>
      <c r="H69" s="157"/>
      <c r="I69" s="157"/>
      <c r="J69" s="157"/>
      <c r="K69" s="157"/>
      <c r="L69" s="157"/>
      <c r="M69" s="157"/>
      <c r="N69" s="157"/>
      <c r="O69" s="157"/>
      <c r="P69" s="157"/>
      <c r="Q69" s="157"/>
      <c r="R69" s="157"/>
      <c r="S69" s="157"/>
      <c r="T69" s="157"/>
      <c r="U69" s="157"/>
    </row>
    <row r="70" spans="1:21" x14ac:dyDescent="0.25">
      <c r="A70" s="157"/>
      <c r="B70" s="157"/>
      <c r="C70" s="157"/>
      <c r="D70" s="157"/>
      <c r="E70" s="157"/>
      <c r="F70" s="157"/>
      <c r="G70" s="157"/>
      <c r="H70" s="157"/>
      <c r="I70" s="157"/>
      <c r="J70" s="157"/>
      <c r="K70" s="157"/>
      <c r="L70" s="157"/>
      <c r="M70" s="157"/>
      <c r="N70" s="157"/>
      <c r="O70" s="157"/>
      <c r="P70" s="157"/>
      <c r="Q70" s="157"/>
      <c r="R70" s="157"/>
      <c r="S70" s="157"/>
      <c r="T70" s="157"/>
      <c r="U70" s="157"/>
    </row>
    <row r="71" spans="1:21" x14ac:dyDescent="0.25">
      <c r="A71" s="157"/>
      <c r="B71" s="157"/>
      <c r="C71" s="157"/>
      <c r="D71" s="157"/>
      <c r="E71" s="157"/>
      <c r="F71" s="157"/>
      <c r="G71" s="157"/>
      <c r="H71" s="157"/>
      <c r="I71" s="157"/>
      <c r="J71" s="157"/>
      <c r="K71" s="157"/>
      <c r="L71" s="157"/>
      <c r="M71" s="157"/>
      <c r="N71" s="157"/>
      <c r="O71" s="157"/>
      <c r="P71" s="157"/>
      <c r="Q71" s="157"/>
      <c r="R71" s="157"/>
      <c r="S71" s="157"/>
      <c r="T71" s="157"/>
      <c r="U71" s="157"/>
    </row>
    <row r="72" spans="1:21" x14ac:dyDescent="0.25">
      <c r="A72" s="157"/>
      <c r="B72" s="157"/>
      <c r="C72" s="157"/>
      <c r="D72" s="157"/>
      <c r="E72" s="157"/>
      <c r="F72" s="157"/>
      <c r="G72" s="157"/>
      <c r="H72" s="157"/>
      <c r="I72" s="157"/>
      <c r="J72" s="157"/>
      <c r="K72" s="157"/>
      <c r="L72" s="157"/>
      <c r="M72" s="157"/>
      <c r="N72" s="157"/>
      <c r="O72" s="157"/>
      <c r="P72" s="157"/>
      <c r="Q72" s="157"/>
      <c r="R72" s="157"/>
      <c r="S72" s="157"/>
      <c r="T72" s="157"/>
      <c r="U72" s="157"/>
    </row>
    <row r="73" spans="1:21" x14ac:dyDescent="0.25">
      <c r="A73" s="157"/>
      <c r="B73" s="157"/>
      <c r="C73" s="157"/>
      <c r="D73" s="157"/>
      <c r="E73" s="157"/>
      <c r="F73" s="157"/>
      <c r="G73" s="157"/>
      <c r="H73" s="157"/>
      <c r="I73" s="157"/>
      <c r="J73" s="157"/>
      <c r="K73" s="157"/>
      <c r="L73" s="157"/>
      <c r="M73" s="157"/>
      <c r="N73" s="157"/>
      <c r="O73" s="157"/>
      <c r="P73" s="157"/>
      <c r="Q73" s="157"/>
      <c r="R73" s="157"/>
      <c r="S73" s="157"/>
      <c r="T73" s="157"/>
      <c r="U73" s="157"/>
    </row>
    <row r="74" spans="1:21" x14ac:dyDescent="0.25">
      <c r="A74" s="157"/>
      <c r="B74" s="157"/>
      <c r="C74" s="157"/>
      <c r="D74" s="157"/>
      <c r="E74" s="157"/>
      <c r="F74" s="157"/>
      <c r="G74" s="157"/>
      <c r="H74" s="157"/>
      <c r="I74" s="157"/>
      <c r="J74" s="157"/>
      <c r="K74" s="157"/>
      <c r="L74" s="157"/>
      <c r="M74" s="157"/>
      <c r="N74" s="157"/>
      <c r="O74" s="157"/>
      <c r="P74" s="157"/>
      <c r="Q74" s="157"/>
      <c r="R74" s="157"/>
      <c r="S74" s="157"/>
      <c r="T74" s="157"/>
      <c r="U74" s="157"/>
    </row>
    <row r="75" spans="1:21" x14ac:dyDescent="0.25">
      <c r="A75" s="157"/>
      <c r="B75" s="157"/>
      <c r="C75" s="157"/>
      <c r="D75" s="157"/>
      <c r="E75" s="157"/>
      <c r="F75" s="157"/>
      <c r="G75" s="157"/>
      <c r="H75" s="157"/>
      <c r="I75" s="157"/>
      <c r="J75" s="157"/>
      <c r="K75" s="157"/>
      <c r="L75" s="157"/>
      <c r="M75" s="157"/>
      <c r="N75" s="157"/>
      <c r="O75" s="157"/>
      <c r="P75" s="157"/>
      <c r="Q75" s="157"/>
      <c r="R75" s="157"/>
      <c r="S75" s="157"/>
      <c r="T75" s="157"/>
      <c r="U75" s="157"/>
    </row>
    <row r="76" spans="1:21" x14ac:dyDescent="0.25">
      <c r="A76" s="157"/>
      <c r="B76" s="157"/>
      <c r="C76" s="157"/>
      <c r="D76" s="157"/>
      <c r="E76" s="157"/>
      <c r="F76" s="157"/>
      <c r="G76" s="157"/>
      <c r="H76" s="157"/>
      <c r="I76" s="157"/>
      <c r="J76" s="157"/>
      <c r="K76" s="157"/>
      <c r="L76" s="157"/>
      <c r="M76" s="157"/>
      <c r="N76" s="157"/>
      <c r="O76" s="157"/>
      <c r="P76" s="157"/>
      <c r="Q76" s="157"/>
      <c r="R76" s="157"/>
      <c r="S76" s="157"/>
      <c r="T76" s="157"/>
      <c r="U76" s="157"/>
    </row>
    <row r="77" spans="1:21" x14ac:dyDescent="0.25">
      <c r="A77" s="157"/>
      <c r="B77" s="157"/>
      <c r="C77" s="157"/>
      <c r="D77" s="157"/>
      <c r="E77" s="157"/>
      <c r="F77" s="157"/>
      <c r="G77" s="157"/>
      <c r="H77" s="157"/>
      <c r="I77" s="157"/>
      <c r="J77" s="157"/>
      <c r="K77" s="157"/>
      <c r="L77" s="157"/>
      <c r="M77" s="157"/>
      <c r="N77" s="157"/>
      <c r="O77" s="157"/>
      <c r="P77" s="157"/>
      <c r="Q77" s="157"/>
      <c r="R77" s="157"/>
      <c r="S77" s="157"/>
      <c r="T77" s="157"/>
      <c r="U77" s="157"/>
    </row>
    <row r="78" spans="1:21" x14ac:dyDescent="0.25">
      <c r="A78" s="157"/>
      <c r="B78" s="157"/>
      <c r="C78" s="157"/>
      <c r="D78" s="157"/>
      <c r="E78" s="157"/>
      <c r="F78" s="157"/>
      <c r="G78" s="157"/>
      <c r="H78" s="157"/>
      <c r="I78" s="157"/>
      <c r="J78" s="157"/>
      <c r="K78" s="157"/>
      <c r="L78" s="157"/>
      <c r="M78" s="157"/>
      <c r="N78" s="157"/>
      <c r="O78" s="157"/>
      <c r="P78" s="157"/>
      <c r="Q78" s="157"/>
      <c r="R78" s="157"/>
      <c r="S78" s="157"/>
      <c r="T78" s="157"/>
      <c r="U78" s="157"/>
    </row>
    <row r="79" spans="1:21" x14ac:dyDescent="0.25">
      <c r="A79" s="157"/>
      <c r="B79" s="157"/>
      <c r="C79" s="157"/>
      <c r="D79" s="157"/>
      <c r="E79" s="157"/>
      <c r="F79" s="157"/>
      <c r="G79" s="157"/>
      <c r="H79" s="157"/>
      <c r="I79" s="157"/>
      <c r="J79" s="157"/>
      <c r="K79" s="157"/>
      <c r="L79" s="157"/>
      <c r="M79" s="157"/>
      <c r="N79" s="157"/>
      <c r="O79" s="157"/>
      <c r="P79" s="157"/>
      <c r="Q79" s="157"/>
      <c r="R79" s="157"/>
      <c r="S79" s="157"/>
      <c r="T79" s="157"/>
      <c r="U79" s="157"/>
    </row>
    <row r="80" spans="1:21" x14ac:dyDescent="0.25">
      <c r="A80" s="157"/>
      <c r="B80" s="157"/>
      <c r="C80" s="157"/>
      <c r="D80" s="157"/>
      <c r="E80" s="157"/>
      <c r="F80" s="157"/>
      <c r="G80" s="157"/>
      <c r="H80" s="157"/>
      <c r="I80" s="157"/>
      <c r="J80" s="157"/>
      <c r="K80" s="157"/>
      <c r="L80" s="157"/>
      <c r="M80" s="157"/>
      <c r="N80" s="157"/>
      <c r="O80" s="157"/>
      <c r="P80" s="157"/>
      <c r="Q80" s="157"/>
      <c r="R80" s="157"/>
      <c r="S80" s="157"/>
      <c r="T80" s="157"/>
      <c r="U80" s="157"/>
    </row>
    <row r="81" spans="1:21" x14ac:dyDescent="0.25">
      <c r="A81" s="157"/>
      <c r="B81" s="157"/>
      <c r="C81" s="157"/>
      <c r="D81" s="157"/>
      <c r="E81" s="157"/>
      <c r="F81" s="157"/>
      <c r="G81" s="157"/>
      <c r="H81" s="157"/>
      <c r="I81" s="157"/>
      <c r="J81" s="157"/>
      <c r="K81" s="157"/>
      <c r="L81" s="157"/>
      <c r="M81" s="157"/>
      <c r="N81" s="157"/>
      <c r="O81" s="157"/>
      <c r="P81" s="157"/>
      <c r="Q81" s="157"/>
      <c r="R81" s="157"/>
      <c r="S81" s="157"/>
      <c r="T81" s="157"/>
      <c r="U81" s="157"/>
    </row>
    <row r="82" spans="1:21" x14ac:dyDescent="0.25">
      <c r="A82" s="157"/>
      <c r="B82" s="157"/>
      <c r="C82" s="157"/>
      <c r="D82" s="157"/>
      <c r="E82" s="157"/>
      <c r="F82" s="157"/>
      <c r="G82" s="157"/>
      <c r="H82" s="157"/>
      <c r="I82" s="157"/>
      <c r="J82" s="157"/>
      <c r="K82" s="157"/>
      <c r="L82" s="157"/>
      <c r="M82" s="157"/>
      <c r="N82" s="157"/>
      <c r="O82" s="157"/>
      <c r="P82" s="157"/>
      <c r="Q82" s="157"/>
      <c r="R82" s="157"/>
      <c r="S82" s="157"/>
      <c r="T82" s="157"/>
      <c r="U82" s="157"/>
    </row>
    <row r="83" spans="1:21" x14ac:dyDescent="0.25">
      <c r="A83" s="157"/>
      <c r="B83" s="157"/>
      <c r="C83" s="157"/>
      <c r="D83" s="157"/>
      <c r="E83" s="157"/>
      <c r="F83" s="157"/>
      <c r="G83" s="157"/>
      <c r="H83" s="157"/>
      <c r="I83" s="157"/>
      <c r="J83" s="157"/>
      <c r="K83" s="157"/>
      <c r="L83" s="157"/>
      <c r="M83" s="157"/>
      <c r="N83" s="157"/>
      <c r="O83" s="157"/>
      <c r="P83" s="157"/>
      <c r="Q83" s="157"/>
      <c r="R83" s="157"/>
      <c r="S83" s="157"/>
      <c r="T83" s="157"/>
      <c r="U83" s="157"/>
    </row>
    <row r="84" spans="1:21" x14ac:dyDescent="0.25">
      <c r="A84" s="157"/>
      <c r="B84" s="157"/>
      <c r="C84" s="157"/>
      <c r="D84" s="157"/>
      <c r="E84" s="157"/>
      <c r="F84" s="157"/>
      <c r="G84" s="157"/>
      <c r="H84" s="157"/>
      <c r="I84" s="157"/>
      <c r="J84" s="157"/>
      <c r="K84" s="157"/>
      <c r="L84" s="157"/>
      <c r="M84" s="157"/>
      <c r="N84" s="157"/>
      <c r="O84" s="157"/>
      <c r="P84" s="157"/>
      <c r="Q84" s="157"/>
      <c r="R84" s="157"/>
      <c r="S84" s="157"/>
      <c r="T84" s="157"/>
      <c r="U84" s="157"/>
    </row>
    <row r="85" spans="1:21" x14ac:dyDescent="0.25">
      <c r="A85" s="157"/>
      <c r="B85" s="157"/>
      <c r="C85" s="157"/>
      <c r="D85" s="157"/>
      <c r="E85" s="157"/>
      <c r="F85" s="157"/>
      <c r="G85" s="157"/>
      <c r="H85" s="157"/>
      <c r="I85" s="157"/>
      <c r="J85" s="157"/>
      <c r="K85" s="157"/>
      <c r="L85" s="157"/>
      <c r="M85" s="157"/>
      <c r="N85" s="157"/>
      <c r="O85" s="157"/>
      <c r="P85" s="157"/>
      <c r="Q85" s="157"/>
      <c r="R85" s="157"/>
      <c r="S85" s="157"/>
      <c r="T85" s="157"/>
      <c r="U85" s="157"/>
    </row>
    <row r="86" spans="1:21" x14ac:dyDescent="0.25">
      <c r="A86" s="157"/>
      <c r="B86" s="157"/>
      <c r="C86" s="157"/>
      <c r="D86" s="157"/>
      <c r="E86" s="157"/>
      <c r="F86" s="157"/>
      <c r="G86" s="157"/>
      <c r="H86" s="157"/>
      <c r="I86" s="157"/>
      <c r="J86" s="157"/>
      <c r="K86" s="157"/>
      <c r="L86" s="157"/>
      <c r="M86" s="157"/>
      <c r="N86" s="157"/>
      <c r="O86" s="157"/>
      <c r="P86" s="157"/>
      <c r="Q86" s="157"/>
      <c r="R86" s="157"/>
      <c r="S86" s="157"/>
      <c r="T86" s="157"/>
      <c r="U86" s="157"/>
    </row>
    <row r="87" spans="1:21" x14ac:dyDescent="0.25">
      <c r="A87" s="157"/>
      <c r="B87" s="157"/>
      <c r="C87" s="157"/>
      <c r="D87" s="157"/>
      <c r="E87" s="157"/>
      <c r="F87" s="157"/>
      <c r="G87" s="157"/>
      <c r="H87" s="157"/>
      <c r="I87" s="157"/>
      <c r="J87" s="157"/>
      <c r="K87" s="157"/>
      <c r="L87" s="157"/>
      <c r="M87" s="157"/>
      <c r="N87" s="157"/>
      <c r="O87" s="157"/>
      <c r="P87" s="157"/>
      <c r="Q87" s="157"/>
      <c r="R87" s="157"/>
      <c r="S87" s="157"/>
      <c r="T87" s="157"/>
      <c r="U87" s="157"/>
    </row>
    <row r="88" spans="1:21" x14ac:dyDescent="0.25">
      <c r="A88" s="157"/>
      <c r="B88" s="157"/>
      <c r="C88" s="157"/>
      <c r="D88" s="157"/>
      <c r="E88" s="157"/>
      <c r="F88" s="157"/>
      <c r="G88" s="157"/>
      <c r="H88" s="157"/>
      <c r="I88" s="157"/>
      <c r="J88" s="157"/>
      <c r="K88" s="157"/>
      <c r="L88" s="157"/>
      <c r="M88" s="157"/>
      <c r="N88" s="157"/>
      <c r="O88" s="157"/>
      <c r="P88" s="157"/>
      <c r="Q88" s="157"/>
      <c r="R88" s="157"/>
      <c r="S88" s="157"/>
      <c r="T88" s="157"/>
      <c r="U88" s="157"/>
    </row>
    <row r="89" spans="1:21" x14ac:dyDescent="0.25">
      <c r="A89" s="157"/>
      <c r="B89" s="157"/>
      <c r="C89" s="157"/>
      <c r="D89" s="157"/>
      <c r="E89" s="157"/>
      <c r="F89" s="157"/>
      <c r="G89" s="157"/>
      <c r="H89" s="157"/>
      <c r="I89" s="157"/>
      <c r="J89" s="157"/>
      <c r="K89" s="157"/>
      <c r="L89" s="157"/>
      <c r="M89" s="157"/>
      <c r="N89" s="157"/>
      <c r="O89" s="157"/>
      <c r="P89" s="157"/>
      <c r="Q89" s="157"/>
      <c r="R89" s="157"/>
      <c r="S89" s="157"/>
      <c r="T89" s="157"/>
      <c r="U89" s="157"/>
    </row>
    <row r="90" spans="1:21" x14ac:dyDescent="0.25">
      <c r="A90" s="157"/>
      <c r="B90" s="157"/>
      <c r="C90" s="157"/>
      <c r="D90" s="157"/>
      <c r="E90" s="157"/>
      <c r="F90" s="157"/>
      <c r="G90" s="157"/>
      <c r="H90" s="157"/>
      <c r="I90" s="157"/>
      <c r="J90" s="157"/>
      <c r="K90" s="157"/>
      <c r="L90" s="157"/>
      <c r="M90" s="157"/>
      <c r="N90" s="157"/>
      <c r="O90" s="157"/>
      <c r="P90" s="157"/>
      <c r="Q90" s="157"/>
      <c r="R90" s="157"/>
      <c r="S90" s="157"/>
      <c r="T90" s="157"/>
      <c r="U90" s="157"/>
    </row>
    <row r="91" spans="1:21" x14ac:dyDescent="0.25">
      <c r="A91" s="157"/>
      <c r="B91" s="157"/>
      <c r="C91" s="157"/>
      <c r="D91" s="157"/>
      <c r="E91" s="157"/>
      <c r="F91" s="157"/>
      <c r="G91" s="157"/>
      <c r="H91" s="157"/>
      <c r="I91" s="157"/>
      <c r="J91" s="157"/>
      <c r="K91" s="157"/>
      <c r="L91" s="157"/>
      <c r="M91" s="157"/>
      <c r="N91" s="157"/>
      <c r="O91" s="157"/>
      <c r="P91" s="157"/>
      <c r="Q91" s="157"/>
      <c r="R91" s="157"/>
      <c r="S91" s="157"/>
      <c r="T91" s="157"/>
      <c r="U91" s="157"/>
    </row>
    <row r="92" spans="1:21" x14ac:dyDescent="0.25">
      <c r="A92" s="157"/>
      <c r="B92" s="157"/>
      <c r="C92" s="157"/>
      <c r="D92" s="157"/>
      <c r="E92" s="157"/>
      <c r="F92" s="157"/>
      <c r="G92" s="157"/>
      <c r="H92" s="157"/>
      <c r="I92" s="157"/>
      <c r="J92" s="157"/>
      <c r="K92" s="157"/>
      <c r="L92" s="157"/>
      <c r="M92" s="157"/>
      <c r="N92" s="157"/>
      <c r="O92" s="157"/>
      <c r="P92" s="157"/>
      <c r="Q92" s="157"/>
      <c r="R92" s="157"/>
      <c r="S92" s="157"/>
      <c r="T92" s="157"/>
      <c r="U92" s="157"/>
    </row>
    <row r="93" spans="1:21" x14ac:dyDescent="0.25">
      <c r="A93" s="157"/>
      <c r="B93" s="157"/>
      <c r="C93" s="157"/>
      <c r="D93" s="157"/>
      <c r="E93" s="157"/>
      <c r="F93" s="157"/>
      <c r="G93" s="157"/>
      <c r="H93" s="157"/>
      <c r="I93" s="157"/>
      <c r="J93" s="157"/>
      <c r="K93" s="157"/>
      <c r="L93" s="157"/>
      <c r="M93" s="157"/>
      <c r="N93" s="157"/>
      <c r="O93" s="157"/>
      <c r="P93" s="157"/>
      <c r="Q93" s="157"/>
      <c r="R93" s="157"/>
      <c r="S93" s="157"/>
      <c r="T93" s="157"/>
      <c r="U93" s="157"/>
    </row>
    <row r="94" spans="1:21" x14ac:dyDescent="0.25">
      <c r="A94" s="157"/>
      <c r="B94" s="157"/>
      <c r="C94" s="157"/>
      <c r="D94" s="157"/>
      <c r="E94" s="157"/>
      <c r="F94" s="157"/>
      <c r="G94" s="157"/>
      <c r="H94" s="157"/>
      <c r="I94" s="157"/>
      <c r="J94" s="157"/>
      <c r="K94" s="157"/>
      <c r="L94" s="157"/>
      <c r="M94" s="157"/>
      <c r="N94" s="157"/>
      <c r="O94" s="157"/>
      <c r="P94" s="157"/>
      <c r="Q94" s="157"/>
      <c r="R94" s="157"/>
      <c r="S94" s="157"/>
      <c r="T94" s="157"/>
      <c r="U94" s="157"/>
    </row>
    <row r="95" spans="1:21" x14ac:dyDescent="0.25">
      <c r="A95" s="157"/>
      <c r="B95" s="157"/>
      <c r="C95" s="157"/>
      <c r="D95" s="157"/>
      <c r="E95" s="157"/>
      <c r="F95" s="157"/>
      <c r="G95" s="157"/>
      <c r="H95" s="157"/>
      <c r="I95" s="157"/>
      <c r="J95" s="157"/>
      <c r="K95" s="157"/>
      <c r="L95" s="157"/>
      <c r="M95" s="157"/>
      <c r="N95" s="157"/>
      <c r="O95" s="157"/>
      <c r="P95" s="157"/>
      <c r="Q95" s="157"/>
      <c r="R95" s="157"/>
      <c r="S95" s="157"/>
      <c r="T95" s="157"/>
      <c r="U95" s="157"/>
    </row>
    <row r="96" spans="1:21" x14ac:dyDescent="0.25">
      <c r="A96" s="157"/>
      <c r="B96" s="157"/>
      <c r="C96" s="157"/>
      <c r="D96" s="157"/>
      <c r="E96" s="157"/>
      <c r="F96" s="157"/>
      <c r="G96" s="157"/>
      <c r="H96" s="157"/>
      <c r="I96" s="157"/>
      <c r="J96" s="157"/>
      <c r="K96" s="157"/>
      <c r="L96" s="157"/>
      <c r="M96" s="157"/>
      <c r="N96" s="157"/>
      <c r="O96" s="157"/>
      <c r="P96" s="157"/>
      <c r="Q96" s="157"/>
      <c r="R96" s="157"/>
      <c r="S96" s="157"/>
      <c r="T96" s="157"/>
      <c r="U96" s="157"/>
    </row>
    <row r="97" spans="1:21" x14ac:dyDescent="0.25">
      <c r="A97" s="157"/>
      <c r="B97" s="157"/>
      <c r="C97" s="157"/>
      <c r="D97" s="157"/>
      <c r="E97" s="157"/>
      <c r="F97" s="157"/>
      <c r="G97" s="157"/>
      <c r="H97" s="157"/>
      <c r="I97" s="157"/>
      <c r="J97" s="157"/>
      <c r="K97" s="157"/>
      <c r="L97" s="157"/>
      <c r="M97" s="157"/>
      <c r="N97" s="157"/>
      <c r="O97" s="157"/>
      <c r="P97" s="157"/>
      <c r="Q97" s="157"/>
      <c r="R97" s="157"/>
      <c r="S97" s="157"/>
      <c r="T97" s="157"/>
      <c r="U97" s="157"/>
    </row>
    <row r="98" spans="1:21" x14ac:dyDescent="0.25">
      <c r="A98" s="157"/>
      <c r="B98" s="157"/>
      <c r="C98" s="157"/>
      <c r="D98" s="157"/>
      <c r="E98" s="157"/>
      <c r="F98" s="157"/>
      <c r="G98" s="157"/>
      <c r="H98" s="157"/>
      <c r="I98" s="157"/>
      <c r="J98" s="157"/>
      <c r="K98" s="157"/>
      <c r="L98" s="157"/>
      <c r="M98" s="157"/>
      <c r="N98" s="157"/>
      <c r="O98" s="157"/>
      <c r="P98" s="157"/>
      <c r="Q98" s="157"/>
      <c r="R98" s="157"/>
      <c r="S98" s="157"/>
      <c r="T98" s="157"/>
      <c r="U98" s="157"/>
    </row>
    <row r="99" spans="1:21" x14ac:dyDescent="0.25">
      <c r="A99" s="157"/>
      <c r="B99" s="157"/>
      <c r="C99" s="157"/>
      <c r="D99" s="157"/>
      <c r="E99" s="157"/>
      <c r="F99" s="157"/>
      <c r="G99" s="157"/>
      <c r="H99" s="157"/>
      <c r="I99" s="157"/>
      <c r="J99" s="157"/>
      <c r="K99" s="157"/>
      <c r="L99" s="157"/>
      <c r="M99" s="157"/>
      <c r="N99" s="157"/>
      <c r="O99" s="157"/>
      <c r="P99" s="157"/>
      <c r="Q99" s="157"/>
      <c r="R99" s="157"/>
      <c r="S99" s="157"/>
      <c r="T99" s="157"/>
      <c r="U99" s="157"/>
    </row>
    <row r="100" spans="1:21"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row>
    <row r="101" spans="1:21"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row>
    <row r="102" spans="1:21"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row>
    <row r="103" spans="1:21"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row>
    <row r="104" spans="1:21"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row>
    <row r="105" spans="1:21"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row>
    <row r="106" spans="1:21"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row>
    <row r="107" spans="1:21"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row>
    <row r="108" spans="1:21"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row>
    <row r="109" spans="1:21"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row>
    <row r="110" spans="1:21"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row>
    <row r="111" spans="1:21"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row>
    <row r="112" spans="1:21"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row>
    <row r="113" spans="1:21"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row>
    <row r="114" spans="1:21"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row>
    <row r="115" spans="1:21"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row>
    <row r="116" spans="1:21"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row>
    <row r="117" spans="1:21"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row>
    <row r="118" spans="1:21"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row>
    <row r="119" spans="1:21"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row>
    <row r="120" spans="1:21"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row>
    <row r="121" spans="1:21"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row>
    <row r="122" spans="1:21"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row>
    <row r="123" spans="1:21"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row>
    <row r="124" spans="1:21"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row>
    <row r="125" spans="1:21"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row>
    <row r="126" spans="1:21"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row>
    <row r="127" spans="1:21"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row>
    <row r="128" spans="1:21"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row>
    <row r="129" spans="1:21"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row>
    <row r="130" spans="1:21"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row>
    <row r="131" spans="1:21"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row>
    <row r="132" spans="1:21"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row>
    <row r="133" spans="1:21"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row>
    <row r="134" spans="1:21"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row>
    <row r="135" spans="1:21"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row>
    <row r="136" spans="1:21"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row>
    <row r="137" spans="1:21"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row>
    <row r="138" spans="1:21"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row>
    <row r="139" spans="1:21"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row>
    <row r="140" spans="1:21"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row>
    <row r="141" spans="1:21"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row>
    <row r="142" spans="1:21"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row>
    <row r="143" spans="1:21"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row>
    <row r="144" spans="1:21"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row>
    <row r="145" spans="1:21"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row>
    <row r="146" spans="1:21"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row>
    <row r="147" spans="1:21"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row>
    <row r="148" spans="1:21"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row>
    <row r="149" spans="1:21"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row>
    <row r="150" spans="1:21"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row>
    <row r="151" spans="1:21"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row>
    <row r="152" spans="1:21"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row>
    <row r="153" spans="1:21"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row>
    <row r="154" spans="1:21"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row>
    <row r="155" spans="1:21"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row>
    <row r="156" spans="1:21"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row>
    <row r="157" spans="1:21"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row>
    <row r="158" spans="1:21"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row>
    <row r="159" spans="1:21"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row>
    <row r="160" spans="1:21"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row>
    <row r="161" spans="1:21"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row>
    <row r="162" spans="1:21"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row>
    <row r="163" spans="1:21"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row>
    <row r="164" spans="1:21"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row>
    <row r="165" spans="1:21"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row>
    <row r="166" spans="1:21"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row>
    <row r="167" spans="1:21"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row>
    <row r="168" spans="1:21"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row>
    <row r="169" spans="1:21"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row>
    <row r="170" spans="1:21"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row>
    <row r="171" spans="1:21"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row>
    <row r="172" spans="1:21"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row>
    <row r="173" spans="1:21"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row>
    <row r="174" spans="1:21"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row>
    <row r="175" spans="1:21"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row>
    <row r="176" spans="1:21"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row>
    <row r="177" spans="1:21"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row>
    <row r="178" spans="1:21"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row>
    <row r="179" spans="1:21"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row>
    <row r="180" spans="1:21"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row>
    <row r="181" spans="1:21"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row>
    <row r="182" spans="1:21"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row>
    <row r="183" spans="1:21"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row>
    <row r="184" spans="1:21"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row>
    <row r="185" spans="1:21"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row>
    <row r="186" spans="1:21"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row>
    <row r="187" spans="1:21"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row>
    <row r="188" spans="1:21"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row>
    <row r="189" spans="1:21"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row>
    <row r="190" spans="1:21"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row>
    <row r="191" spans="1:21"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row>
    <row r="192" spans="1:21"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row>
    <row r="193" spans="1:21"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row>
    <row r="194" spans="1:21"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row>
    <row r="195" spans="1:21"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row>
    <row r="196" spans="1:21"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row>
    <row r="197" spans="1:21"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row>
    <row r="198" spans="1:21"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row>
    <row r="199" spans="1:21"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row>
    <row r="200" spans="1:21"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row>
    <row r="201" spans="1:21"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row>
    <row r="202" spans="1:21"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row>
    <row r="203" spans="1:21"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row>
    <row r="204" spans="1:21"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row>
    <row r="205" spans="1:21"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row>
    <row r="206" spans="1:21"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row>
    <row r="207" spans="1:21"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row>
    <row r="208" spans="1:21"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row>
    <row r="209" spans="1:21"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row>
    <row r="210" spans="1:21"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row>
    <row r="211" spans="1:21"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row>
    <row r="212" spans="1:21"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row>
    <row r="213" spans="1:21"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row>
    <row r="214" spans="1:21"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row>
    <row r="215" spans="1:21"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row>
    <row r="216" spans="1:21"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row>
    <row r="217" spans="1:21"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row>
    <row r="218" spans="1:21"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row>
    <row r="219" spans="1:21"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row>
    <row r="220" spans="1:21"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row>
    <row r="221" spans="1:21"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row>
    <row r="222" spans="1:21"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row>
    <row r="223" spans="1:21"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row>
    <row r="224" spans="1:21"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row>
    <row r="225" spans="1:21"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row>
    <row r="226" spans="1:21"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row>
    <row r="227" spans="1:21"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row>
    <row r="228" spans="1:21"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row>
    <row r="229" spans="1:21"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row>
    <row r="230" spans="1:21"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row>
    <row r="231" spans="1:21"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row>
    <row r="232" spans="1:21"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row>
    <row r="233" spans="1:21"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row>
    <row r="234" spans="1:21"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row>
    <row r="235" spans="1:21"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row>
    <row r="236" spans="1:21"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row>
    <row r="237" spans="1:21"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row>
    <row r="238" spans="1:21"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row>
    <row r="239" spans="1:21"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row>
    <row r="240" spans="1:21"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row>
    <row r="241" spans="1:21"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row>
    <row r="242" spans="1:21"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row>
    <row r="243" spans="1:21"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row>
    <row r="244" spans="1:21"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row>
    <row r="245" spans="1:21"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row>
    <row r="246" spans="1:21"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row>
    <row r="247" spans="1:21"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row>
    <row r="248" spans="1:21"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row>
    <row r="249" spans="1:21"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row>
    <row r="250" spans="1:21"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row>
    <row r="251" spans="1:21"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row>
    <row r="252" spans="1:21"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row>
    <row r="253" spans="1:21"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row>
    <row r="254" spans="1:21"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row>
    <row r="255" spans="1:21"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row>
    <row r="256" spans="1:21"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row>
    <row r="257" spans="1:21"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row>
    <row r="258" spans="1:21"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row>
    <row r="259" spans="1:21"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row>
    <row r="260" spans="1:21"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row>
    <row r="261" spans="1:21"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row>
    <row r="262" spans="1:21"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row>
    <row r="263" spans="1:21"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row>
    <row r="264" spans="1:21"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row>
    <row r="265" spans="1:21"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row>
    <row r="266" spans="1:21"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row>
    <row r="267" spans="1:21"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row>
    <row r="268" spans="1:21"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row>
    <row r="269" spans="1:21"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row>
    <row r="270" spans="1:21"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row>
    <row r="271" spans="1:21"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row>
    <row r="272" spans="1:21"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row>
    <row r="273" spans="1:21"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row>
    <row r="274" spans="1:21"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row>
    <row r="275" spans="1:21"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row>
    <row r="276" spans="1:21"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row>
    <row r="277" spans="1:21"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row>
    <row r="278" spans="1:21"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row>
    <row r="279" spans="1:21"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row>
    <row r="280" spans="1:21"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row>
    <row r="281" spans="1:21"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row>
    <row r="282" spans="1:21"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row>
    <row r="283" spans="1:21"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row>
    <row r="284" spans="1:21"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row>
    <row r="285" spans="1:21"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row>
    <row r="286" spans="1:21"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row>
    <row r="287" spans="1:21"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row>
    <row r="288" spans="1:21"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row>
    <row r="289" spans="1:21"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row>
    <row r="290" spans="1:21"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row>
    <row r="291" spans="1:21"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row>
    <row r="292" spans="1:21"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row>
    <row r="293" spans="1:21"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row>
    <row r="294" spans="1:21"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row>
    <row r="295" spans="1:21"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row>
    <row r="296" spans="1:21"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row>
    <row r="297" spans="1:21"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row>
    <row r="298" spans="1:21"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row>
    <row r="299" spans="1:21"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row>
    <row r="300" spans="1:21"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row>
    <row r="301" spans="1:21"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row>
    <row r="302" spans="1:21"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row>
    <row r="303" spans="1:21"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row>
    <row r="304" spans="1:21"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row>
    <row r="305" spans="1:21"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row>
    <row r="306" spans="1:21"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row>
    <row r="307" spans="1:21"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row>
    <row r="308" spans="1:21"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row>
    <row r="309" spans="1:21"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row>
    <row r="310" spans="1:21"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row>
    <row r="311" spans="1:21"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row>
    <row r="312" spans="1:21"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row>
    <row r="313" spans="1:21"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row>
    <row r="314" spans="1:21"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row>
    <row r="315" spans="1:21"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row>
    <row r="316" spans="1:21"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row>
    <row r="317" spans="1:21"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row>
    <row r="318" spans="1:21"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row>
    <row r="319" spans="1:21"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row>
    <row r="320" spans="1:21"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row>
    <row r="321" spans="1:21"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row>
    <row r="322" spans="1:21"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row>
    <row r="323" spans="1:21"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row>
    <row r="324" spans="1:21"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row>
    <row r="325" spans="1:21"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row>
    <row r="326" spans="1:21"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row>
    <row r="327" spans="1:21"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row>
    <row r="328" spans="1:21"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row>
    <row r="329" spans="1:21"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row>
    <row r="330" spans="1:21"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row>
    <row r="331" spans="1:21"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row>
    <row r="332" spans="1:21"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row>
    <row r="333" spans="1:21"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row>
    <row r="334" spans="1:21"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row>
    <row r="335" spans="1:21"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row>
    <row r="336" spans="1:21"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row>
    <row r="337" spans="1:21"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row>
    <row r="338" spans="1:21"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row>
    <row r="339" spans="1:21"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row>
    <row r="340" spans="1:21"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row>
    <row r="341" spans="1:21"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row>
    <row r="342" spans="1:21"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row>
    <row r="343" spans="1:21"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row>
    <row r="344" spans="1:21"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row>
    <row r="345" spans="1:21"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row>
    <row r="346" spans="1:21"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row>
    <row r="347" spans="1:21"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row>
    <row r="348" spans="1:21"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row>
    <row r="349" spans="1:21"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row>
    <row r="350" spans="1:21"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row>
    <row r="351" spans="1:21"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row>
    <row r="352" spans="1:21"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row>
    <row r="353" spans="1:21"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row>
    <row r="354" spans="1:21"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row>
    <row r="355" spans="1:21"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row>
    <row r="356" spans="1:21"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row>
    <row r="357" spans="1:21"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row>
    <row r="358" spans="1:21"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row>
    <row r="359" spans="1:21"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row>
    <row r="360" spans="1:21"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row>
    <row r="361" spans="1:21" x14ac:dyDescent="0.25">
      <c r="A361" s="157"/>
      <c r="B361" s="157"/>
      <c r="C361" s="157"/>
      <c r="D361" s="157"/>
      <c r="E361" s="157"/>
      <c r="F361" s="157"/>
      <c r="G361" s="157"/>
      <c r="H361" s="157"/>
      <c r="I361" s="157"/>
      <c r="J361" s="157"/>
      <c r="K361" s="157"/>
      <c r="L361" s="157"/>
      <c r="M361" s="157"/>
      <c r="N361" s="157"/>
      <c r="O361" s="157"/>
      <c r="P361" s="157"/>
      <c r="Q361" s="157"/>
      <c r="R361" s="157"/>
      <c r="S361" s="157"/>
      <c r="T361" s="157"/>
      <c r="U361" s="157"/>
    </row>
    <row r="362" spans="1:21" x14ac:dyDescent="0.25">
      <c r="A362" s="157"/>
      <c r="B362" s="157"/>
      <c r="C362" s="157"/>
      <c r="D362" s="157"/>
      <c r="E362" s="157"/>
      <c r="F362" s="157"/>
      <c r="G362" s="157"/>
      <c r="H362" s="157"/>
      <c r="I362" s="157"/>
      <c r="J362" s="157"/>
      <c r="K362" s="157"/>
      <c r="L362" s="157"/>
      <c r="M362" s="157"/>
      <c r="N362" s="157"/>
      <c r="O362" s="157"/>
      <c r="P362" s="157"/>
      <c r="Q362" s="157"/>
      <c r="R362" s="157"/>
      <c r="S362" s="157"/>
      <c r="T362" s="157"/>
      <c r="U362" s="157"/>
    </row>
    <row r="363" spans="1:21" x14ac:dyDescent="0.25">
      <c r="A363" s="157"/>
      <c r="B363" s="157"/>
      <c r="C363" s="157"/>
      <c r="D363" s="157"/>
      <c r="E363" s="157"/>
      <c r="F363" s="157"/>
      <c r="G363" s="157"/>
      <c r="H363" s="157"/>
      <c r="I363" s="157"/>
      <c r="J363" s="157"/>
      <c r="K363" s="157"/>
      <c r="L363" s="157"/>
      <c r="M363" s="157"/>
      <c r="N363" s="157"/>
      <c r="O363" s="157"/>
      <c r="P363" s="157"/>
      <c r="Q363" s="157"/>
      <c r="R363" s="157"/>
      <c r="S363" s="157"/>
      <c r="T363" s="157"/>
      <c r="U363" s="157"/>
    </row>
    <row r="364" spans="1:21" x14ac:dyDescent="0.25">
      <c r="A364" s="157"/>
      <c r="B364" s="157"/>
      <c r="C364" s="157"/>
      <c r="D364" s="157"/>
      <c r="E364" s="157"/>
      <c r="F364" s="157"/>
      <c r="G364" s="157"/>
      <c r="H364" s="157"/>
      <c r="I364" s="157"/>
      <c r="J364" s="157"/>
      <c r="K364" s="157"/>
      <c r="L364" s="157"/>
      <c r="M364" s="157"/>
      <c r="N364" s="157"/>
      <c r="O364" s="157"/>
      <c r="P364" s="157"/>
      <c r="Q364" s="157"/>
      <c r="R364" s="157"/>
      <c r="S364" s="157"/>
      <c r="T364" s="157"/>
      <c r="U364" s="157"/>
    </row>
    <row r="365" spans="1:21" x14ac:dyDescent="0.25">
      <c r="A365" s="157"/>
      <c r="B365" s="157"/>
      <c r="C365" s="157"/>
      <c r="D365" s="157"/>
      <c r="E365" s="157"/>
      <c r="F365" s="157"/>
      <c r="G365" s="157"/>
      <c r="H365" s="157"/>
      <c r="I365" s="157"/>
      <c r="J365" s="157"/>
      <c r="K365" s="157"/>
      <c r="L365" s="157"/>
      <c r="M365" s="157"/>
      <c r="N365" s="157"/>
      <c r="O365" s="157"/>
      <c r="P365" s="157"/>
      <c r="Q365" s="157"/>
      <c r="R365" s="157"/>
      <c r="S365" s="157"/>
      <c r="T365" s="157"/>
      <c r="U365" s="157"/>
    </row>
    <row r="366" spans="1:21" x14ac:dyDescent="0.25">
      <c r="A366" s="157"/>
      <c r="B366" s="157"/>
      <c r="C366" s="157"/>
      <c r="D366" s="157"/>
      <c r="E366" s="157"/>
      <c r="F366" s="157"/>
      <c r="G366" s="157"/>
      <c r="H366" s="157"/>
      <c r="I366" s="157"/>
      <c r="J366" s="157"/>
      <c r="K366" s="157"/>
      <c r="L366" s="157"/>
      <c r="M366" s="157"/>
      <c r="N366" s="157"/>
      <c r="O366" s="157"/>
      <c r="P366" s="157"/>
      <c r="Q366" s="157"/>
      <c r="R366" s="157"/>
      <c r="S366" s="157"/>
      <c r="T366" s="157"/>
      <c r="U366" s="157"/>
    </row>
    <row r="367" spans="1:21" x14ac:dyDescent="0.25">
      <c r="A367" s="157"/>
      <c r="B367" s="157"/>
      <c r="C367" s="157"/>
      <c r="D367" s="157"/>
      <c r="E367" s="157"/>
      <c r="F367" s="157"/>
      <c r="G367" s="157"/>
      <c r="H367" s="157"/>
      <c r="I367" s="157"/>
      <c r="J367" s="157"/>
      <c r="K367" s="157"/>
      <c r="L367" s="157"/>
      <c r="M367" s="157"/>
      <c r="N367" s="157"/>
      <c r="O367" s="157"/>
      <c r="P367" s="157"/>
      <c r="Q367" s="157"/>
      <c r="R367" s="157"/>
      <c r="S367" s="157"/>
      <c r="T367" s="157"/>
      <c r="U367" s="157"/>
    </row>
    <row r="368" spans="1:21" x14ac:dyDescent="0.25">
      <c r="A368" s="157"/>
      <c r="B368" s="157"/>
      <c r="C368" s="157"/>
      <c r="D368" s="157"/>
      <c r="E368" s="157"/>
      <c r="F368" s="157"/>
      <c r="G368" s="157"/>
      <c r="H368" s="157"/>
      <c r="I368" s="157"/>
      <c r="J368" s="157"/>
      <c r="K368" s="157"/>
      <c r="L368" s="157"/>
      <c r="M368" s="157"/>
      <c r="N368" s="157"/>
      <c r="O368" s="157"/>
      <c r="P368" s="157"/>
      <c r="Q368" s="157"/>
      <c r="R368" s="157"/>
      <c r="S368" s="157"/>
      <c r="T368" s="157"/>
      <c r="U368" s="157"/>
    </row>
    <row r="369" spans="1:21" x14ac:dyDescent="0.25">
      <c r="A369" s="157"/>
      <c r="B369" s="157"/>
      <c r="C369" s="157"/>
      <c r="D369" s="157"/>
      <c r="E369" s="157"/>
      <c r="F369" s="157"/>
      <c r="G369" s="157"/>
      <c r="H369" s="157"/>
      <c r="I369" s="157"/>
      <c r="J369" s="157"/>
      <c r="K369" s="157"/>
      <c r="L369" s="157"/>
      <c r="M369" s="157"/>
      <c r="N369" s="157"/>
      <c r="O369" s="157"/>
      <c r="P369" s="157"/>
      <c r="Q369" s="157"/>
      <c r="R369" s="157"/>
      <c r="S369" s="157"/>
      <c r="T369" s="157"/>
      <c r="U369" s="157"/>
    </row>
    <row r="370" spans="1:21" x14ac:dyDescent="0.25">
      <c r="A370" s="157"/>
      <c r="B370" s="157"/>
      <c r="C370" s="157"/>
      <c r="D370" s="157"/>
      <c r="E370" s="157"/>
      <c r="F370" s="157"/>
      <c r="G370" s="157"/>
      <c r="H370" s="157"/>
      <c r="I370" s="157"/>
      <c r="J370" s="157"/>
      <c r="K370" s="157"/>
      <c r="L370" s="157"/>
      <c r="M370" s="157"/>
      <c r="N370" s="157"/>
      <c r="O370" s="157"/>
      <c r="P370" s="157"/>
      <c r="Q370" s="157"/>
      <c r="R370" s="157"/>
      <c r="S370" s="157"/>
      <c r="T370" s="157"/>
      <c r="U370" s="157"/>
    </row>
    <row r="371" spans="1:21" x14ac:dyDescent="0.25">
      <c r="A371" s="157"/>
      <c r="B371" s="157"/>
      <c r="C371" s="157"/>
      <c r="D371" s="157"/>
      <c r="E371" s="157"/>
      <c r="F371" s="157"/>
      <c r="G371" s="157"/>
      <c r="H371" s="157"/>
      <c r="I371" s="157"/>
      <c r="J371" s="157"/>
      <c r="K371" s="157"/>
      <c r="L371" s="157"/>
      <c r="M371" s="157"/>
      <c r="N371" s="157"/>
      <c r="O371" s="157"/>
      <c r="P371" s="157"/>
      <c r="Q371" s="157"/>
      <c r="R371" s="157"/>
      <c r="S371" s="157"/>
      <c r="T371" s="157"/>
      <c r="U371" s="157"/>
    </row>
    <row r="372" spans="1:21" x14ac:dyDescent="0.25">
      <c r="A372" s="157"/>
      <c r="B372" s="157"/>
      <c r="C372" s="157"/>
      <c r="D372" s="157"/>
      <c r="E372" s="157"/>
      <c r="F372" s="157"/>
      <c r="G372" s="157"/>
      <c r="H372" s="157"/>
      <c r="I372" s="157"/>
      <c r="J372" s="157"/>
      <c r="K372" s="157"/>
      <c r="L372" s="157"/>
      <c r="M372" s="157"/>
      <c r="N372" s="157"/>
      <c r="O372" s="157"/>
      <c r="P372" s="157"/>
      <c r="Q372" s="157"/>
      <c r="R372" s="157"/>
      <c r="S372" s="157"/>
      <c r="T372" s="157"/>
      <c r="U372" s="157"/>
    </row>
    <row r="373" spans="1:21" x14ac:dyDescent="0.25">
      <c r="A373" s="157"/>
      <c r="B373" s="157"/>
      <c r="C373" s="157"/>
      <c r="D373" s="157"/>
      <c r="E373" s="157"/>
      <c r="F373" s="157"/>
      <c r="G373" s="157"/>
      <c r="H373" s="157"/>
      <c r="I373" s="157"/>
      <c r="J373" s="157"/>
      <c r="K373" s="157"/>
      <c r="L373" s="157"/>
      <c r="M373" s="157"/>
      <c r="N373" s="157"/>
      <c r="O373" s="157"/>
      <c r="P373" s="157"/>
      <c r="Q373" s="157"/>
      <c r="R373" s="157"/>
      <c r="S373" s="157"/>
      <c r="T373" s="157"/>
      <c r="U373" s="157"/>
    </row>
    <row r="374" spans="1:21" x14ac:dyDescent="0.25">
      <c r="A374" s="157"/>
      <c r="B374" s="157"/>
      <c r="C374" s="157"/>
      <c r="D374" s="157"/>
      <c r="E374" s="157"/>
      <c r="F374" s="157"/>
      <c r="G374" s="157"/>
      <c r="H374" s="157"/>
      <c r="I374" s="157"/>
      <c r="J374" s="157"/>
      <c r="K374" s="157"/>
      <c r="L374" s="157"/>
      <c r="M374" s="157"/>
      <c r="N374" s="157"/>
      <c r="O374" s="157"/>
      <c r="P374" s="157"/>
      <c r="Q374" s="157"/>
      <c r="R374" s="157"/>
      <c r="S374" s="157"/>
      <c r="T374" s="157"/>
      <c r="U374" s="157"/>
    </row>
    <row r="375" spans="1:21" x14ac:dyDescent="0.25">
      <c r="A375" s="157"/>
      <c r="B375" s="157"/>
      <c r="C375" s="157"/>
      <c r="D375" s="157"/>
      <c r="E375" s="157"/>
      <c r="F375" s="157"/>
      <c r="G375" s="157"/>
      <c r="H375" s="157"/>
      <c r="I375" s="157"/>
      <c r="J375" s="157"/>
      <c r="K375" s="157"/>
      <c r="L375" s="157"/>
      <c r="M375" s="157"/>
      <c r="N375" s="157"/>
      <c r="O375" s="157"/>
      <c r="P375" s="157"/>
      <c r="Q375" s="157"/>
      <c r="R375" s="157"/>
      <c r="S375" s="157"/>
      <c r="T375" s="157"/>
      <c r="U375" s="157"/>
    </row>
    <row r="376" spans="1:21" x14ac:dyDescent="0.25">
      <c r="A376" s="157"/>
      <c r="B376" s="157"/>
      <c r="C376" s="157"/>
      <c r="D376" s="157"/>
      <c r="E376" s="157"/>
      <c r="F376" s="157"/>
      <c r="G376" s="157"/>
      <c r="H376" s="157"/>
      <c r="I376" s="157"/>
      <c r="J376" s="157"/>
      <c r="K376" s="157"/>
      <c r="L376" s="157"/>
      <c r="M376" s="157"/>
      <c r="N376" s="157"/>
      <c r="O376" s="157"/>
      <c r="P376" s="157"/>
      <c r="Q376" s="157"/>
      <c r="R376" s="157"/>
      <c r="S376" s="157"/>
      <c r="T376" s="157"/>
      <c r="U376" s="157"/>
    </row>
    <row r="377" spans="1:21" x14ac:dyDescent="0.25">
      <c r="A377" s="157"/>
      <c r="B377" s="157"/>
      <c r="C377" s="157"/>
      <c r="D377" s="157"/>
      <c r="E377" s="157"/>
      <c r="F377" s="157"/>
      <c r="G377" s="157"/>
      <c r="H377" s="157"/>
      <c r="I377" s="157"/>
      <c r="J377" s="157"/>
      <c r="K377" s="157"/>
      <c r="L377" s="157"/>
      <c r="M377" s="157"/>
      <c r="N377" s="157"/>
      <c r="O377" s="157"/>
      <c r="P377" s="157"/>
      <c r="Q377" s="157"/>
      <c r="R377" s="157"/>
      <c r="S377" s="157"/>
      <c r="T377" s="157"/>
      <c r="U377" s="157"/>
    </row>
    <row r="378" spans="1:21" x14ac:dyDescent="0.25">
      <c r="A378" s="157"/>
      <c r="B378" s="157"/>
      <c r="C378" s="157"/>
      <c r="D378" s="157"/>
      <c r="E378" s="157"/>
      <c r="F378" s="157"/>
      <c r="G378" s="157"/>
      <c r="H378" s="157"/>
      <c r="I378" s="157"/>
      <c r="J378" s="157"/>
      <c r="K378" s="157"/>
      <c r="L378" s="157"/>
      <c r="M378" s="157"/>
      <c r="N378" s="157"/>
      <c r="O378" s="157"/>
      <c r="P378" s="157"/>
      <c r="Q378" s="157"/>
      <c r="R378" s="157"/>
      <c r="S378" s="157"/>
      <c r="T378" s="157"/>
      <c r="U378" s="157"/>
    </row>
    <row r="379" spans="1:21" x14ac:dyDescent="0.25">
      <c r="A379" s="157"/>
      <c r="B379" s="157"/>
      <c r="C379" s="157"/>
      <c r="D379" s="157"/>
      <c r="E379" s="157"/>
      <c r="F379" s="157"/>
      <c r="G379" s="157"/>
      <c r="H379" s="157"/>
      <c r="I379" s="157"/>
      <c r="J379" s="157"/>
      <c r="K379" s="157"/>
      <c r="L379" s="157"/>
      <c r="M379" s="157"/>
      <c r="N379" s="157"/>
      <c r="O379" s="157"/>
      <c r="P379" s="157"/>
      <c r="Q379" s="157"/>
      <c r="R379" s="157"/>
      <c r="S379" s="157"/>
      <c r="T379" s="157"/>
      <c r="U379" s="157"/>
    </row>
    <row r="380" spans="1:21" x14ac:dyDescent="0.25">
      <c r="A380" s="157"/>
      <c r="B380" s="157"/>
      <c r="C380" s="157"/>
      <c r="D380" s="157"/>
      <c r="E380" s="157"/>
      <c r="F380" s="157"/>
      <c r="G380" s="157"/>
      <c r="H380" s="157"/>
      <c r="I380" s="157"/>
      <c r="J380" s="157"/>
      <c r="K380" s="157"/>
      <c r="L380" s="157"/>
      <c r="M380" s="157"/>
      <c r="N380" s="157"/>
      <c r="O380" s="157"/>
      <c r="P380" s="157"/>
      <c r="Q380" s="157"/>
      <c r="R380" s="157"/>
      <c r="S380" s="157"/>
      <c r="T380" s="157"/>
      <c r="U380" s="157"/>
    </row>
    <row r="381" spans="1:21" x14ac:dyDescent="0.25">
      <c r="A381" s="157"/>
      <c r="B381" s="157"/>
      <c r="C381" s="157"/>
      <c r="D381" s="157"/>
      <c r="E381" s="157"/>
      <c r="F381" s="157"/>
      <c r="G381" s="157"/>
      <c r="H381" s="157"/>
      <c r="I381" s="157"/>
      <c r="J381" s="157"/>
      <c r="K381" s="157"/>
      <c r="L381" s="157"/>
      <c r="M381" s="157"/>
      <c r="N381" s="157"/>
      <c r="O381" s="157"/>
      <c r="P381" s="157"/>
      <c r="Q381" s="157"/>
      <c r="R381" s="157"/>
      <c r="S381" s="157"/>
      <c r="T381" s="157"/>
      <c r="U381" s="157"/>
    </row>
    <row r="382" spans="1:21" x14ac:dyDescent="0.25">
      <c r="A382" s="157"/>
      <c r="B382" s="157"/>
      <c r="C382" s="157"/>
      <c r="D382" s="157"/>
      <c r="E382" s="157"/>
      <c r="F382" s="157"/>
      <c r="G382" s="157"/>
      <c r="H382" s="157"/>
      <c r="I382" s="157"/>
      <c r="J382" s="157"/>
      <c r="K382" s="157"/>
      <c r="L382" s="157"/>
      <c r="M382" s="157"/>
      <c r="N382" s="157"/>
      <c r="O382" s="157"/>
      <c r="P382" s="157"/>
      <c r="Q382" s="157"/>
      <c r="R382" s="157"/>
      <c r="S382" s="157"/>
      <c r="T382" s="157"/>
      <c r="U382" s="15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40" t="s">
        <v>70</v>
      </c>
    </row>
    <row r="2" spans="1:28" ht="18.75" x14ac:dyDescent="0.3">
      <c r="Z2" s="141" t="s">
        <v>11</v>
      </c>
    </row>
    <row r="3" spans="1:28" ht="18.75" x14ac:dyDescent="0.3">
      <c r="Z3" s="141" t="s">
        <v>69</v>
      </c>
    </row>
    <row r="4" spans="1:28" ht="18.75" customHeight="1" x14ac:dyDescent="0.25">
      <c r="A4" s="245" t="str">
        <f>'3.3 паспорт описание'!A5:C5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43"/>
      <c r="AB6" s="14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43"/>
      <c r="AB7" s="143"/>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45"/>
      <c r="AB8" s="14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46"/>
      <c r="AB9" s="14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43"/>
      <c r="AB10" s="143"/>
    </row>
    <row r="11" spans="1:28" ht="15.75" x14ac:dyDescent="0.25">
      <c r="A11" s="253" t="str">
        <f>'1. паспорт местоположение'!A12:C12</f>
        <v>K_TP1800.PR.0072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45"/>
      <c r="AB11" s="14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46"/>
      <c r="AB12" s="14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45"/>
      <c r="AB14" s="14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46"/>
      <c r="AB15" s="14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59"/>
      <c r="AB16" s="5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59"/>
      <c r="AB17" s="5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59"/>
      <c r="AB18" s="5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59"/>
      <c r="AB19" s="5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59"/>
      <c r="AB20" s="5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59"/>
      <c r="AB21" s="59"/>
    </row>
    <row r="22" spans="1:28" x14ac:dyDescent="0.25">
      <c r="A22" s="276" t="s">
        <v>537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0"/>
      <c r="AB22" s="60"/>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546</v>
      </c>
      <c r="O24" s="195" t="s">
        <v>285</v>
      </c>
      <c r="P24" s="195" t="s">
        <v>286</v>
      </c>
      <c r="Q24" s="195" t="s">
        <v>284</v>
      </c>
      <c r="R24" s="195" t="s">
        <v>242</v>
      </c>
      <c r="S24" s="195" t="s">
        <v>283</v>
      </c>
      <c r="T24" s="195" t="s">
        <v>282</v>
      </c>
      <c r="U24" s="195" t="s">
        <v>385</v>
      </c>
      <c r="V24" s="195" t="s">
        <v>284</v>
      </c>
      <c r="W24" s="198" t="s">
        <v>267</v>
      </c>
      <c r="X24" s="198" t="s">
        <v>299</v>
      </c>
      <c r="Y24" s="198" t="s">
        <v>300</v>
      </c>
      <c r="Z24" s="25"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9"/>
      <c r="L26" s="21" t="s">
        <v>265</v>
      </c>
      <c r="M26" s="23"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1" t="s">
        <v>245</v>
      </c>
      <c r="G27" s="21" t="s">
        <v>293</v>
      </c>
      <c r="H27" s="199" t="s">
        <v>242</v>
      </c>
      <c r="I27" s="21" t="s">
        <v>275</v>
      </c>
      <c r="J27" s="21" t="s">
        <v>257</v>
      </c>
      <c r="K27" s="21" t="s">
        <v>261</v>
      </c>
      <c r="L27" s="199"/>
      <c r="M27" s="21"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1" t="s">
        <v>246</v>
      </c>
      <c r="G28" s="21" t="s">
        <v>294</v>
      </c>
      <c r="H28" s="199"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9" t="s">
        <v>244</v>
      </c>
      <c r="B29" s="199" t="s">
        <v>272</v>
      </c>
      <c r="C29" s="199" t="s">
        <v>253</v>
      </c>
      <c r="D29" s="199" t="s">
        <v>254</v>
      </c>
      <c r="E29" s="199" t="s">
        <v>291</v>
      </c>
      <c r="F29" s="21" t="s">
        <v>247</v>
      </c>
      <c r="G29" s="21" t="s">
        <v>295</v>
      </c>
      <c r="H29" s="199" t="s">
        <v>242</v>
      </c>
      <c r="I29" s="21" t="s">
        <v>277</v>
      </c>
      <c r="J29" s="21" t="s">
        <v>259</v>
      </c>
      <c r="K29" s="21" t="s">
        <v>263</v>
      </c>
      <c r="L29" s="22"/>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1" t="s">
        <v>248</v>
      </c>
      <c r="G30" s="21" t="s">
        <v>296</v>
      </c>
      <c r="H30" s="199" t="s">
        <v>242</v>
      </c>
      <c r="I30" s="21" t="s">
        <v>278</v>
      </c>
      <c r="J30" s="21" t="s">
        <v>260</v>
      </c>
      <c r="K30" s="21" t="s">
        <v>264</v>
      </c>
      <c r="L30" s="22"/>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2"/>
      <c r="M31" s="199"/>
      <c r="N31" s="199"/>
      <c r="O31" s="199"/>
      <c r="P31" s="199"/>
      <c r="Q31" s="199"/>
      <c r="R31" s="199"/>
      <c r="S31" s="199"/>
      <c r="T31" s="199"/>
      <c r="U31" s="199"/>
      <c r="V31" s="199"/>
      <c r="W31" s="199"/>
      <c r="X31" s="199"/>
      <c r="Y31" s="199"/>
      <c r="Z31" s="199"/>
    </row>
    <row r="32" spans="1:28" ht="30" x14ac:dyDescent="0.25">
      <c r="A32" s="24" t="s">
        <v>371</v>
      </c>
      <c r="B32" s="24"/>
      <c r="C32" s="21" t="s">
        <v>378</v>
      </c>
      <c r="D32" s="21" t="s">
        <v>379</v>
      </c>
      <c r="E32" s="21" t="s">
        <v>380</v>
      </c>
      <c r="F32" s="21" t="s">
        <v>381</v>
      </c>
      <c r="G32" s="21" t="s">
        <v>382</v>
      </c>
      <c r="H32" s="21" t="s">
        <v>242</v>
      </c>
      <c r="I32" s="21" t="s">
        <v>383</v>
      </c>
      <c r="J32" s="21"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60" zoomScaleNormal="100" workbookViewId="0">
      <selection activeCell="A15" sqref="A15:O15"/>
    </sheetView>
  </sheetViews>
  <sheetFormatPr defaultRowHeight="15" x14ac:dyDescent="0.25"/>
  <cols>
    <col min="1" max="1" width="7.42578125" style="158" customWidth="1"/>
    <col min="2" max="2" width="25.5703125" style="158" customWidth="1"/>
    <col min="3" max="3" width="71.28515625" style="158" customWidth="1"/>
    <col min="4" max="4" width="16.140625" style="158" customWidth="1"/>
    <col min="5" max="5" width="9.42578125" style="158" customWidth="1"/>
    <col min="6" max="6" width="8.7109375" style="158" customWidth="1"/>
    <col min="7" max="7" width="9" style="158" customWidth="1"/>
    <col min="8" max="8" width="8.42578125" style="158" customWidth="1"/>
    <col min="9" max="9" width="33.85546875" style="158" customWidth="1"/>
    <col min="10" max="11" width="19.140625" style="158" customWidth="1"/>
    <col min="12" max="12" width="16" style="158" customWidth="1"/>
    <col min="13" max="13" width="14.85546875" style="158" customWidth="1"/>
    <col min="14" max="14" width="16.28515625" style="158" customWidth="1"/>
    <col min="15" max="16384" width="9.140625" style="158"/>
  </cols>
  <sheetData>
    <row r="1" spans="1:28" s="2" customFormat="1" ht="18.75" customHeight="1" x14ac:dyDescent="0.2">
      <c r="A1" s="139"/>
      <c r="B1" s="139"/>
      <c r="O1" s="140" t="s">
        <v>70</v>
      </c>
    </row>
    <row r="2" spans="1:28" s="2" customFormat="1" ht="18.75" customHeight="1" x14ac:dyDescent="0.3">
      <c r="A2" s="139"/>
      <c r="B2" s="139"/>
      <c r="O2" s="141" t="s">
        <v>11</v>
      </c>
    </row>
    <row r="3" spans="1:28" s="2" customFormat="1" ht="18.75" x14ac:dyDescent="0.3">
      <c r="A3" s="142"/>
      <c r="B3" s="142"/>
      <c r="O3" s="141" t="s">
        <v>69</v>
      </c>
    </row>
    <row r="4" spans="1:28" s="2" customFormat="1" ht="18.75" x14ac:dyDescent="0.3">
      <c r="A4" s="142"/>
      <c r="B4" s="142"/>
      <c r="L4" s="141"/>
    </row>
    <row r="5" spans="1:28" s="2" customFormat="1" ht="15.75" x14ac:dyDescent="0.2">
      <c r="A5" s="245" t="str">
        <f>'3.4. Паспорт надежность'!A4:Z4</f>
        <v>Год раскрытия информации: 2022 год</v>
      </c>
      <c r="B5" s="245"/>
      <c r="C5" s="245"/>
      <c r="D5" s="245"/>
      <c r="E5" s="245"/>
      <c r="F5" s="245"/>
      <c r="G5" s="245"/>
      <c r="H5" s="245"/>
      <c r="I5" s="245"/>
      <c r="J5" s="245"/>
      <c r="K5" s="245"/>
      <c r="L5" s="245"/>
      <c r="M5" s="245"/>
      <c r="N5" s="245"/>
      <c r="O5" s="245"/>
      <c r="P5" s="58"/>
      <c r="Q5" s="58"/>
      <c r="R5" s="58"/>
      <c r="S5" s="58"/>
      <c r="T5" s="58"/>
      <c r="U5" s="58"/>
      <c r="V5" s="58"/>
      <c r="W5" s="58"/>
      <c r="X5" s="58"/>
      <c r="Y5" s="58"/>
      <c r="Z5" s="58"/>
      <c r="AA5" s="58"/>
      <c r="AB5" s="58"/>
    </row>
    <row r="6" spans="1:28" s="2" customFormat="1" ht="18.75" x14ac:dyDescent="0.3">
      <c r="A6" s="142"/>
      <c r="B6" s="142"/>
      <c r="L6" s="141"/>
    </row>
    <row r="7" spans="1:28" s="2" customFormat="1" ht="18.75" x14ac:dyDescent="0.2">
      <c r="A7" s="249" t="s">
        <v>10</v>
      </c>
      <c r="B7" s="249"/>
      <c r="C7" s="249"/>
      <c r="D7" s="249"/>
      <c r="E7" s="249"/>
      <c r="F7" s="249"/>
      <c r="G7" s="249"/>
      <c r="H7" s="249"/>
      <c r="I7" s="249"/>
      <c r="J7" s="249"/>
      <c r="K7" s="249"/>
      <c r="L7" s="249"/>
      <c r="M7" s="249"/>
      <c r="N7" s="249"/>
      <c r="O7" s="249"/>
      <c r="P7" s="143"/>
      <c r="Q7" s="143"/>
      <c r="R7" s="143"/>
      <c r="S7" s="143"/>
      <c r="T7" s="143"/>
      <c r="U7" s="143"/>
      <c r="V7" s="143"/>
      <c r="W7" s="143"/>
      <c r="X7" s="143"/>
      <c r="Y7" s="143"/>
      <c r="Z7" s="143"/>
    </row>
    <row r="8" spans="1:28" s="2" customFormat="1" ht="18.75" x14ac:dyDescent="0.2">
      <c r="A8" s="249"/>
      <c r="B8" s="249"/>
      <c r="C8" s="249"/>
      <c r="D8" s="249"/>
      <c r="E8" s="249"/>
      <c r="F8" s="249"/>
      <c r="G8" s="249"/>
      <c r="H8" s="249"/>
      <c r="I8" s="249"/>
      <c r="J8" s="249"/>
      <c r="K8" s="249"/>
      <c r="L8" s="249"/>
      <c r="M8" s="249"/>
      <c r="N8" s="249"/>
      <c r="O8" s="249"/>
      <c r="P8" s="143"/>
      <c r="Q8" s="143"/>
      <c r="R8" s="143"/>
      <c r="S8" s="143"/>
      <c r="T8" s="143"/>
      <c r="U8" s="143"/>
      <c r="V8" s="143"/>
      <c r="W8" s="143"/>
      <c r="X8" s="143"/>
      <c r="Y8" s="143"/>
      <c r="Z8" s="143"/>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43"/>
      <c r="Q9" s="143"/>
      <c r="R9" s="143"/>
      <c r="S9" s="143"/>
      <c r="T9" s="143"/>
      <c r="U9" s="143"/>
      <c r="V9" s="143"/>
      <c r="W9" s="143"/>
      <c r="X9" s="143"/>
      <c r="Y9" s="143"/>
      <c r="Z9" s="143"/>
    </row>
    <row r="10" spans="1:28" s="2" customFormat="1" ht="18.75" x14ac:dyDescent="0.2">
      <c r="A10" s="246" t="s">
        <v>9</v>
      </c>
      <c r="B10" s="246"/>
      <c r="C10" s="246"/>
      <c r="D10" s="246"/>
      <c r="E10" s="246"/>
      <c r="F10" s="246"/>
      <c r="G10" s="246"/>
      <c r="H10" s="246"/>
      <c r="I10" s="246"/>
      <c r="J10" s="246"/>
      <c r="K10" s="246"/>
      <c r="L10" s="246"/>
      <c r="M10" s="246"/>
      <c r="N10" s="246"/>
      <c r="O10" s="246"/>
      <c r="P10" s="143"/>
      <c r="Q10" s="143"/>
      <c r="R10" s="143"/>
      <c r="S10" s="143"/>
      <c r="T10" s="143"/>
      <c r="U10" s="143"/>
      <c r="V10" s="143"/>
      <c r="W10" s="143"/>
      <c r="X10" s="143"/>
      <c r="Y10" s="143"/>
      <c r="Z10" s="143"/>
    </row>
    <row r="11" spans="1:28" s="2" customFormat="1" ht="18.75" x14ac:dyDescent="0.2">
      <c r="A11" s="249"/>
      <c r="B11" s="249"/>
      <c r="C11" s="249"/>
      <c r="D11" s="249"/>
      <c r="E11" s="249"/>
      <c r="F11" s="249"/>
      <c r="G11" s="249"/>
      <c r="H11" s="249"/>
      <c r="I11" s="249"/>
      <c r="J11" s="249"/>
      <c r="K11" s="249"/>
      <c r="L11" s="249"/>
      <c r="M11" s="249"/>
      <c r="N11" s="249"/>
      <c r="O11" s="249"/>
      <c r="P11" s="143"/>
      <c r="Q11" s="143"/>
      <c r="R11" s="143"/>
      <c r="S11" s="143"/>
      <c r="T11" s="143"/>
      <c r="U11" s="143"/>
      <c r="V11" s="143"/>
      <c r="W11" s="143"/>
      <c r="X11" s="143"/>
      <c r="Y11" s="143"/>
      <c r="Z11" s="143"/>
    </row>
    <row r="12" spans="1:28" s="2" customFormat="1" ht="18.75" x14ac:dyDescent="0.2">
      <c r="A12" s="253" t="str">
        <f>'1. паспорт местоположение'!A12:C12</f>
        <v>K_TP1800.PR.0072</v>
      </c>
      <c r="B12" s="253"/>
      <c r="C12" s="253"/>
      <c r="D12" s="253"/>
      <c r="E12" s="253"/>
      <c r="F12" s="253"/>
      <c r="G12" s="253"/>
      <c r="H12" s="253"/>
      <c r="I12" s="253"/>
      <c r="J12" s="253"/>
      <c r="K12" s="253"/>
      <c r="L12" s="253"/>
      <c r="M12" s="253"/>
      <c r="N12" s="253"/>
      <c r="O12" s="253"/>
      <c r="P12" s="143"/>
      <c r="Q12" s="143"/>
      <c r="R12" s="143"/>
      <c r="S12" s="143"/>
      <c r="T12" s="143"/>
      <c r="U12" s="143"/>
      <c r="V12" s="143"/>
      <c r="W12" s="143"/>
      <c r="X12" s="143"/>
      <c r="Y12" s="143"/>
      <c r="Z12" s="143"/>
    </row>
    <row r="13" spans="1:28" s="2" customFormat="1" ht="18.75" x14ac:dyDescent="0.2">
      <c r="A13" s="246" t="s">
        <v>8</v>
      </c>
      <c r="B13" s="246"/>
      <c r="C13" s="246"/>
      <c r="D13" s="246"/>
      <c r="E13" s="246"/>
      <c r="F13" s="246"/>
      <c r="G13" s="246"/>
      <c r="H13" s="246"/>
      <c r="I13" s="246"/>
      <c r="J13" s="246"/>
      <c r="K13" s="246"/>
      <c r="L13" s="246"/>
      <c r="M13" s="246"/>
      <c r="N13" s="246"/>
      <c r="O13" s="246"/>
      <c r="P13" s="143"/>
      <c r="Q13" s="143"/>
      <c r="R13" s="143"/>
      <c r="S13" s="143"/>
      <c r="T13" s="143"/>
      <c r="U13" s="143"/>
      <c r="V13" s="143"/>
      <c r="W13" s="143"/>
      <c r="X13" s="143"/>
      <c r="Y13" s="143"/>
      <c r="Z13" s="143"/>
    </row>
    <row r="14" spans="1:28" s="147" customFormat="1" ht="15.75" customHeight="1" x14ac:dyDescent="0.2">
      <c r="A14" s="257"/>
      <c r="B14" s="257"/>
      <c r="C14" s="257"/>
      <c r="D14" s="257"/>
      <c r="E14" s="257"/>
      <c r="F14" s="257"/>
      <c r="G14" s="257"/>
      <c r="H14" s="257"/>
      <c r="I14" s="257"/>
      <c r="J14" s="257"/>
      <c r="K14" s="257"/>
      <c r="L14" s="257"/>
      <c r="M14" s="257"/>
      <c r="N14" s="257"/>
      <c r="O14" s="257"/>
      <c r="P14" s="122"/>
      <c r="Q14" s="122"/>
      <c r="R14" s="122"/>
      <c r="S14" s="122"/>
      <c r="T14" s="122"/>
      <c r="U14" s="122"/>
      <c r="V14" s="122"/>
      <c r="W14" s="122"/>
      <c r="X14" s="122"/>
      <c r="Y14" s="122"/>
      <c r="Z14" s="122"/>
    </row>
    <row r="15" spans="1:28" s="148" customFormat="1" ht="15.75" x14ac:dyDescent="0.2">
      <c r="A15"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3"/>
      <c r="C15" s="253"/>
      <c r="D15" s="253"/>
      <c r="E15" s="253"/>
      <c r="F15" s="253"/>
      <c r="G15" s="253"/>
      <c r="H15" s="253"/>
      <c r="I15" s="253"/>
      <c r="J15" s="253"/>
      <c r="K15" s="253"/>
      <c r="L15" s="253"/>
      <c r="M15" s="253"/>
      <c r="N15" s="253"/>
      <c r="O15" s="253"/>
      <c r="P15" s="145"/>
      <c r="Q15" s="145"/>
      <c r="R15" s="145"/>
      <c r="S15" s="145"/>
      <c r="T15" s="145"/>
      <c r="U15" s="145"/>
      <c r="V15" s="145"/>
      <c r="W15" s="145"/>
      <c r="X15" s="145"/>
      <c r="Y15" s="145"/>
      <c r="Z15" s="145"/>
    </row>
    <row r="16" spans="1:28" s="148" customFormat="1" ht="15" customHeight="1" x14ac:dyDescent="0.2">
      <c r="A16" s="246" t="s">
        <v>7</v>
      </c>
      <c r="B16" s="246"/>
      <c r="C16" s="246"/>
      <c r="D16" s="246"/>
      <c r="E16" s="246"/>
      <c r="F16" s="246"/>
      <c r="G16" s="246"/>
      <c r="H16" s="246"/>
      <c r="I16" s="246"/>
      <c r="J16" s="246"/>
      <c r="K16" s="246"/>
      <c r="L16" s="246"/>
      <c r="M16" s="246"/>
      <c r="N16" s="246"/>
      <c r="O16" s="246"/>
      <c r="P16" s="146"/>
      <c r="Q16" s="146"/>
      <c r="R16" s="146"/>
      <c r="S16" s="146"/>
      <c r="T16" s="146"/>
      <c r="U16" s="146"/>
      <c r="V16" s="146"/>
      <c r="W16" s="146"/>
      <c r="X16" s="146"/>
      <c r="Y16" s="146"/>
      <c r="Z16" s="146"/>
    </row>
    <row r="17" spans="1:26" s="148" customFormat="1" ht="15" customHeight="1" x14ac:dyDescent="0.2">
      <c r="A17" s="258"/>
      <c r="B17" s="258"/>
      <c r="C17" s="258"/>
      <c r="D17" s="258"/>
      <c r="E17" s="258"/>
      <c r="F17" s="258"/>
      <c r="G17" s="258"/>
      <c r="H17" s="258"/>
      <c r="I17" s="258"/>
      <c r="J17" s="258"/>
      <c r="K17" s="258"/>
      <c r="L17" s="258"/>
      <c r="M17" s="258"/>
      <c r="N17" s="258"/>
      <c r="O17" s="258"/>
      <c r="P17" s="149"/>
      <c r="Q17" s="149"/>
      <c r="R17" s="149"/>
      <c r="S17" s="149"/>
      <c r="T17" s="149"/>
      <c r="U17" s="149"/>
      <c r="V17" s="149"/>
      <c r="W17" s="149"/>
    </row>
    <row r="18" spans="1:26" s="148" customFormat="1" ht="91.5" customHeight="1" x14ac:dyDescent="0.2">
      <c r="A18" s="281" t="s">
        <v>514</v>
      </c>
      <c r="B18" s="281"/>
      <c r="C18" s="281"/>
      <c r="D18" s="281"/>
      <c r="E18" s="281"/>
      <c r="F18" s="281"/>
      <c r="G18" s="281"/>
      <c r="H18" s="281"/>
      <c r="I18" s="281"/>
      <c r="J18" s="281"/>
      <c r="K18" s="281"/>
      <c r="L18" s="281"/>
      <c r="M18" s="281"/>
      <c r="N18" s="281"/>
      <c r="O18" s="281"/>
      <c r="P18" s="150"/>
      <c r="Q18" s="150"/>
      <c r="R18" s="150"/>
      <c r="S18" s="150"/>
      <c r="T18" s="150"/>
      <c r="U18" s="150"/>
      <c r="V18" s="150"/>
      <c r="W18" s="150"/>
      <c r="X18" s="150"/>
      <c r="Y18" s="150"/>
      <c r="Z18" s="150"/>
    </row>
    <row r="19" spans="1:26" s="148" customFormat="1" ht="78" customHeight="1" x14ac:dyDescent="0.2">
      <c r="A19" s="252" t="s">
        <v>6</v>
      </c>
      <c r="B19" s="252" t="s">
        <v>89</v>
      </c>
      <c r="C19" s="252" t="s">
        <v>88</v>
      </c>
      <c r="D19" s="252" t="s">
        <v>77</v>
      </c>
      <c r="E19" s="282" t="s">
        <v>87</v>
      </c>
      <c r="F19" s="283"/>
      <c r="G19" s="283"/>
      <c r="H19" s="283"/>
      <c r="I19" s="284"/>
      <c r="J19" s="252" t="s">
        <v>86</v>
      </c>
      <c r="K19" s="252"/>
      <c r="L19" s="252"/>
      <c r="M19" s="252"/>
      <c r="N19" s="252"/>
      <c r="O19" s="252"/>
      <c r="P19" s="149"/>
      <c r="Q19" s="149"/>
      <c r="R19" s="149"/>
      <c r="S19" s="149"/>
      <c r="T19" s="149"/>
      <c r="U19" s="149"/>
      <c r="V19" s="149"/>
      <c r="W19" s="149"/>
    </row>
    <row r="20" spans="1:26" s="148" customFormat="1" ht="51" customHeight="1" x14ac:dyDescent="0.2">
      <c r="A20" s="252"/>
      <c r="B20" s="252"/>
      <c r="C20" s="252"/>
      <c r="D20" s="252"/>
      <c r="E20" s="188" t="s">
        <v>85</v>
      </c>
      <c r="F20" s="188" t="s">
        <v>84</v>
      </c>
      <c r="G20" s="188" t="s">
        <v>83</v>
      </c>
      <c r="H20" s="188" t="s">
        <v>82</v>
      </c>
      <c r="I20" s="188" t="s">
        <v>81</v>
      </c>
      <c r="J20" s="188" t="s">
        <v>80</v>
      </c>
      <c r="K20" s="188" t="s">
        <v>5</v>
      </c>
      <c r="L20" s="189" t="s">
        <v>4</v>
      </c>
      <c r="M20" s="190" t="s">
        <v>238</v>
      </c>
      <c r="N20" s="190" t="s">
        <v>79</v>
      </c>
      <c r="O20" s="190" t="s">
        <v>78</v>
      </c>
      <c r="P20" s="122"/>
      <c r="Q20" s="122"/>
      <c r="R20" s="122"/>
      <c r="S20" s="122"/>
      <c r="T20" s="122"/>
      <c r="U20" s="122"/>
      <c r="V20" s="122"/>
      <c r="W20" s="122"/>
      <c r="X20" s="155"/>
      <c r="Y20" s="155"/>
      <c r="Z20" s="155"/>
    </row>
    <row r="21" spans="1:26" s="148" customFormat="1" ht="16.5" customHeight="1" x14ac:dyDescent="0.2">
      <c r="A21" s="153">
        <v>1</v>
      </c>
      <c r="B21" s="152">
        <v>2</v>
      </c>
      <c r="C21" s="153">
        <v>3</v>
      </c>
      <c r="D21" s="152">
        <v>4</v>
      </c>
      <c r="E21" s="153">
        <v>5</v>
      </c>
      <c r="F21" s="152">
        <v>6</v>
      </c>
      <c r="G21" s="153">
        <v>7</v>
      </c>
      <c r="H21" s="152">
        <v>8</v>
      </c>
      <c r="I21" s="153">
        <v>9</v>
      </c>
      <c r="J21" s="152">
        <v>10</v>
      </c>
      <c r="K21" s="153">
        <v>11</v>
      </c>
      <c r="L21" s="152">
        <v>12</v>
      </c>
      <c r="M21" s="153">
        <v>13</v>
      </c>
      <c r="N21" s="152">
        <v>14</v>
      </c>
      <c r="O21" s="153">
        <v>15</v>
      </c>
      <c r="P21" s="122"/>
      <c r="Q21" s="122"/>
      <c r="R21" s="122"/>
      <c r="S21" s="122"/>
      <c r="T21" s="122"/>
      <c r="U21" s="122"/>
      <c r="V21" s="122"/>
      <c r="W21" s="122"/>
      <c r="X21" s="155"/>
      <c r="Y21" s="155"/>
      <c r="Z21" s="155"/>
    </row>
    <row r="22" spans="1:26" s="148" customFormat="1" ht="33" customHeight="1" x14ac:dyDescent="0.2">
      <c r="A22" s="4"/>
      <c r="B22" s="191"/>
      <c r="C22" s="5" t="s">
        <v>551</v>
      </c>
      <c r="D22" s="5"/>
      <c r="E22" s="5"/>
      <c r="F22" s="5"/>
      <c r="G22" s="5"/>
      <c r="H22" s="5"/>
      <c r="I22" s="5"/>
      <c r="J22" s="192"/>
      <c r="K22" s="192"/>
      <c r="L22" s="193"/>
      <c r="M22" s="193"/>
      <c r="N22" s="193"/>
      <c r="O22" s="193"/>
      <c r="P22" s="122"/>
      <c r="Q22" s="122"/>
      <c r="R22" s="122"/>
      <c r="S22" s="122"/>
      <c r="T22" s="122"/>
      <c r="U22" s="122"/>
      <c r="V22" s="155"/>
      <c r="W22" s="155"/>
      <c r="X22" s="155"/>
      <c r="Y22" s="155"/>
      <c r="Z22" s="155"/>
    </row>
    <row r="23" spans="1:26"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row>
    <row r="24" spans="1:26" x14ac:dyDescent="0.25">
      <c r="A24" s="157"/>
      <c r="B24" s="157"/>
      <c r="C24" s="157"/>
      <c r="D24" s="157"/>
      <c r="E24" s="157"/>
      <c r="F24" s="157"/>
      <c r="G24" s="157"/>
      <c r="H24" s="157"/>
      <c r="I24" s="157"/>
      <c r="J24" s="157"/>
      <c r="K24" s="157"/>
      <c r="L24" s="157"/>
      <c r="M24" s="157"/>
      <c r="N24" s="157"/>
      <c r="O24" s="157"/>
      <c r="P24" s="157"/>
      <c r="Q24" s="157"/>
      <c r="R24" s="157"/>
      <c r="S24" s="157"/>
      <c r="T24" s="157"/>
      <c r="U24" s="157"/>
      <c r="V24" s="157"/>
      <c r="W24" s="157"/>
      <c r="X24" s="157"/>
      <c r="Y24" s="157"/>
      <c r="Z24" s="157"/>
    </row>
    <row r="25" spans="1:26" x14ac:dyDescent="0.25">
      <c r="A25" s="157"/>
      <c r="B25" s="157"/>
      <c r="C25" s="157"/>
      <c r="D25" s="157"/>
      <c r="E25" s="157"/>
      <c r="F25" s="157"/>
      <c r="G25" s="157"/>
      <c r="H25" s="157"/>
      <c r="I25" s="157"/>
      <c r="J25" s="157"/>
      <c r="K25" s="157"/>
      <c r="L25" s="157"/>
      <c r="M25" s="157"/>
      <c r="N25" s="157"/>
      <c r="O25" s="157"/>
      <c r="P25" s="157"/>
      <c r="Q25" s="157"/>
      <c r="R25" s="157"/>
      <c r="S25" s="157"/>
      <c r="T25" s="157"/>
      <c r="U25" s="157"/>
      <c r="V25" s="157"/>
      <c r="W25" s="157"/>
      <c r="X25" s="157"/>
      <c r="Y25" s="157"/>
      <c r="Z25" s="157"/>
    </row>
    <row r="26" spans="1:26" x14ac:dyDescent="0.25">
      <c r="A26" s="157"/>
      <c r="B26" s="157"/>
      <c r="C26" s="157"/>
      <c r="D26" s="157"/>
      <c r="E26" s="157"/>
      <c r="F26" s="157"/>
      <c r="G26" s="157"/>
      <c r="H26" s="157"/>
      <c r="I26" s="157"/>
      <c r="J26" s="157"/>
      <c r="K26" s="157"/>
      <c r="L26" s="157"/>
      <c r="M26" s="157"/>
      <c r="N26" s="157"/>
      <c r="O26" s="157"/>
      <c r="P26" s="157"/>
      <c r="Q26" s="157"/>
      <c r="R26" s="157"/>
      <c r="S26" s="157"/>
      <c r="T26" s="157"/>
      <c r="U26" s="157"/>
      <c r="V26" s="157"/>
      <c r="W26" s="157"/>
      <c r="X26" s="157"/>
      <c r="Y26" s="157"/>
      <c r="Z26" s="157"/>
    </row>
    <row r="27" spans="1:26" x14ac:dyDescent="0.25">
      <c r="A27" s="157"/>
      <c r="B27" s="157"/>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row>
    <row r="28" spans="1:26" x14ac:dyDescent="0.25">
      <c r="A28" s="157"/>
      <c r="B28" s="157"/>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row>
    <row r="29" spans="1:26" x14ac:dyDescent="0.25">
      <c r="A29" s="157"/>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row>
    <row r="30" spans="1:26" x14ac:dyDescent="0.25">
      <c r="A30" s="157"/>
      <c r="B30" s="157"/>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row>
    <row r="31" spans="1:26" x14ac:dyDescent="0.25">
      <c r="A31" s="157"/>
      <c r="B31" s="157"/>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row>
    <row r="32" spans="1:26" x14ac:dyDescent="0.25">
      <c r="A32" s="157"/>
      <c r="B32" s="157"/>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row>
    <row r="33" spans="1:26" x14ac:dyDescent="0.25">
      <c r="A33" s="157"/>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row>
    <row r="34" spans="1:26" x14ac:dyDescent="0.25">
      <c r="A34" s="157"/>
      <c r="B34" s="157"/>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row>
    <row r="35" spans="1:26" x14ac:dyDescent="0.25">
      <c r="A35" s="157"/>
      <c r="B35" s="157"/>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row>
    <row r="36" spans="1:26" x14ac:dyDescent="0.25">
      <c r="A36" s="157"/>
      <c r="B36" s="157"/>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row>
    <row r="37" spans="1:26" x14ac:dyDescent="0.25">
      <c r="A37" s="157"/>
      <c r="B37" s="157"/>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row>
    <row r="38" spans="1:26" x14ac:dyDescent="0.25">
      <c r="A38" s="157"/>
      <c r="B38" s="157"/>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row>
    <row r="39" spans="1:26" x14ac:dyDescent="0.25">
      <c r="A39" s="157"/>
      <c r="B39" s="157"/>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row>
    <row r="40" spans="1:26" x14ac:dyDescent="0.25">
      <c r="A40" s="157"/>
      <c r="B40" s="157"/>
      <c r="C40" s="157"/>
      <c r="D40" s="157"/>
      <c r="E40" s="157"/>
      <c r="F40" s="157"/>
      <c r="G40" s="157"/>
      <c r="H40" s="157"/>
      <c r="I40" s="157"/>
      <c r="J40" s="157"/>
      <c r="K40" s="157"/>
      <c r="L40" s="157"/>
      <c r="M40" s="157"/>
      <c r="N40" s="157"/>
      <c r="O40" s="157"/>
      <c r="P40" s="157"/>
      <c r="Q40" s="157"/>
      <c r="R40" s="157"/>
      <c r="S40" s="157"/>
      <c r="T40" s="157"/>
      <c r="U40" s="157"/>
      <c r="V40" s="157"/>
      <c r="W40" s="157"/>
      <c r="X40" s="157"/>
      <c r="Y40" s="157"/>
      <c r="Z40" s="157"/>
    </row>
    <row r="41" spans="1:26" x14ac:dyDescent="0.25">
      <c r="A41" s="157"/>
      <c r="B41" s="157"/>
      <c r="C41" s="157"/>
      <c r="D41" s="157"/>
      <c r="E41" s="157"/>
      <c r="F41" s="157"/>
      <c r="G41" s="157"/>
      <c r="H41" s="157"/>
      <c r="I41" s="157"/>
      <c r="J41" s="157"/>
      <c r="K41" s="157"/>
      <c r="L41" s="157"/>
      <c r="M41" s="157"/>
      <c r="N41" s="157"/>
      <c r="O41" s="157"/>
      <c r="P41" s="157"/>
      <c r="Q41" s="157"/>
      <c r="R41" s="157"/>
      <c r="S41" s="157"/>
      <c r="T41" s="157"/>
      <c r="U41" s="157"/>
      <c r="V41" s="157"/>
      <c r="W41" s="157"/>
      <c r="X41" s="157"/>
      <c r="Y41" s="157"/>
      <c r="Z41" s="157"/>
    </row>
    <row r="42" spans="1:26" x14ac:dyDescent="0.25">
      <c r="A42" s="157"/>
      <c r="B42" s="157"/>
      <c r="C42" s="157"/>
      <c r="D42" s="157"/>
      <c r="E42" s="157"/>
      <c r="F42" s="157"/>
      <c r="G42" s="157"/>
      <c r="H42" s="157"/>
      <c r="I42" s="157"/>
      <c r="J42" s="157"/>
      <c r="K42" s="157"/>
      <c r="L42" s="157"/>
      <c r="M42" s="157"/>
      <c r="N42" s="157"/>
      <c r="O42" s="157"/>
      <c r="P42" s="157"/>
      <c r="Q42" s="157"/>
      <c r="R42" s="157"/>
      <c r="S42" s="157"/>
      <c r="T42" s="157"/>
      <c r="U42" s="157"/>
      <c r="V42" s="157"/>
      <c r="W42" s="157"/>
      <c r="X42" s="157"/>
      <c r="Y42" s="157"/>
      <c r="Z42" s="157"/>
    </row>
    <row r="43" spans="1:26" x14ac:dyDescent="0.25">
      <c r="A43" s="157"/>
      <c r="B43" s="157"/>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row>
    <row r="44" spans="1:26" x14ac:dyDescent="0.25">
      <c r="A44" s="157"/>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row>
    <row r="45" spans="1:26" x14ac:dyDescent="0.25">
      <c r="A45" s="157"/>
      <c r="B45" s="157"/>
      <c r="C45" s="157"/>
      <c r="D45" s="157"/>
      <c r="E45" s="157"/>
      <c r="F45" s="157"/>
      <c r="G45" s="157"/>
      <c r="H45" s="157"/>
      <c r="I45" s="157"/>
      <c r="J45" s="157"/>
      <c r="K45" s="157"/>
      <c r="L45" s="157"/>
      <c r="M45" s="157"/>
      <c r="N45" s="157"/>
      <c r="O45" s="157"/>
      <c r="P45" s="157"/>
      <c r="Q45" s="157"/>
      <c r="R45" s="157"/>
      <c r="S45" s="157"/>
      <c r="T45" s="157"/>
      <c r="U45" s="157"/>
      <c r="V45" s="157"/>
      <c r="W45" s="157"/>
      <c r="X45" s="157"/>
      <c r="Y45" s="157"/>
      <c r="Z45" s="157"/>
    </row>
    <row r="46" spans="1:26" x14ac:dyDescent="0.25">
      <c r="A46" s="157"/>
      <c r="B46" s="157"/>
      <c r="C46" s="157"/>
      <c r="D46" s="157"/>
      <c r="E46" s="157"/>
      <c r="F46" s="157"/>
      <c r="G46" s="157"/>
      <c r="H46" s="157"/>
      <c r="I46" s="157"/>
      <c r="J46" s="157"/>
      <c r="K46" s="157"/>
      <c r="L46" s="157"/>
      <c r="M46" s="157"/>
      <c r="N46" s="157"/>
      <c r="O46" s="157"/>
      <c r="P46" s="157"/>
      <c r="Q46" s="157"/>
      <c r="R46" s="157"/>
      <c r="S46" s="157"/>
      <c r="T46" s="157"/>
      <c r="U46" s="157"/>
      <c r="V46" s="157"/>
      <c r="W46" s="157"/>
      <c r="X46" s="157"/>
      <c r="Y46" s="157"/>
      <c r="Z46" s="157"/>
    </row>
    <row r="47" spans="1:26" x14ac:dyDescent="0.25">
      <c r="A47" s="157"/>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row>
    <row r="48" spans="1:26" x14ac:dyDescent="0.25">
      <c r="A48" s="157"/>
      <c r="B48" s="157"/>
      <c r="C48" s="157"/>
      <c r="D48" s="157"/>
      <c r="E48" s="157"/>
      <c r="F48" s="157"/>
      <c r="G48" s="157"/>
      <c r="H48" s="157"/>
      <c r="I48" s="157"/>
      <c r="J48" s="157"/>
      <c r="K48" s="157"/>
      <c r="L48" s="157"/>
      <c r="M48" s="157"/>
      <c r="N48" s="157"/>
      <c r="O48" s="157"/>
      <c r="P48" s="157"/>
      <c r="Q48" s="157"/>
      <c r="R48" s="157"/>
      <c r="S48" s="157"/>
      <c r="T48" s="157"/>
      <c r="U48" s="157"/>
      <c r="V48" s="157"/>
      <c r="W48" s="157"/>
      <c r="X48" s="157"/>
      <c r="Y48" s="157"/>
      <c r="Z48" s="157"/>
    </row>
    <row r="49" spans="1:26" x14ac:dyDescent="0.25">
      <c r="A49" s="157"/>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row>
    <row r="50" spans="1:26" x14ac:dyDescent="0.25">
      <c r="A50" s="157"/>
      <c r="B50" s="157"/>
      <c r="C50" s="157"/>
      <c r="D50" s="157"/>
      <c r="E50" s="157"/>
      <c r="F50" s="157"/>
      <c r="G50" s="157"/>
      <c r="H50" s="157"/>
      <c r="I50" s="157"/>
      <c r="J50" s="157"/>
      <c r="K50" s="157"/>
      <c r="L50" s="157"/>
      <c r="M50" s="157"/>
      <c r="N50" s="157"/>
      <c r="O50" s="157"/>
      <c r="P50" s="157"/>
      <c r="Q50" s="157"/>
      <c r="R50" s="157"/>
      <c r="S50" s="157"/>
      <c r="T50" s="157"/>
      <c r="U50" s="157"/>
      <c r="V50" s="157"/>
      <c r="W50" s="157"/>
      <c r="X50" s="157"/>
      <c r="Y50" s="157"/>
      <c r="Z50" s="157"/>
    </row>
    <row r="51" spans="1:26" x14ac:dyDescent="0.25">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row>
    <row r="52" spans="1:26" x14ac:dyDescent="0.25">
      <c r="A52" s="157"/>
      <c r="B52" s="157"/>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row>
    <row r="53" spans="1:26" x14ac:dyDescent="0.25">
      <c r="A53" s="157"/>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row>
    <row r="54" spans="1:26" x14ac:dyDescent="0.25">
      <c r="A54" s="157"/>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row>
    <row r="55" spans="1:26" x14ac:dyDescent="0.25">
      <c r="A55" s="157"/>
      <c r="B55" s="157"/>
      <c r="C55" s="157"/>
      <c r="D55" s="157"/>
      <c r="E55" s="157"/>
      <c r="F55" s="157"/>
      <c r="G55" s="157"/>
      <c r="H55" s="157"/>
      <c r="I55" s="157"/>
      <c r="J55" s="157"/>
      <c r="K55" s="157"/>
      <c r="L55" s="157"/>
      <c r="M55" s="157"/>
      <c r="N55" s="157"/>
      <c r="O55" s="157"/>
      <c r="P55" s="157"/>
      <c r="Q55" s="157"/>
      <c r="R55" s="157"/>
      <c r="S55" s="157"/>
      <c r="T55" s="157"/>
      <c r="U55" s="157"/>
      <c r="V55" s="157"/>
      <c r="W55" s="157"/>
      <c r="X55" s="157"/>
      <c r="Y55" s="157"/>
      <c r="Z55" s="157"/>
    </row>
    <row r="56" spans="1:26" x14ac:dyDescent="0.25">
      <c r="A56" s="157"/>
      <c r="B56" s="157"/>
      <c r="C56" s="157"/>
      <c r="D56" s="157"/>
      <c r="E56" s="157"/>
      <c r="F56" s="157"/>
      <c r="G56" s="157"/>
      <c r="H56" s="157"/>
      <c r="I56" s="157"/>
      <c r="J56" s="157"/>
      <c r="K56" s="157"/>
      <c r="L56" s="157"/>
      <c r="M56" s="157"/>
      <c r="N56" s="157"/>
      <c r="O56" s="157"/>
      <c r="P56" s="157"/>
      <c r="Q56" s="157"/>
      <c r="R56" s="157"/>
      <c r="S56" s="157"/>
      <c r="T56" s="157"/>
      <c r="U56" s="157"/>
      <c r="V56" s="157"/>
      <c r="W56" s="157"/>
      <c r="X56" s="157"/>
      <c r="Y56" s="157"/>
      <c r="Z56" s="157"/>
    </row>
    <row r="57" spans="1:26" x14ac:dyDescent="0.25">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row>
    <row r="58" spans="1:26" x14ac:dyDescent="0.25">
      <c r="A58" s="157"/>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row>
    <row r="59" spans="1:26" x14ac:dyDescent="0.25">
      <c r="A59" s="157"/>
      <c r="B59" s="157"/>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row>
    <row r="60" spans="1:26" x14ac:dyDescent="0.25">
      <c r="A60" s="157"/>
      <c r="B60" s="157"/>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row>
    <row r="61" spans="1:26" x14ac:dyDescent="0.25">
      <c r="A61" s="157"/>
      <c r="B61" s="157"/>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row>
    <row r="62" spans="1:26" x14ac:dyDescent="0.25">
      <c r="A62" s="157"/>
      <c r="B62" s="157"/>
      <c r="C62" s="157"/>
      <c r="D62" s="157"/>
      <c r="E62" s="157"/>
      <c r="F62" s="157"/>
      <c r="G62" s="157"/>
      <c r="H62" s="157"/>
      <c r="I62" s="157"/>
      <c r="J62" s="157"/>
      <c r="K62" s="157"/>
      <c r="L62" s="157"/>
      <c r="M62" s="157"/>
      <c r="N62" s="157"/>
      <c r="O62" s="157"/>
      <c r="P62" s="157"/>
      <c r="Q62" s="157"/>
      <c r="R62" s="157"/>
      <c r="S62" s="157"/>
      <c r="T62" s="157"/>
      <c r="U62" s="157"/>
      <c r="V62" s="157"/>
      <c r="W62" s="157"/>
      <c r="X62" s="157"/>
      <c r="Y62" s="157"/>
      <c r="Z62" s="157"/>
    </row>
    <row r="63" spans="1:26" x14ac:dyDescent="0.25">
      <c r="A63" s="157"/>
      <c r="B63" s="157"/>
      <c r="C63" s="157"/>
      <c r="D63" s="157"/>
      <c r="E63" s="157"/>
      <c r="F63" s="157"/>
      <c r="G63" s="157"/>
      <c r="H63" s="157"/>
      <c r="I63" s="157"/>
      <c r="J63" s="157"/>
      <c r="K63" s="157"/>
      <c r="L63" s="157"/>
      <c r="M63" s="157"/>
      <c r="N63" s="157"/>
      <c r="O63" s="157"/>
      <c r="P63" s="157"/>
      <c r="Q63" s="157"/>
      <c r="R63" s="157"/>
      <c r="S63" s="157"/>
      <c r="T63" s="157"/>
      <c r="U63" s="157"/>
      <c r="V63" s="157"/>
      <c r="W63" s="157"/>
      <c r="X63" s="157"/>
      <c r="Y63" s="157"/>
      <c r="Z63" s="157"/>
    </row>
    <row r="64" spans="1:26" x14ac:dyDescent="0.25">
      <c r="A64" s="157"/>
      <c r="B64" s="157"/>
      <c r="C64" s="157"/>
      <c r="D64" s="157"/>
      <c r="E64" s="157"/>
      <c r="F64" s="157"/>
      <c r="G64" s="157"/>
      <c r="H64" s="157"/>
      <c r="I64" s="157"/>
      <c r="J64" s="157"/>
      <c r="K64" s="157"/>
      <c r="L64" s="157"/>
      <c r="M64" s="157"/>
      <c r="N64" s="157"/>
      <c r="O64" s="157"/>
      <c r="P64" s="157"/>
      <c r="Q64" s="157"/>
      <c r="R64" s="157"/>
      <c r="S64" s="157"/>
      <c r="T64" s="157"/>
      <c r="U64" s="157"/>
      <c r="V64" s="157"/>
      <c r="W64" s="157"/>
      <c r="X64" s="157"/>
      <c r="Y64" s="157"/>
      <c r="Z64" s="157"/>
    </row>
    <row r="65" spans="1:26" x14ac:dyDescent="0.25">
      <c r="A65" s="157"/>
      <c r="B65" s="157"/>
      <c r="C65" s="157"/>
      <c r="D65" s="157"/>
      <c r="E65" s="157"/>
      <c r="F65" s="157"/>
      <c r="G65" s="157"/>
      <c r="H65" s="157"/>
      <c r="I65" s="157"/>
      <c r="J65" s="157"/>
      <c r="K65" s="157"/>
      <c r="L65" s="157"/>
      <c r="M65" s="157"/>
      <c r="N65" s="157"/>
      <c r="O65" s="157"/>
      <c r="P65" s="157"/>
      <c r="Q65" s="157"/>
      <c r="R65" s="157"/>
      <c r="S65" s="157"/>
      <c r="T65" s="157"/>
      <c r="U65" s="157"/>
      <c r="V65" s="157"/>
      <c r="W65" s="157"/>
      <c r="X65" s="157"/>
      <c r="Y65" s="157"/>
      <c r="Z65" s="157"/>
    </row>
    <row r="66" spans="1:26" x14ac:dyDescent="0.25">
      <c r="A66" s="157"/>
      <c r="B66" s="157"/>
      <c r="C66" s="157"/>
      <c r="D66" s="157"/>
      <c r="E66" s="157"/>
      <c r="F66" s="157"/>
      <c r="G66" s="157"/>
      <c r="H66" s="157"/>
      <c r="I66" s="157"/>
      <c r="J66" s="157"/>
      <c r="K66" s="157"/>
      <c r="L66" s="157"/>
      <c r="M66" s="157"/>
      <c r="N66" s="157"/>
      <c r="O66" s="157"/>
      <c r="P66" s="157"/>
      <c r="Q66" s="157"/>
      <c r="R66" s="157"/>
      <c r="S66" s="157"/>
      <c r="T66" s="157"/>
      <c r="U66" s="157"/>
      <c r="V66" s="157"/>
      <c r="W66" s="157"/>
      <c r="X66" s="157"/>
      <c r="Y66" s="157"/>
      <c r="Z66" s="157"/>
    </row>
    <row r="67" spans="1:26" x14ac:dyDescent="0.25">
      <c r="A67" s="157"/>
      <c r="B67" s="157"/>
      <c r="C67" s="157"/>
      <c r="D67" s="157"/>
      <c r="E67" s="157"/>
      <c r="F67" s="157"/>
      <c r="G67" s="157"/>
      <c r="H67" s="157"/>
      <c r="I67" s="157"/>
      <c r="J67" s="157"/>
      <c r="K67" s="157"/>
      <c r="L67" s="157"/>
      <c r="M67" s="157"/>
      <c r="N67" s="157"/>
      <c r="O67" s="157"/>
      <c r="P67" s="157"/>
      <c r="Q67" s="157"/>
      <c r="R67" s="157"/>
      <c r="S67" s="157"/>
      <c r="T67" s="157"/>
      <c r="U67" s="157"/>
      <c r="V67" s="157"/>
      <c r="W67" s="157"/>
      <c r="X67" s="157"/>
      <c r="Y67" s="157"/>
      <c r="Z67" s="157"/>
    </row>
    <row r="68" spans="1:26" x14ac:dyDescent="0.25">
      <c r="A68" s="157"/>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row>
    <row r="69" spans="1:26" x14ac:dyDescent="0.25">
      <c r="A69" s="157"/>
      <c r="B69" s="157"/>
      <c r="C69" s="157"/>
      <c r="D69" s="157"/>
      <c r="E69" s="157"/>
      <c r="F69" s="157"/>
      <c r="G69" s="157"/>
      <c r="H69" s="157"/>
      <c r="I69" s="157"/>
      <c r="J69" s="157"/>
      <c r="K69" s="157"/>
      <c r="L69" s="157"/>
      <c r="M69" s="157"/>
      <c r="N69" s="157"/>
      <c r="O69" s="157"/>
      <c r="P69" s="157"/>
      <c r="Q69" s="157"/>
      <c r="R69" s="157"/>
      <c r="S69" s="157"/>
      <c r="T69" s="157"/>
      <c r="U69" s="157"/>
      <c r="V69" s="157"/>
      <c r="W69" s="157"/>
      <c r="X69" s="157"/>
      <c r="Y69" s="157"/>
      <c r="Z69" s="157"/>
    </row>
    <row r="70" spans="1:26" x14ac:dyDescent="0.25">
      <c r="A70" s="157"/>
      <c r="B70" s="157"/>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row>
    <row r="71" spans="1:26" x14ac:dyDescent="0.25">
      <c r="A71" s="157"/>
      <c r="B71" s="157"/>
      <c r="C71" s="157"/>
      <c r="D71" s="157"/>
      <c r="E71" s="157"/>
      <c r="F71" s="157"/>
      <c r="G71" s="157"/>
      <c r="H71" s="157"/>
      <c r="I71" s="157"/>
      <c r="J71" s="157"/>
      <c r="K71" s="157"/>
      <c r="L71" s="157"/>
      <c r="M71" s="157"/>
      <c r="N71" s="157"/>
      <c r="O71" s="157"/>
      <c r="P71" s="157"/>
      <c r="Q71" s="157"/>
      <c r="R71" s="157"/>
      <c r="S71" s="157"/>
      <c r="T71" s="157"/>
      <c r="U71" s="157"/>
      <c r="V71" s="157"/>
      <c r="W71" s="157"/>
      <c r="X71" s="157"/>
      <c r="Y71" s="157"/>
      <c r="Z71" s="157"/>
    </row>
    <row r="72" spans="1:26" x14ac:dyDescent="0.25">
      <c r="A72" s="157"/>
      <c r="B72" s="157"/>
      <c r="C72" s="157"/>
      <c r="D72" s="157"/>
      <c r="E72" s="157"/>
      <c r="F72" s="157"/>
      <c r="G72" s="157"/>
      <c r="H72" s="157"/>
      <c r="I72" s="157"/>
      <c r="J72" s="157"/>
      <c r="K72" s="157"/>
      <c r="L72" s="157"/>
      <c r="M72" s="157"/>
      <c r="N72" s="157"/>
      <c r="O72" s="157"/>
      <c r="P72" s="157"/>
      <c r="Q72" s="157"/>
      <c r="R72" s="157"/>
      <c r="S72" s="157"/>
      <c r="T72" s="157"/>
      <c r="U72" s="157"/>
      <c r="V72" s="157"/>
      <c r="W72" s="157"/>
      <c r="X72" s="157"/>
      <c r="Y72" s="157"/>
      <c r="Z72" s="157"/>
    </row>
    <row r="73" spans="1:26" x14ac:dyDescent="0.25">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row>
    <row r="74" spans="1:26" x14ac:dyDescent="0.25">
      <c r="A74" s="157"/>
      <c r="B74" s="157"/>
      <c r="C74" s="157"/>
      <c r="D74" s="157"/>
      <c r="E74" s="157"/>
      <c r="F74" s="157"/>
      <c r="G74" s="157"/>
      <c r="H74" s="157"/>
      <c r="I74" s="157"/>
      <c r="J74" s="157"/>
      <c r="K74" s="157"/>
      <c r="L74" s="157"/>
      <c r="M74" s="157"/>
      <c r="N74" s="157"/>
      <c r="O74" s="157"/>
      <c r="P74" s="157"/>
      <c r="Q74" s="157"/>
      <c r="R74" s="157"/>
      <c r="S74" s="157"/>
      <c r="T74" s="157"/>
      <c r="U74" s="157"/>
      <c r="V74" s="157"/>
      <c r="W74" s="157"/>
      <c r="X74" s="157"/>
      <c r="Y74" s="157"/>
      <c r="Z74" s="157"/>
    </row>
    <row r="75" spans="1:26" x14ac:dyDescent="0.25">
      <c r="A75" s="157"/>
      <c r="B75" s="157"/>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row>
    <row r="76" spans="1:26" x14ac:dyDescent="0.25">
      <c r="A76" s="157"/>
      <c r="B76" s="157"/>
      <c r="C76" s="157"/>
      <c r="D76" s="157"/>
      <c r="E76" s="157"/>
      <c r="F76" s="157"/>
      <c r="G76" s="157"/>
      <c r="H76" s="157"/>
      <c r="I76" s="157"/>
      <c r="J76" s="157"/>
      <c r="K76" s="157"/>
      <c r="L76" s="157"/>
      <c r="M76" s="157"/>
      <c r="N76" s="157"/>
      <c r="O76" s="157"/>
      <c r="P76" s="157"/>
      <c r="Q76" s="157"/>
      <c r="R76" s="157"/>
      <c r="S76" s="157"/>
      <c r="T76" s="157"/>
      <c r="U76" s="157"/>
      <c r="V76" s="157"/>
      <c r="W76" s="157"/>
      <c r="X76" s="157"/>
      <c r="Y76" s="157"/>
      <c r="Z76" s="157"/>
    </row>
    <row r="77" spans="1:26" x14ac:dyDescent="0.25">
      <c r="A77" s="157"/>
      <c r="B77" s="157"/>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row>
    <row r="78" spans="1:26" x14ac:dyDescent="0.25">
      <c r="A78" s="157"/>
      <c r="B78" s="157"/>
      <c r="C78" s="157"/>
      <c r="D78" s="157"/>
      <c r="E78" s="157"/>
      <c r="F78" s="157"/>
      <c r="G78" s="157"/>
      <c r="H78" s="157"/>
      <c r="I78" s="157"/>
      <c r="J78" s="157"/>
      <c r="K78" s="157"/>
      <c r="L78" s="157"/>
      <c r="M78" s="157"/>
      <c r="N78" s="157"/>
      <c r="O78" s="157"/>
      <c r="P78" s="157"/>
      <c r="Q78" s="157"/>
      <c r="R78" s="157"/>
      <c r="S78" s="157"/>
      <c r="T78" s="157"/>
      <c r="U78" s="157"/>
      <c r="V78" s="157"/>
      <c r="W78" s="157"/>
      <c r="X78" s="157"/>
      <c r="Y78" s="157"/>
      <c r="Z78" s="157"/>
    </row>
    <row r="79" spans="1:26" x14ac:dyDescent="0.25">
      <c r="A79" s="157"/>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row>
    <row r="80" spans="1:26" x14ac:dyDescent="0.25">
      <c r="A80" s="157"/>
      <c r="B80" s="157"/>
      <c r="C80" s="157"/>
      <c r="D80" s="157"/>
      <c r="E80" s="157"/>
      <c r="F80" s="157"/>
      <c r="G80" s="157"/>
      <c r="H80" s="157"/>
      <c r="I80" s="157"/>
      <c r="J80" s="157"/>
      <c r="K80" s="157"/>
      <c r="L80" s="157"/>
      <c r="M80" s="157"/>
      <c r="N80" s="157"/>
      <c r="O80" s="157"/>
      <c r="P80" s="157"/>
      <c r="Q80" s="157"/>
      <c r="R80" s="157"/>
      <c r="S80" s="157"/>
      <c r="T80" s="157"/>
      <c r="U80" s="157"/>
      <c r="V80" s="157"/>
      <c r="W80" s="157"/>
      <c r="X80" s="157"/>
      <c r="Y80" s="157"/>
      <c r="Z80" s="157"/>
    </row>
    <row r="81" spans="1:26" x14ac:dyDescent="0.25">
      <c r="A81" s="157"/>
      <c r="B81" s="157"/>
      <c r="C81" s="157"/>
      <c r="D81" s="157"/>
      <c r="E81" s="157"/>
      <c r="F81" s="157"/>
      <c r="G81" s="157"/>
      <c r="H81" s="157"/>
      <c r="I81" s="157"/>
      <c r="J81" s="157"/>
      <c r="K81" s="157"/>
      <c r="L81" s="157"/>
      <c r="M81" s="157"/>
      <c r="N81" s="157"/>
      <c r="O81" s="157"/>
      <c r="P81" s="157"/>
      <c r="Q81" s="157"/>
      <c r="R81" s="157"/>
      <c r="S81" s="157"/>
      <c r="T81" s="157"/>
      <c r="U81" s="157"/>
      <c r="V81" s="157"/>
      <c r="W81" s="157"/>
      <c r="X81" s="157"/>
      <c r="Y81" s="157"/>
      <c r="Z81" s="157"/>
    </row>
    <row r="82" spans="1:26" x14ac:dyDescent="0.25">
      <c r="A82" s="157"/>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row>
    <row r="83" spans="1:26" x14ac:dyDescent="0.25">
      <c r="A83" s="157"/>
      <c r="B83" s="157"/>
      <c r="C83" s="157"/>
      <c r="D83" s="157"/>
      <c r="E83" s="157"/>
      <c r="F83" s="157"/>
      <c r="G83" s="157"/>
      <c r="H83" s="157"/>
      <c r="I83" s="157"/>
      <c r="J83" s="157"/>
      <c r="K83" s="157"/>
      <c r="L83" s="157"/>
      <c r="M83" s="157"/>
      <c r="N83" s="157"/>
      <c r="O83" s="157"/>
      <c r="P83" s="157"/>
      <c r="Q83" s="157"/>
      <c r="R83" s="157"/>
      <c r="S83" s="157"/>
      <c r="T83" s="157"/>
      <c r="U83" s="157"/>
      <c r="V83" s="157"/>
      <c r="W83" s="157"/>
      <c r="X83" s="157"/>
      <c r="Y83" s="157"/>
      <c r="Z83" s="157"/>
    </row>
    <row r="84" spans="1:26" x14ac:dyDescent="0.25">
      <c r="A84" s="157"/>
      <c r="B84" s="157"/>
      <c r="C84" s="157"/>
      <c r="D84" s="157"/>
      <c r="E84" s="157"/>
      <c r="F84" s="157"/>
      <c r="G84" s="157"/>
      <c r="H84" s="157"/>
      <c r="I84" s="157"/>
      <c r="J84" s="157"/>
      <c r="K84" s="157"/>
      <c r="L84" s="157"/>
      <c r="M84" s="157"/>
      <c r="N84" s="157"/>
      <c r="O84" s="157"/>
      <c r="P84" s="157"/>
      <c r="Q84" s="157"/>
      <c r="R84" s="157"/>
      <c r="S84" s="157"/>
      <c r="T84" s="157"/>
      <c r="U84" s="157"/>
      <c r="V84" s="157"/>
      <c r="W84" s="157"/>
      <c r="X84" s="157"/>
      <c r="Y84" s="157"/>
      <c r="Z84" s="157"/>
    </row>
    <row r="85" spans="1:26" x14ac:dyDescent="0.25">
      <c r="A85" s="157"/>
      <c r="B85" s="157"/>
      <c r="C85" s="157"/>
      <c r="D85" s="157"/>
      <c r="E85" s="157"/>
      <c r="F85" s="157"/>
      <c r="G85" s="157"/>
      <c r="H85" s="157"/>
      <c r="I85" s="157"/>
      <c r="J85" s="157"/>
      <c r="K85" s="157"/>
      <c r="L85" s="157"/>
      <c r="M85" s="157"/>
      <c r="N85" s="157"/>
      <c r="O85" s="157"/>
      <c r="P85" s="157"/>
      <c r="Q85" s="157"/>
      <c r="R85" s="157"/>
      <c r="S85" s="157"/>
      <c r="T85" s="157"/>
      <c r="U85" s="157"/>
      <c r="V85" s="157"/>
      <c r="W85" s="157"/>
      <c r="X85" s="157"/>
      <c r="Y85" s="157"/>
      <c r="Z85" s="157"/>
    </row>
    <row r="86" spans="1:26" x14ac:dyDescent="0.25">
      <c r="A86" s="157"/>
      <c r="B86" s="157"/>
      <c r="C86" s="157"/>
      <c r="D86" s="157"/>
      <c r="E86" s="157"/>
      <c r="F86" s="157"/>
      <c r="G86" s="157"/>
      <c r="H86" s="157"/>
      <c r="I86" s="157"/>
      <c r="J86" s="157"/>
      <c r="K86" s="157"/>
      <c r="L86" s="157"/>
      <c r="M86" s="157"/>
      <c r="N86" s="157"/>
      <c r="O86" s="157"/>
      <c r="P86" s="157"/>
      <c r="Q86" s="157"/>
      <c r="R86" s="157"/>
      <c r="S86" s="157"/>
      <c r="T86" s="157"/>
      <c r="U86" s="157"/>
      <c r="V86" s="157"/>
      <c r="W86" s="157"/>
      <c r="X86" s="157"/>
      <c r="Y86" s="157"/>
      <c r="Z86" s="157"/>
    </row>
    <row r="87" spans="1:26" x14ac:dyDescent="0.25">
      <c r="A87" s="157"/>
      <c r="B87" s="157"/>
      <c r="C87" s="157"/>
      <c r="D87" s="157"/>
      <c r="E87" s="157"/>
      <c r="F87" s="157"/>
      <c r="G87" s="157"/>
      <c r="H87" s="157"/>
      <c r="I87" s="157"/>
      <c r="J87" s="157"/>
      <c r="K87" s="157"/>
      <c r="L87" s="157"/>
      <c r="M87" s="157"/>
      <c r="N87" s="157"/>
      <c r="O87" s="157"/>
      <c r="P87" s="157"/>
      <c r="Q87" s="157"/>
      <c r="R87" s="157"/>
      <c r="S87" s="157"/>
      <c r="T87" s="157"/>
      <c r="U87" s="157"/>
      <c r="V87" s="157"/>
      <c r="W87" s="157"/>
      <c r="X87" s="157"/>
      <c r="Y87" s="157"/>
      <c r="Z87" s="157"/>
    </row>
    <row r="88" spans="1:26" x14ac:dyDescent="0.25">
      <c r="A88" s="157"/>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row>
    <row r="89" spans="1:26" x14ac:dyDescent="0.25">
      <c r="A89" s="157"/>
      <c r="B89" s="157"/>
      <c r="C89" s="157"/>
      <c r="D89" s="157"/>
      <c r="E89" s="157"/>
      <c r="F89" s="157"/>
      <c r="G89" s="157"/>
      <c r="H89" s="157"/>
      <c r="I89" s="157"/>
      <c r="J89" s="157"/>
      <c r="K89" s="157"/>
      <c r="L89" s="157"/>
      <c r="M89" s="157"/>
      <c r="N89" s="157"/>
      <c r="O89" s="157"/>
      <c r="P89" s="157"/>
      <c r="Q89" s="157"/>
      <c r="R89" s="157"/>
      <c r="S89" s="157"/>
      <c r="T89" s="157"/>
      <c r="U89" s="157"/>
      <c r="V89" s="157"/>
      <c r="W89" s="157"/>
      <c r="X89" s="157"/>
      <c r="Y89" s="157"/>
      <c r="Z89" s="157"/>
    </row>
    <row r="90" spans="1:26" x14ac:dyDescent="0.25">
      <c r="A90" s="157"/>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row>
    <row r="91" spans="1:26"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row>
    <row r="92" spans="1:26" x14ac:dyDescent="0.25">
      <c r="A92" s="157"/>
      <c r="B92" s="157"/>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row>
    <row r="93" spans="1:26" x14ac:dyDescent="0.25">
      <c r="A93" s="157"/>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row>
    <row r="94" spans="1:26" x14ac:dyDescent="0.25">
      <c r="A94" s="157"/>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row>
    <row r="95" spans="1:26" x14ac:dyDescent="0.25">
      <c r="A95" s="157"/>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row>
    <row r="96" spans="1:26" x14ac:dyDescent="0.25">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row>
    <row r="97" spans="1:26" x14ac:dyDescent="0.25">
      <c r="A97" s="157"/>
      <c r="B97" s="157"/>
      <c r="C97" s="157"/>
      <c r="D97" s="157"/>
      <c r="E97" s="157"/>
      <c r="F97" s="157"/>
      <c r="G97" s="157"/>
      <c r="H97" s="157"/>
      <c r="I97" s="157"/>
      <c r="J97" s="157"/>
      <c r="K97" s="157"/>
      <c r="L97" s="157"/>
      <c r="M97" s="157"/>
      <c r="N97" s="157"/>
      <c r="O97" s="157"/>
      <c r="P97" s="157"/>
      <c r="Q97" s="157"/>
      <c r="R97" s="157"/>
      <c r="S97" s="157"/>
      <c r="T97" s="157"/>
      <c r="U97" s="157"/>
      <c r="V97" s="157"/>
      <c r="W97" s="157"/>
      <c r="X97" s="157"/>
      <c r="Y97" s="157"/>
      <c r="Z97" s="157"/>
    </row>
    <row r="98" spans="1:26" x14ac:dyDescent="0.25">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row>
    <row r="99" spans="1:26" x14ac:dyDescent="0.25">
      <c r="A99" s="157"/>
      <c r="B99" s="157"/>
      <c r="C99" s="157"/>
      <c r="D99" s="157"/>
      <c r="E99" s="157"/>
      <c r="F99" s="157"/>
      <c r="G99" s="157"/>
      <c r="H99" s="157"/>
      <c r="I99" s="157"/>
      <c r="J99" s="157"/>
      <c r="K99" s="157"/>
      <c r="L99" s="157"/>
      <c r="M99" s="157"/>
      <c r="N99" s="157"/>
      <c r="O99" s="157"/>
      <c r="P99" s="157"/>
      <c r="Q99" s="157"/>
      <c r="R99" s="157"/>
      <c r="S99" s="157"/>
      <c r="T99" s="157"/>
      <c r="U99" s="157"/>
      <c r="V99" s="157"/>
      <c r="W99" s="157"/>
      <c r="X99" s="157"/>
      <c r="Y99" s="157"/>
      <c r="Z99" s="157"/>
    </row>
    <row r="100" spans="1:26"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c r="V100" s="157"/>
      <c r="W100" s="157"/>
      <c r="X100" s="157"/>
      <c r="Y100" s="157"/>
      <c r="Z100" s="157"/>
    </row>
    <row r="101" spans="1:26"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c r="V101" s="157"/>
      <c r="W101" s="157"/>
      <c r="X101" s="157"/>
      <c r="Y101" s="157"/>
      <c r="Z101" s="157"/>
    </row>
    <row r="102" spans="1:26"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c r="V102" s="157"/>
      <c r="W102" s="157"/>
      <c r="X102" s="157"/>
      <c r="Y102" s="157"/>
      <c r="Z102" s="157"/>
    </row>
    <row r="103" spans="1:26"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c r="V103" s="157"/>
      <c r="W103" s="157"/>
      <c r="X103" s="157"/>
      <c r="Y103" s="157"/>
      <c r="Z103" s="157"/>
    </row>
    <row r="104" spans="1:26"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c r="V104" s="157"/>
      <c r="W104" s="157"/>
      <c r="X104" s="157"/>
      <c r="Y104" s="157"/>
      <c r="Z104" s="157"/>
    </row>
    <row r="105" spans="1:26"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c r="V105" s="157"/>
      <c r="W105" s="157"/>
      <c r="X105" s="157"/>
      <c r="Y105" s="157"/>
      <c r="Z105" s="157"/>
    </row>
    <row r="106" spans="1:26"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c r="V106" s="157"/>
      <c r="W106" s="157"/>
      <c r="X106" s="157"/>
      <c r="Y106" s="157"/>
      <c r="Z106" s="157"/>
    </row>
    <row r="107" spans="1:26"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row>
    <row r="108" spans="1:26"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row>
    <row r="109" spans="1:26"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c r="V109" s="157"/>
      <c r="W109" s="157"/>
      <c r="X109" s="157"/>
      <c r="Y109" s="157"/>
      <c r="Z109" s="157"/>
    </row>
    <row r="110" spans="1:26"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row>
    <row r="111" spans="1:26"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c r="V111" s="157"/>
      <c r="W111" s="157"/>
      <c r="X111" s="157"/>
      <c r="Y111" s="157"/>
      <c r="Z111" s="157"/>
    </row>
    <row r="112" spans="1:26"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c r="V112" s="157"/>
      <c r="W112" s="157"/>
      <c r="X112" s="157"/>
      <c r="Y112" s="157"/>
      <c r="Z112" s="157"/>
    </row>
    <row r="113" spans="1:26"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row>
    <row r="114" spans="1:26"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c r="V114" s="157"/>
      <c r="W114" s="157"/>
      <c r="X114" s="157"/>
      <c r="Y114" s="157"/>
      <c r="Z114" s="157"/>
    </row>
    <row r="115" spans="1:26"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c r="V115" s="157"/>
      <c r="W115" s="157"/>
      <c r="X115" s="157"/>
      <c r="Y115" s="157"/>
      <c r="Z115" s="157"/>
    </row>
    <row r="116" spans="1:26"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row>
    <row r="117" spans="1:26"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c r="V117" s="157"/>
      <c r="W117" s="157"/>
      <c r="X117" s="157"/>
      <c r="Y117" s="157"/>
      <c r="Z117" s="157"/>
    </row>
    <row r="118" spans="1:26"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c r="V118" s="157"/>
      <c r="W118" s="157"/>
      <c r="X118" s="157"/>
      <c r="Y118" s="157"/>
      <c r="Z118" s="157"/>
    </row>
    <row r="119" spans="1:26"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row>
    <row r="120" spans="1:26"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c r="V120" s="157"/>
      <c r="W120" s="157"/>
      <c r="X120" s="157"/>
      <c r="Y120" s="157"/>
      <c r="Z120" s="157"/>
    </row>
    <row r="121" spans="1:26"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c r="V121" s="157"/>
      <c r="W121" s="157"/>
      <c r="X121" s="157"/>
      <c r="Y121" s="157"/>
      <c r="Z121" s="157"/>
    </row>
    <row r="122" spans="1:26"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c r="V122" s="157"/>
      <c r="W122" s="157"/>
      <c r="X122" s="157"/>
      <c r="Y122" s="157"/>
      <c r="Z122" s="157"/>
    </row>
    <row r="123" spans="1:26"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c r="V123" s="157"/>
      <c r="W123" s="157"/>
      <c r="X123" s="157"/>
      <c r="Y123" s="157"/>
      <c r="Z123" s="157"/>
    </row>
    <row r="124" spans="1:26"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c r="V124" s="157"/>
      <c r="W124" s="157"/>
      <c r="X124" s="157"/>
      <c r="Y124" s="157"/>
      <c r="Z124" s="157"/>
    </row>
    <row r="125" spans="1:26"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row>
    <row r="126" spans="1:26"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c r="V126" s="157"/>
      <c r="W126" s="157"/>
      <c r="X126" s="157"/>
      <c r="Y126" s="157"/>
      <c r="Z126" s="157"/>
    </row>
    <row r="127" spans="1:26"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c r="V127" s="157"/>
      <c r="W127" s="157"/>
      <c r="X127" s="157"/>
      <c r="Y127" s="157"/>
      <c r="Z127" s="157"/>
    </row>
    <row r="128" spans="1:26"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c r="V128" s="157"/>
      <c r="W128" s="157"/>
      <c r="X128" s="157"/>
      <c r="Y128" s="157"/>
      <c r="Z128" s="157"/>
    </row>
    <row r="129" spans="1:26"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c r="V129" s="157"/>
      <c r="W129" s="157"/>
      <c r="X129" s="157"/>
      <c r="Y129" s="157"/>
      <c r="Z129" s="157"/>
    </row>
    <row r="130" spans="1:26"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c r="V130" s="157"/>
      <c r="W130" s="157"/>
      <c r="X130" s="157"/>
      <c r="Y130" s="157"/>
      <c r="Z130" s="157"/>
    </row>
    <row r="131" spans="1:26"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c r="V131" s="157"/>
      <c r="W131" s="157"/>
      <c r="X131" s="157"/>
      <c r="Y131" s="157"/>
      <c r="Z131" s="157"/>
    </row>
    <row r="132" spans="1:26"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c r="V132" s="157"/>
      <c r="W132" s="157"/>
      <c r="X132" s="157"/>
      <c r="Y132" s="157"/>
      <c r="Z132" s="157"/>
    </row>
    <row r="133" spans="1:26"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c r="V133" s="157"/>
      <c r="W133" s="157"/>
      <c r="X133" s="157"/>
      <c r="Y133" s="157"/>
      <c r="Z133" s="157"/>
    </row>
    <row r="134" spans="1:26"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c r="V134" s="157"/>
      <c r="W134" s="157"/>
      <c r="X134" s="157"/>
      <c r="Y134" s="157"/>
      <c r="Z134" s="157"/>
    </row>
    <row r="135" spans="1:26"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row>
    <row r="136" spans="1:26"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c r="V136" s="157"/>
      <c r="W136" s="157"/>
      <c r="X136" s="157"/>
      <c r="Y136" s="157"/>
      <c r="Z136" s="157"/>
    </row>
    <row r="137" spans="1:26"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row>
    <row r="138" spans="1:26"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c r="V138" s="157"/>
      <c r="W138" s="157"/>
      <c r="X138" s="157"/>
      <c r="Y138" s="157"/>
      <c r="Z138" s="157"/>
    </row>
    <row r="139" spans="1:26"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c r="V139" s="157"/>
      <c r="W139" s="157"/>
      <c r="X139" s="157"/>
      <c r="Y139" s="157"/>
      <c r="Z139" s="157"/>
    </row>
    <row r="140" spans="1:26"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c r="V140" s="157"/>
      <c r="W140" s="157"/>
      <c r="X140" s="157"/>
      <c r="Y140" s="157"/>
      <c r="Z140" s="157"/>
    </row>
    <row r="141" spans="1:26"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c r="V141" s="157"/>
      <c r="W141" s="157"/>
      <c r="X141" s="157"/>
      <c r="Y141" s="157"/>
      <c r="Z141" s="157"/>
    </row>
    <row r="142" spans="1:26"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c r="V142" s="157"/>
      <c r="W142" s="157"/>
      <c r="X142" s="157"/>
      <c r="Y142" s="157"/>
      <c r="Z142" s="157"/>
    </row>
    <row r="143" spans="1:26"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c r="V143" s="157"/>
      <c r="W143" s="157"/>
      <c r="X143" s="157"/>
      <c r="Y143" s="157"/>
      <c r="Z143" s="157"/>
    </row>
    <row r="144" spans="1:26"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row>
    <row r="145" spans="1:26"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row>
    <row r="146" spans="1:26"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c r="V146" s="157"/>
      <c r="W146" s="157"/>
      <c r="X146" s="157"/>
      <c r="Y146" s="157"/>
      <c r="Z146" s="157"/>
    </row>
    <row r="147" spans="1:26"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c r="V147" s="157"/>
      <c r="W147" s="157"/>
      <c r="X147" s="157"/>
      <c r="Y147" s="157"/>
      <c r="Z147" s="157"/>
    </row>
    <row r="148" spans="1:26"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c r="V148" s="157"/>
      <c r="W148" s="157"/>
      <c r="X148" s="157"/>
      <c r="Y148" s="157"/>
      <c r="Z148" s="157"/>
    </row>
    <row r="149" spans="1:26"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c r="V149" s="157"/>
      <c r="W149" s="157"/>
      <c r="X149" s="157"/>
      <c r="Y149" s="157"/>
      <c r="Z149" s="157"/>
    </row>
    <row r="150" spans="1:26"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row>
    <row r="151" spans="1:26"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c r="V151" s="157"/>
      <c r="W151" s="157"/>
      <c r="X151" s="157"/>
      <c r="Y151" s="157"/>
      <c r="Z151" s="157"/>
    </row>
    <row r="152" spans="1:26"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c r="V152" s="157"/>
      <c r="W152" s="157"/>
      <c r="X152" s="157"/>
      <c r="Y152" s="157"/>
      <c r="Z152" s="157"/>
    </row>
    <row r="153" spans="1:26"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c r="V153" s="157"/>
      <c r="W153" s="157"/>
      <c r="X153" s="157"/>
      <c r="Y153" s="157"/>
      <c r="Z153" s="157"/>
    </row>
    <row r="154" spans="1:26"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row>
    <row r="155" spans="1:26"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c r="V155" s="157"/>
      <c r="W155" s="157"/>
      <c r="X155" s="157"/>
      <c r="Y155" s="157"/>
      <c r="Z155" s="157"/>
    </row>
    <row r="156" spans="1:26"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c r="V156" s="157"/>
      <c r="W156" s="157"/>
      <c r="X156" s="157"/>
      <c r="Y156" s="157"/>
      <c r="Z156" s="157"/>
    </row>
    <row r="157" spans="1:26"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row>
    <row r="158" spans="1:26"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row>
    <row r="159" spans="1:26"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row>
    <row r="160" spans="1:26"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c r="V160" s="157"/>
      <c r="W160" s="157"/>
      <c r="X160" s="157"/>
      <c r="Y160" s="157"/>
      <c r="Z160" s="157"/>
    </row>
    <row r="161" spans="1:26"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row>
    <row r="162" spans="1:26"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row>
    <row r="163" spans="1:26"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row>
    <row r="164" spans="1:26"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row>
    <row r="165" spans="1:26"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c r="V165" s="157"/>
      <c r="W165" s="157"/>
      <c r="X165" s="157"/>
      <c r="Y165" s="157"/>
      <c r="Z165" s="157"/>
    </row>
    <row r="166" spans="1:26"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row>
    <row r="167" spans="1:26"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row>
    <row r="168" spans="1:26"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row>
    <row r="169" spans="1:26"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c r="V169" s="157"/>
      <c r="W169" s="157"/>
      <c r="X169" s="157"/>
      <c r="Y169" s="157"/>
      <c r="Z169" s="157"/>
    </row>
    <row r="170" spans="1:26"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row>
    <row r="171" spans="1:26"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row>
    <row r="172" spans="1:26"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row>
    <row r="173" spans="1:26"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row>
    <row r="174" spans="1:26"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c r="V174" s="157"/>
      <c r="W174" s="157"/>
      <c r="X174" s="157"/>
      <c r="Y174" s="157"/>
      <c r="Z174" s="157"/>
    </row>
    <row r="175" spans="1:26"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row>
    <row r="176" spans="1:26"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c r="V176" s="157"/>
      <c r="W176" s="157"/>
      <c r="X176" s="157"/>
      <c r="Y176" s="157"/>
      <c r="Z176" s="157"/>
    </row>
    <row r="177" spans="1:26"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c r="V177" s="157"/>
      <c r="W177" s="157"/>
      <c r="X177" s="157"/>
      <c r="Y177" s="157"/>
      <c r="Z177" s="157"/>
    </row>
    <row r="178" spans="1:26"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c r="V178" s="157"/>
      <c r="W178" s="157"/>
      <c r="X178" s="157"/>
      <c r="Y178" s="157"/>
      <c r="Z178" s="157"/>
    </row>
    <row r="179" spans="1:26"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c r="V179" s="157"/>
      <c r="W179" s="157"/>
      <c r="X179" s="157"/>
      <c r="Y179" s="157"/>
      <c r="Z179" s="157"/>
    </row>
    <row r="180" spans="1:26"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c r="V180" s="157"/>
      <c r="W180" s="157"/>
      <c r="X180" s="157"/>
      <c r="Y180" s="157"/>
      <c r="Z180" s="157"/>
    </row>
    <row r="181" spans="1:26"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c r="V181" s="157"/>
      <c r="W181" s="157"/>
      <c r="X181" s="157"/>
      <c r="Y181" s="157"/>
      <c r="Z181" s="157"/>
    </row>
    <row r="182" spans="1:26"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c r="V182" s="157"/>
      <c r="W182" s="157"/>
      <c r="X182" s="157"/>
      <c r="Y182" s="157"/>
      <c r="Z182" s="157"/>
    </row>
    <row r="183" spans="1:26"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c r="V183" s="157"/>
      <c r="W183" s="157"/>
      <c r="X183" s="157"/>
      <c r="Y183" s="157"/>
      <c r="Z183" s="157"/>
    </row>
    <row r="184" spans="1:26"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c r="V184" s="157"/>
      <c r="W184" s="157"/>
      <c r="X184" s="157"/>
      <c r="Y184" s="157"/>
      <c r="Z184" s="157"/>
    </row>
    <row r="185" spans="1:26"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c r="V185" s="157"/>
      <c r="W185" s="157"/>
      <c r="X185" s="157"/>
      <c r="Y185" s="157"/>
      <c r="Z185" s="157"/>
    </row>
    <row r="186" spans="1:26"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c r="V186" s="157"/>
      <c r="W186" s="157"/>
      <c r="X186" s="157"/>
      <c r="Y186" s="157"/>
      <c r="Z186" s="157"/>
    </row>
    <row r="187" spans="1:26"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c r="V187" s="157"/>
      <c r="W187" s="157"/>
      <c r="X187" s="157"/>
      <c r="Y187" s="157"/>
      <c r="Z187" s="157"/>
    </row>
    <row r="188" spans="1:26"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c r="V188" s="157"/>
      <c r="W188" s="157"/>
      <c r="X188" s="157"/>
      <c r="Y188" s="157"/>
      <c r="Z188" s="157"/>
    </row>
    <row r="189" spans="1:26"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c r="V189" s="157"/>
      <c r="W189" s="157"/>
      <c r="X189" s="157"/>
      <c r="Y189" s="157"/>
      <c r="Z189" s="157"/>
    </row>
    <row r="190" spans="1:26"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c r="V190" s="157"/>
      <c r="W190" s="157"/>
      <c r="X190" s="157"/>
      <c r="Y190" s="157"/>
      <c r="Z190" s="157"/>
    </row>
    <row r="191" spans="1:26"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c r="V191" s="157"/>
      <c r="W191" s="157"/>
      <c r="X191" s="157"/>
      <c r="Y191" s="157"/>
      <c r="Z191" s="157"/>
    </row>
    <row r="192" spans="1:26"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c r="V192" s="157"/>
      <c r="W192" s="157"/>
      <c r="X192" s="157"/>
      <c r="Y192" s="157"/>
      <c r="Z192" s="157"/>
    </row>
    <row r="193" spans="1:26"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c r="V193" s="157"/>
      <c r="W193" s="157"/>
      <c r="X193" s="157"/>
      <c r="Y193" s="157"/>
      <c r="Z193" s="157"/>
    </row>
    <row r="194" spans="1:26"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c r="V194" s="157"/>
      <c r="W194" s="157"/>
      <c r="X194" s="157"/>
      <c r="Y194" s="157"/>
      <c r="Z194" s="157"/>
    </row>
    <row r="195" spans="1:26"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c r="V195" s="157"/>
      <c r="W195" s="157"/>
      <c r="X195" s="157"/>
      <c r="Y195" s="157"/>
      <c r="Z195" s="157"/>
    </row>
    <row r="196" spans="1:26"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c r="V196" s="157"/>
      <c r="W196" s="157"/>
      <c r="X196" s="157"/>
      <c r="Y196" s="157"/>
      <c r="Z196" s="157"/>
    </row>
    <row r="197" spans="1:26"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c r="V197" s="157"/>
      <c r="W197" s="157"/>
      <c r="X197" s="157"/>
      <c r="Y197" s="157"/>
      <c r="Z197" s="157"/>
    </row>
    <row r="198" spans="1:26"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c r="V198" s="157"/>
      <c r="W198" s="157"/>
      <c r="X198" s="157"/>
      <c r="Y198" s="157"/>
      <c r="Z198" s="157"/>
    </row>
    <row r="199" spans="1:26"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c r="V199" s="157"/>
      <c r="W199" s="157"/>
      <c r="X199" s="157"/>
      <c r="Y199" s="157"/>
      <c r="Z199" s="157"/>
    </row>
    <row r="200" spans="1:26"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c r="V200" s="157"/>
      <c r="W200" s="157"/>
      <c r="X200" s="157"/>
      <c r="Y200" s="157"/>
      <c r="Z200" s="157"/>
    </row>
    <row r="201" spans="1:26"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c r="V201" s="157"/>
      <c r="W201" s="157"/>
      <c r="X201" s="157"/>
      <c r="Y201" s="157"/>
      <c r="Z201" s="157"/>
    </row>
    <row r="202" spans="1:26"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c r="V202" s="157"/>
      <c r="W202" s="157"/>
      <c r="X202" s="157"/>
      <c r="Y202" s="157"/>
      <c r="Z202" s="157"/>
    </row>
    <row r="203" spans="1:26"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c r="V203" s="157"/>
      <c r="W203" s="157"/>
      <c r="X203" s="157"/>
      <c r="Y203" s="157"/>
      <c r="Z203" s="157"/>
    </row>
    <row r="204" spans="1:26"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c r="V204" s="157"/>
      <c r="W204" s="157"/>
      <c r="X204" s="157"/>
      <c r="Y204" s="157"/>
      <c r="Z204" s="157"/>
    </row>
    <row r="205" spans="1:26"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c r="V205" s="157"/>
      <c r="W205" s="157"/>
      <c r="X205" s="157"/>
      <c r="Y205" s="157"/>
      <c r="Z205" s="157"/>
    </row>
    <row r="206" spans="1:26"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row>
    <row r="207" spans="1:26"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c r="V207" s="157"/>
      <c r="W207" s="157"/>
      <c r="X207" s="157"/>
      <c r="Y207" s="157"/>
      <c r="Z207" s="157"/>
    </row>
    <row r="208" spans="1:26"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c r="V208" s="157"/>
      <c r="W208" s="157"/>
      <c r="X208" s="157"/>
      <c r="Y208" s="157"/>
      <c r="Z208" s="157"/>
    </row>
    <row r="209" spans="1:26"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c r="V209" s="157"/>
      <c r="W209" s="157"/>
      <c r="X209" s="157"/>
      <c r="Y209" s="157"/>
      <c r="Z209" s="157"/>
    </row>
    <row r="210" spans="1:26"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c r="V210" s="157"/>
      <c r="W210" s="157"/>
      <c r="X210" s="157"/>
      <c r="Y210" s="157"/>
      <c r="Z210" s="157"/>
    </row>
    <row r="211" spans="1:26"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c r="V211" s="157"/>
      <c r="W211" s="157"/>
      <c r="X211" s="157"/>
      <c r="Y211" s="157"/>
      <c r="Z211" s="157"/>
    </row>
    <row r="212" spans="1:26"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c r="V212" s="157"/>
      <c r="W212" s="157"/>
      <c r="X212" s="157"/>
      <c r="Y212" s="157"/>
      <c r="Z212" s="157"/>
    </row>
    <row r="213" spans="1:26"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c r="V213" s="157"/>
      <c r="W213" s="157"/>
      <c r="X213" s="157"/>
      <c r="Y213" s="157"/>
      <c r="Z213" s="157"/>
    </row>
    <row r="214" spans="1:26"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c r="V214" s="157"/>
      <c r="W214" s="157"/>
      <c r="X214" s="157"/>
      <c r="Y214" s="157"/>
      <c r="Z214" s="157"/>
    </row>
    <row r="215" spans="1:26"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c r="V215" s="157"/>
      <c r="W215" s="157"/>
      <c r="X215" s="157"/>
      <c r="Y215" s="157"/>
      <c r="Z215" s="157"/>
    </row>
    <row r="216" spans="1:26"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c r="V216" s="157"/>
      <c r="W216" s="157"/>
      <c r="X216" s="157"/>
      <c r="Y216" s="157"/>
      <c r="Z216" s="157"/>
    </row>
    <row r="217" spans="1:26"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c r="V217" s="157"/>
      <c r="W217" s="157"/>
      <c r="X217" s="157"/>
      <c r="Y217" s="157"/>
      <c r="Z217" s="157"/>
    </row>
    <row r="218" spans="1:26"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c r="V218" s="157"/>
      <c r="W218" s="157"/>
      <c r="X218" s="157"/>
      <c r="Y218" s="157"/>
      <c r="Z218" s="157"/>
    </row>
    <row r="219" spans="1:26"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c r="V219" s="157"/>
      <c r="W219" s="157"/>
      <c r="X219" s="157"/>
      <c r="Y219" s="157"/>
      <c r="Z219" s="157"/>
    </row>
    <row r="220" spans="1:26"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c r="V220" s="157"/>
      <c r="W220" s="157"/>
      <c r="X220" s="157"/>
      <c r="Y220" s="157"/>
      <c r="Z220" s="157"/>
    </row>
    <row r="221" spans="1:26"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c r="V221" s="157"/>
      <c r="W221" s="157"/>
      <c r="X221" s="157"/>
      <c r="Y221" s="157"/>
      <c r="Z221" s="157"/>
    </row>
    <row r="222" spans="1:26"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c r="V222" s="157"/>
      <c r="W222" s="157"/>
      <c r="X222" s="157"/>
      <c r="Y222" s="157"/>
      <c r="Z222" s="157"/>
    </row>
    <row r="223" spans="1:26"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c r="V223" s="157"/>
      <c r="W223" s="157"/>
      <c r="X223" s="157"/>
      <c r="Y223" s="157"/>
      <c r="Z223" s="157"/>
    </row>
    <row r="224" spans="1:26"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c r="V224" s="157"/>
      <c r="W224" s="157"/>
      <c r="X224" s="157"/>
      <c r="Y224" s="157"/>
      <c r="Z224" s="157"/>
    </row>
    <row r="225" spans="1:26"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c r="V225" s="157"/>
      <c r="W225" s="157"/>
      <c r="X225" s="157"/>
      <c r="Y225" s="157"/>
      <c r="Z225" s="157"/>
    </row>
    <row r="226" spans="1:26"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c r="V226" s="157"/>
      <c r="W226" s="157"/>
      <c r="X226" s="157"/>
      <c r="Y226" s="157"/>
      <c r="Z226" s="157"/>
    </row>
    <row r="227" spans="1:26"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c r="V227" s="157"/>
      <c r="W227" s="157"/>
      <c r="X227" s="157"/>
      <c r="Y227" s="157"/>
      <c r="Z227" s="157"/>
    </row>
    <row r="228" spans="1:26"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c r="V228" s="157"/>
      <c r="W228" s="157"/>
      <c r="X228" s="157"/>
      <c r="Y228" s="157"/>
      <c r="Z228" s="157"/>
    </row>
    <row r="229" spans="1:26"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c r="V229" s="157"/>
      <c r="W229" s="157"/>
      <c r="X229" s="157"/>
      <c r="Y229" s="157"/>
      <c r="Z229" s="157"/>
    </row>
    <row r="230" spans="1:26"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c r="V230" s="157"/>
      <c r="W230" s="157"/>
      <c r="X230" s="157"/>
      <c r="Y230" s="157"/>
      <c r="Z230" s="157"/>
    </row>
    <row r="231" spans="1:26"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c r="V231" s="157"/>
      <c r="W231" s="157"/>
      <c r="X231" s="157"/>
      <c r="Y231" s="157"/>
      <c r="Z231" s="157"/>
    </row>
    <row r="232" spans="1:26"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c r="V232" s="157"/>
      <c r="W232" s="157"/>
      <c r="X232" s="157"/>
      <c r="Y232" s="157"/>
      <c r="Z232" s="157"/>
    </row>
    <row r="233" spans="1:26"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c r="V233" s="157"/>
      <c r="W233" s="157"/>
      <c r="X233" s="157"/>
      <c r="Y233" s="157"/>
      <c r="Z233" s="157"/>
    </row>
    <row r="234" spans="1:26"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c r="V234" s="157"/>
      <c r="W234" s="157"/>
      <c r="X234" s="157"/>
      <c r="Y234" s="157"/>
      <c r="Z234" s="157"/>
    </row>
    <row r="235" spans="1:26"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c r="V235" s="157"/>
      <c r="W235" s="157"/>
      <c r="X235" s="157"/>
      <c r="Y235" s="157"/>
      <c r="Z235" s="157"/>
    </row>
    <row r="236" spans="1:26"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c r="V236" s="157"/>
      <c r="W236" s="157"/>
      <c r="X236" s="157"/>
      <c r="Y236" s="157"/>
      <c r="Z236" s="157"/>
    </row>
    <row r="237" spans="1:26"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row>
    <row r="238" spans="1:26"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c r="V238" s="157"/>
      <c r="W238" s="157"/>
      <c r="X238" s="157"/>
      <c r="Y238" s="157"/>
      <c r="Z238" s="157"/>
    </row>
    <row r="239" spans="1:26"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c r="V239" s="157"/>
      <c r="W239" s="157"/>
      <c r="X239" s="157"/>
      <c r="Y239" s="157"/>
      <c r="Z239" s="157"/>
    </row>
    <row r="240" spans="1:26"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c r="V240" s="157"/>
      <c r="W240" s="157"/>
      <c r="X240" s="157"/>
      <c r="Y240" s="157"/>
      <c r="Z240" s="157"/>
    </row>
    <row r="241" spans="1:26"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c r="V241" s="157"/>
      <c r="W241" s="157"/>
      <c r="X241" s="157"/>
      <c r="Y241" s="157"/>
      <c r="Z241" s="157"/>
    </row>
    <row r="242" spans="1:26"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c r="V242" s="157"/>
      <c r="W242" s="157"/>
      <c r="X242" s="157"/>
      <c r="Y242" s="157"/>
      <c r="Z242" s="157"/>
    </row>
    <row r="243" spans="1:26"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c r="V243" s="157"/>
      <c r="W243" s="157"/>
      <c r="X243" s="157"/>
      <c r="Y243" s="157"/>
      <c r="Z243" s="157"/>
    </row>
    <row r="244" spans="1:26"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c r="V244" s="157"/>
      <c r="W244" s="157"/>
      <c r="X244" s="157"/>
      <c r="Y244" s="157"/>
      <c r="Z244" s="157"/>
    </row>
    <row r="245" spans="1:26"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c r="V245" s="157"/>
      <c r="W245" s="157"/>
      <c r="X245" s="157"/>
      <c r="Y245" s="157"/>
      <c r="Z245" s="157"/>
    </row>
    <row r="246" spans="1:26"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c r="V246" s="157"/>
      <c r="W246" s="157"/>
      <c r="X246" s="157"/>
      <c r="Y246" s="157"/>
      <c r="Z246" s="157"/>
    </row>
    <row r="247" spans="1:26"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c r="V247" s="157"/>
      <c r="W247" s="157"/>
      <c r="X247" s="157"/>
      <c r="Y247" s="157"/>
      <c r="Z247" s="157"/>
    </row>
    <row r="248" spans="1:26"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c r="V248" s="157"/>
      <c r="W248" s="157"/>
      <c r="X248" s="157"/>
      <c r="Y248" s="157"/>
      <c r="Z248" s="157"/>
    </row>
    <row r="249" spans="1:26"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c r="V249" s="157"/>
      <c r="W249" s="157"/>
      <c r="X249" s="157"/>
      <c r="Y249" s="157"/>
      <c r="Z249" s="157"/>
    </row>
    <row r="250" spans="1:26"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c r="V250" s="157"/>
      <c r="W250" s="157"/>
      <c r="X250" s="157"/>
      <c r="Y250" s="157"/>
      <c r="Z250" s="157"/>
    </row>
    <row r="251" spans="1:26"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c r="V251" s="157"/>
      <c r="W251" s="157"/>
      <c r="X251" s="157"/>
      <c r="Y251" s="157"/>
      <c r="Z251" s="157"/>
    </row>
    <row r="252" spans="1:26"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c r="V252" s="157"/>
      <c r="W252" s="157"/>
      <c r="X252" s="157"/>
      <c r="Y252" s="157"/>
      <c r="Z252" s="157"/>
    </row>
    <row r="253" spans="1:26"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c r="V253" s="157"/>
      <c r="W253" s="157"/>
      <c r="X253" s="157"/>
      <c r="Y253" s="157"/>
      <c r="Z253" s="157"/>
    </row>
    <row r="254" spans="1:26"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c r="V254" s="157"/>
      <c r="W254" s="157"/>
      <c r="X254" s="157"/>
      <c r="Y254" s="157"/>
      <c r="Z254" s="157"/>
    </row>
    <row r="255" spans="1:26"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c r="V255" s="157"/>
      <c r="W255" s="157"/>
      <c r="X255" s="157"/>
      <c r="Y255" s="157"/>
      <c r="Z255" s="157"/>
    </row>
    <row r="256" spans="1:26"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c r="V256" s="157"/>
      <c r="W256" s="157"/>
      <c r="X256" s="157"/>
      <c r="Y256" s="157"/>
      <c r="Z256" s="157"/>
    </row>
    <row r="257" spans="1:26"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c r="V257" s="157"/>
      <c r="W257" s="157"/>
      <c r="X257" s="157"/>
      <c r="Y257" s="157"/>
      <c r="Z257" s="157"/>
    </row>
    <row r="258" spans="1:26"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c r="V258" s="157"/>
      <c r="W258" s="157"/>
      <c r="X258" s="157"/>
      <c r="Y258" s="157"/>
      <c r="Z258" s="157"/>
    </row>
    <row r="259" spans="1:26"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c r="V259" s="157"/>
      <c r="W259" s="157"/>
      <c r="X259" s="157"/>
      <c r="Y259" s="157"/>
      <c r="Z259" s="157"/>
    </row>
    <row r="260" spans="1:26"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c r="V260" s="157"/>
      <c r="W260" s="157"/>
      <c r="X260" s="157"/>
      <c r="Y260" s="157"/>
      <c r="Z260" s="157"/>
    </row>
    <row r="261" spans="1:26"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c r="V261" s="157"/>
      <c r="W261" s="157"/>
      <c r="X261" s="157"/>
      <c r="Y261" s="157"/>
      <c r="Z261" s="157"/>
    </row>
    <row r="262" spans="1:26"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c r="V262" s="157"/>
      <c r="W262" s="157"/>
      <c r="X262" s="157"/>
      <c r="Y262" s="157"/>
      <c r="Z262" s="157"/>
    </row>
    <row r="263" spans="1:26"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c r="V263" s="157"/>
      <c r="W263" s="157"/>
      <c r="X263" s="157"/>
      <c r="Y263" s="157"/>
      <c r="Z263" s="157"/>
    </row>
    <row r="264" spans="1:26"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c r="V264" s="157"/>
      <c r="W264" s="157"/>
      <c r="X264" s="157"/>
      <c r="Y264" s="157"/>
      <c r="Z264" s="157"/>
    </row>
    <row r="265" spans="1:26"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c r="V265" s="157"/>
      <c r="W265" s="157"/>
      <c r="X265" s="157"/>
      <c r="Y265" s="157"/>
      <c r="Z265" s="157"/>
    </row>
    <row r="266" spans="1:26"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c r="V266" s="157"/>
      <c r="W266" s="157"/>
      <c r="X266" s="157"/>
      <c r="Y266" s="157"/>
      <c r="Z266" s="157"/>
    </row>
    <row r="267" spans="1:26"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c r="V267" s="157"/>
      <c r="W267" s="157"/>
      <c r="X267" s="157"/>
      <c r="Y267" s="157"/>
      <c r="Z267" s="157"/>
    </row>
    <row r="268" spans="1:26"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c r="V268" s="157"/>
      <c r="W268" s="157"/>
      <c r="X268" s="157"/>
      <c r="Y268" s="157"/>
      <c r="Z268" s="157"/>
    </row>
    <row r="269" spans="1:26"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c r="V269" s="157"/>
      <c r="W269" s="157"/>
      <c r="X269" s="157"/>
      <c r="Y269" s="157"/>
      <c r="Z269" s="157"/>
    </row>
    <row r="270" spans="1:26"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c r="V270" s="157"/>
      <c r="W270" s="157"/>
      <c r="X270" s="157"/>
      <c r="Y270" s="157"/>
      <c r="Z270" s="157"/>
    </row>
    <row r="271" spans="1:26"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c r="V271" s="157"/>
      <c r="W271" s="157"/>
      <c r="X271" s="157"/>
      <c r="Y271" s="157"/>
      <c r="Z271" s="157"/>
    </row>
    <row r="272" spans="1:26"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c r="V272" s="157"/>
      <c r="W272" s="157"/>
      <c r="X272" s="157"/>
      <c r="Y272" s="157"/>
      <c r="Z272" s="157"/>
    </row>
    <row r="273" spans="1:26"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c r="V273" s="157"/>
      <c r="W273" s="157"/>
      <c r="X273" s="157"/>
      <c r="Y273" s="157"/>
      <c r="Z273" s="157"/>
    </row>
    <row r="274" spans="1:26"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c r="V274" s="157"/>
      <c r="W274" s="157"/>
      <c r="X274" s="157"/>
      <c r="Y274" s="157"/>
      <c r="Z274" s="157"/>
    </row>
    <row r="275" spans="1:26"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c r="V275" s="157"/>
      <c r="W275" s="157"/>
      <c r="X275" s="157"/>
      <c r="Y275" s="157"/>
      <c r="Z275" s="157"/>
    </row>
    <row r="276" spans="1:26"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c r="V276" s="157"/>
      <c r="W276" s="157"/>
      <c r="X276" s="157"/>
      <c r="Y276" s="157"/>
      <c r="Z276" s="157"/>
    </row>
    <row r="277" spans="1:26"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c r="V277" s="157"/>
      <c r="W277" s="157"/>
      <c r="X277" s="157"/>
      <c r="Y277" s="157"/>
      <c r="Z277" s="157"/>
    </row>
    <row r="278" spans="1:26"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c r="V278" s="157"/>
      <c r="W278" s="157"/>
      <c r="X278" s="157"/>
      <c r="Y278" s="157"/>
      <c r="Z278" s="157"/>
    </row>
    <row r="279" spans="1:26"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c r="V279" s="157"/>
      <c r="W279" s="157"/>
      <c r="X279" s="157"/>
      <c r="Y279" s="157"/>
      <c r="Z279" s="157"/>
    </row>
    <row r="280" spans="1:26"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c r="V280" s="157"/>
      <c r="W280" s="157"/>
      <c r="X280" s="157"/>
      <c r="Y280" s="157"/>
      <c r="Z280" s="157"/>
    </row>
    <row r="281" spans="1:26"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c r="V281" s="157"/>
      <c r="W281" s="157"/>
      <c r="X281" s="157"/>
      <c r="Y281" s="157"/>
      <c r="Z281" s="157"/>
    </row>
    <row r="282" spans="1:26"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c r="V282" s="157"/>
      <c r="W282" s="157"/>
      <c r="X282" s="157"/>
      <c r="Y282" s="157"/>
      <c r="Z282" s="157"/>
    </row>
    <row r="283" spans="1:26"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c r="V283" s="157"/>
      <c r="W283" s="157"/>
      <c r="X283" s="157"/>
      <c r="Y283" s="157"/>
      <c r="Z283" s="157"/>
    </row>
    <row r="284" spans="1:26"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c r="V284" s="157"/>
      <c r="W284" s="157"/>
      <c r="X284" s="157"/>
      <c r="Y284" s="157"/>
      <c r="Z284" s="157"/>
    </row>
    <row r="285" spans="1:26"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c r="V285" s="157"/>
      <c r="W285" s="157"/>
      <c r="X285" s="157"/>
      <c r="Y285" s="157"/>
      <c r="Z285" s="157"/>
    </row>
    <row r="286" spans="1:26"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c r="V286" s="157"/>
      <c r="W286" s="157"/>
      <c r="X286" s="157"/>
      <c r="Y286" s="157"/>
      <c r="Z286" s="157"/>
    </row>
    <row r="287" spans="1:26"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c r="V287" s="157"/>
      <c r="W287" s="157"/>
      <c r="X287" s="157"/>
      <c r="Y287" s="157"/>
      <c r="Z287" s="157"/>
    </row>
    <row r="288" spans="1:26"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c r="V288" s="157"/>
      <c r="W288" s="157"/>
      <c r="X288" s="157"/>
      <c r="Y288" s="157"/>
      <c r="Z288" s="157"/>
    </row>
    <row r="289" spans="1:26"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c r="V289" s="157"/>
      <c r="W289" s="157"/>
      <c r="X289" s="157"/>
      <c r="Y289" s="157"/>
      <c r="Z289" s="157"/>
    </row>
    <row r="290" spans="1:26"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c r="V290" s="157"/>
      <c r="W290" s="157"/>
      <c r="X290" s="157"/>
      <c r="Y290" s="157"/>
      <c r="Z290" s="157"/>
    </row>
    <row r="291" spans="1:26"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c r="V291" s="157"/>
      <c r="W291" s="157"/>
      <c r="X291" s="157"/>
      <c r="Y291" s="157"/>
      <c r="Z291" s="157"/>
    </row>
    <row r="292" spans="1:26"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c r="V292" s="157"/>
      <c r="W292" s="157"/>
      <c r="X292" s="157"/>
      <c r="Y292" s="157"/>
      <c r="Z292" s="157"/>
    </row>
    <row r="293" spans="1:26"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c r="V293" s="157"/>
      <c r="W293" s="157"/>
      <c r="X293" s="157"/>
      <c r="Y293" s="157"/>
      <c r="Z293" s="157"/>
    </row>
    <row r="294" spans="1:26"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c r="V294" s="157"/>
      <c r="W294" s="157"/>
      <c r="X294" s="157"/>
      <c r="Y294" s="157"/>
      <c r="Z294" s="157"/>
    </row>
    <row r="295" spans="1:26"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c r="V295" s="157"/>
      <c r="W295" s="157"/>
      <c r="X295" s="157"/>
      <c r="Y295" s="157"/>
      <c r="Z295" s="157"/>
    </row>
    <row r="296" spans="1:26"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c r="V296" s="157"/>
      <c r="W296" s="157"/>
      <c r="X296" s="157"/>
      <c r="Y296" s="157"/>
      <c r="Z296" s="157"/>
    </row>
    <row r="297" spans="1:26"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c r="V297" s="157"/>
      <c r="W297" s="157"/>
      <c r="X297" s="157"/>
      <c r="Y297" s="157"/>
      <c r="Z297" s="157"/>
    </row>
    <row r="298" spans="1:26"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c r="V298" s="157"/>
      <c r="W298" s="157"/>
      <c r="X298" s="157"/>
      <c r="Y298" s="157"/>
      <c r="Z298" s="157"/>
    </row>
    <row r="299" spans="1:26"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c r="V299" s="157"/>
      <c r="W299" s="157"/>
      <c r="X299" s="157"/>
      <c r="Y299" s="157"/>
      <c r="Z299" s="157"/>
    </row>
    <row r="300" spans="1:26"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c r="V300" s="157"/>
      <c r="W300" s="157"/>
      <c r="X300" s="157"/>
      <c r="Y300" s="157"/>
      <c r="Z300" s="157"/>
    </row>
    <row r="301" spans="1:26"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c r="V301" s="157"/>
      <c r="W301" s="157"/>
      <c r="X301" s="157"/>
      <c r="Y301" s="157"/>
      <c r="Z301" s="157"/>
    </row>
    <row r="302" spans="1:26"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c r="V302" s="157"/>
      <c r="W302" s="157"/>
      <c r="X302" s="157"/>
      <c r="Y302" s="157"/>
      <c r="Z302" s="157"/>
    </row>
    <row r="303" spans="1:26"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c r="V303" s="157"/>
      <c r="W303" s="157"/>
      <c r="X303" s="157"/>
      <c r="Y303" s="157"/>
      <c r="Z303" s="157"/>
    </row>
    <row r="304" spans="1:26"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c r="V304" s="157"/>
      <c r="W304" s="157"/>
      <c r="X304" s="157"/>
      <c r="Y304" s="157"/>
      <c r="Z304" s="157"/>
    </row>
    <row r="305" spans="1:26"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c r="V305" s="157"/>
      <c r="W305" s="157"/>
      <c r="X305" s="157"/>
      <c r="Y305" s="157"/>
      <c r="Z305" s="157"/>
    </row>
    <row r="306" spans="1:26"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c r="V306" s="157"/>
      <c r="W306" s="157"/>
      <c r="X306" s="157"/>
      <c r="Y306" s="157"/>
      <c r="Z306" s="157"/>
    </row>
    <row r="307" spans="1:26"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c r="V307" s="157"/>
      <c r="W307" s="157"/>
      <c r="X307" s="157"/>
      <c r="Y307" s="157"/>
      <c r="Z307" s="157"/>
    </row>
    <row r="308" spans="1:26"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c r="V308" s="157"/>
      <c r="W308" s="157"/>
      <c r="X308" s="157"/>
      <c r="Y308" s="157"/>
      <c r="Z308" s="157"/>
    </row>
    <row r="309" spans="1:26"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c r="V309" s="157"/>
      <c r="W309" s="157"/>
      <c r="X309" s="157"/>
      <c r="Y309" s="157"/>
      <c r="Z309" s="157"/>
    </row>
    <row r="310" spans="1:26"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c r="V310" s="157"/>
      <c r="W310" s="157"/>
      <c r="X310" s="157"/>
      <c r="Y310" s="157"/>
      <c r="Z310" s="157"/>
    </row>
    <row r="311" spans="1:26"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c r="V311" s="157"/>
      <c r="W311" s="157"/>
      <c r="X311" s="157"/>
      <c r="Y311" s="157"/>
      <c r="Z311" s="157"/>
    </row>
    <row r="312" spans="1:26"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c r="V312" s="157"/>
      <c r="W312" s="157"/>
      <c r="X312" s="157"/>
      <c r="Y312" s="157"/>
      <c r="Z312" s="157"/>
    </row>
    <row r="313" spans="1:26"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c r="V313" s="157"/>
      <c r="W313" s="157"/>
      <c r="X313" s="157"/>
      <c r="Y313" s="157"/>
      <c r="Z313" s="157"/>
    </row>
    <row r="314" spans="1:26"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c r="V314" s="157"/>
      <c r="W314" s="157"/>
      <c r="X314" s="157"/>
      <c r="Y314" s="157"/>
      <c r="Z314" s="157"/>
    </row>
    <row r="315" spans="1:26"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c r="V315" s="157"/>
      <c r="W315" s="157"/>
      <c r="X315" s="157"/>
      <c r="Y315" s="157"/>
      <c r="Z315" s="157"/>
    </row>
    <row r="316" spans="1:26"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c r="V316" s="157"/>
      <c r="W316" s="157"/>
      <c r="X316" s="157"/>
      <c r="Y316" s="157"/>
      <c r="Z316" s="157"/>
    </row>
    <row r="317" spans="1:26"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c r="V317" s="157"/>
      <c r="W317" s="157"/>
      <c r="X317" s="157"/>
      <c r="Y317" s="157"/>
      <c r="Z317" s="157"/>
    </row>
    <row r="318" spans="1:26"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c r="V318" s="157"/>
      <c r="W318" s="157"/>
      <c r="X318" s="157"/>
      <c r="Y318" s="157"/>
      <c r="Z318" s="157"/>
    </row>
    <row r="319" spans="1:26"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c r="V319" s="157"/>
      <c r="W319" s="157"/>
      <c r="X319" s="157"/>
      <c r="Y319" s="157"/>
      <c r="Z319" s="157"/>
    </row>
    <row r="320" spans="1:26"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c r="V320" s="157"/>
      <c r="W320" s="157"/>
      <c r="X320" s="157"/>
      <c r="Y320" s="157"/>
      <c r="Z320" s="157"/>
    </row>
    <row r="321" spans="1:26"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c r="V321" s="157"/>
      <c r="W321" s="157"/>
      <c r="X321" s="157"/>
      <c r="Y321" s="157"/>
      <c r="Z321" s="157"/>
    </row>
    <row r="322" spans="1:26"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c r="V322" s="157"/>
      <c r="W322" s="157"/>
      <c r="X322" s="157"/>
      <c r="Y322" s="157"/>
      <c r="Z322" s="157"/>
    </row>
    <row r="323" spans="1:26"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c r="V323" s="157"/>
      <c r="W323" s="157"/>
      <c r="X323" s="157"/>
      <c r="Y323" s="157"/>
      <c r="Z323" s="157"/>
    </row>
    <row r="324" spans="1:26"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c r="V324" s="157"/>
      <c r="W324" s="157"/>
      <c r="X324" s="157"/>
      <c r="Y324" s="157"/>
      <c r="Z324" s="157"/>
    </row>
    <row r="325" spans="1:26"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c r="V325" s="157"/>
      <c r="W325" s="157"/>
      <c r="X325" s="157"/>
      <c r="Y325" s="157"/>
      <c r="Z325" s="157"/>
    </row>
    <row r="326" spans="1:26"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c r="V326" s="157"/>
      <c r="W326" s="157"/>
      <c r="X326" s="157"/>
      <c r="Y326" s="157"/>
      <c r="Z326" s="157"/>
    </row>
    <row r="327" spans="1:26"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c r="V327" s="157"/>
      <c r="W327" s="157"/>
      <c r="X327" s="157"/>
      <c r="Y327" s="157"/>
      <c r="Z327" s="157"/>
    </row>
    <row r="328" spans="1:26"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c r="V328" s="157"/>
      <c r="W328" s="157"/>
      <c r="X328" s="157"/>
      <c r="Y328" s="157"/>
      <c r="Z328" s="157"/>
    </row>
    <row r="329" spans="1:26"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c r="V329" s="157"/>
      <c r="W329" s="157"/>
      <c r="X329" s="157"/>
      <c r="Y329" s="157"/>
      <c r="Z329" s="157"/>
    </row>
    <row r="330" spans="1:26"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c r="V330" s="157"/>
      <c r="W330" s="157"/>
      <c r="X330" s="157"/>
      <c r="Y330" s="157"/>
      <c r="Z330" s="157"/>
    </row>
    <row r="331" spans="1:26"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c r="V331" s="157"/>
      <c r="W331" s="157"/>
      <c r="X331" s="157"/>
      <c r="Y331" s="157"/>
      <c r="Z331" s="157"/>
    </row>
    <row r="332" spans="1:26"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c r="V332" s="157"/>
      <c r="W332" s="157"/>
      <c r="X332" s="157"/>
      <c r="Y332" s="157"/>
      <c r="Z332" s="157"/>
    </row>
    <row r="333" spans="1:26"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c r="V333" s="157"/>
      <c r="W333" s="157"/>
      <c r="X333" s="157"/>
      <c r="Y333" s="157"/>
      <c r="Z333" s="157"/>
    </row>
    <row r="334" spans="1:26"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c r="V334" s="157"/>
      <c r="W334" s="157"/>
      <c r="X334" s="157"/>
      <c r="Y334" s="157"/>
      <c r="Z334" s="157"/>
    </row>
    <row r="335" spans="1:26"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c r="V335" s="157"/>
      <c r="W335" s="157"/>
      <c r="X335" s="157"/>
      <c r="Y335" s="157"/>
      <c r="Z335" s="157"/>
    </row>
    <row r="336" spans="1:26"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c r="V336" s="157"/>
      <c r="W336" s="157"/>
      <c r="X336" s="157"/>
      <c r="Y336" s="157"/>
      <c r="Z336" s="157"/>
    </row>
    <row r="337" spans="1:26"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c r="V337" s="157"/>
      <c r="W337" s="157"/>
      <c r="X337" s="157"/>
      <c r="Y337" s="157"/>
      <c r="Z337" s="157"/>
    </row>
    <row r="338" spans="1:26"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c r="V338" s="157"/>
      <c r="W338" s="157"/>
      <c r="X338" s="157"/>
      <c r="Y338" s="157"/>
      <c r="Z338" s="157"/>
    </row>
    <row r="339" spans="1:26"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c r="V339" s="157"/>
      <c r="W339" s="157"/>
      <c r="X339" s="157"/>
      <c r="Y339" s="157"/>
      <c r="Z339" s="157"/>
    </row>
    <row r="340" spans="1:26"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c r="V340" s="157"/>
      <c r="W340" s="157"/>
      <c r="X340" s="157"/>
      <c r="Y340" s="157"/>
      <c r="Z340" s="157"/>
    </row>
    <row r="341" spans="1:26"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c r="V341" s="157"/>
      <c r="W341" s="157"/>
      <c r="X341" s="157"/>
      <c r="Y341" s="157"/>
      <c r="Z341" s="157"/>
    </row>
    <row r="342" spans="1:26"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c r="V342" s="157"/>
      <c r="W342" s="157"/>
      <c r="X342" s="157"/>
      <c r="Y342" s="157"/>
      <c r="Z342" s="157"/>
    </row>
    <row r="343" spans="1:26"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c r="V343" s="157"/>
      <c r="W343" s="157"/>
      <c r="X343" s="157"/>
      <c r="Y343" s="157"/>
      <c r="Z343" s="157"/>
    </row>
    <row r="344" spans="1:26"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c r="V344" s="157"/>
      <c r="W344" s="157"/>
      <c r="X344" s="157"/>
      <c r="Y344" s="157"/>
      <c r="Z344" s="157"/>
    </row>
    <row r="345" spans="1:26"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c r="V345" s="157"/>
      <c r="W345" s="157"/>
      <c r="X345" s="157"/>
      <c r="Y345" s="157"/>
      <c r="Z345" s="157"/>
    </row>
    <row r="346" spans="1:26"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c r="V346" s="157"/>
      <c r="W346" s="157"/>
      <c r="X346" s="157"/>
      <c r="Y346" s="157"/>
      <c r="Z346" s="157"/>
    </row>
    <row r="347" spans="1:26"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c r="V347" s="157"/>
      <c r="W347" s="157"/>
      <c r="X347" s="157"/>
      <c r="Y347" s="157"/>
      <c r="Z347" s="157"/>
    </row>
    <row r="348" spans="1:26"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c r="V348" s="157"/>
      <c r="W348" s="157"/>
      <c r="X348" s="157"/>
      <c r="Y348" s="157"/>
      <c r="Z348" s="157"/>
    </row>
    <row r="349" spans="1:26"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c r="V349" s="157"/>
      <c r="W349" s="157"/>
      <c r="X349" s="157"/>
      <c r="Y349" s="157"/>
      <c r="Z349" s="157"/>
    </row>
    <row r="350" spans="1:26"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c r="V350" s="157"/>
      <c r="W350" s="157"/>
      <c r="X350" s="157"/>
      <c r="Y350" s="157"/>
      <c r="Z350" s="157"/>
    </row>
    <row r="351" spans="1:26"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c r="V351" s="157"/>
      <c r="W351" s="157"/>
      <c r="X351" s="157"/>
      <c r="Y351" s="157"/>
      <c r="Z351" s="157"/>
    </row>
    <row r="352" spans="1:26"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c r="V352" s="157"/>
      <c r="W352" s="157"/>
      <c r="X352" s="157"/>
      <c r="Y352" s="157"/>
      <c r="Z352" s="157"/>
    </row>
    <row r="353" spans="1:26"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c r="V353" s="157"/>
      <c r="W353" s="157"/>
      <c r="X353" s="157"/>
      <c r="Y353" s="157"/>
      <c r="Z353" s="157"/>
    </row>
    <row r="354" spans="1:26"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c r="V354" s="157"/>
      <c r="W354" s="157"/>
      <c r="X354" s="157"/>
      <c r="Y354" s="157"/>
      <c r="Z354" s="157"/>
    </row>
    <row r="355" spans="1:26"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c r="V355" s="157"/>
      <c r="W355" s="157"/>
      <c r="X355" s="157"/>
      <c r="Y355" s="157"/>
      <c r="Z355" s="157"/>
    </row>
    <row r="356" spans="1:26"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c r="V356" s="157"/>
      <c r="W356" s="157"/>
      <c r="X356" s="157"/>
      <c r="Y356" s="157"/>
      <c r="Z356" s="157"/>
    </row>
    <row r="357" spans="1:26"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c r="V357" s="157"/>
      <c r="W357" s="157"/>
      <c r="X357" s="157"/>
      <c r="Y357" s="157"/>
      <c r="Z357" s="157"/>
    </row>
    <row r="358" spans="1:26"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c r="V358" s="157"/>
      <c r="W358" s="157"/>
      <c r="X358" s="157"/>
      <c r="Y358" s="157"/>
      <c r="Z358" s="157"/>
    </row>
    <row r="359" spans="1:26"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c r="V359" s="157"/>
      <c r="W359" s="157"/>
      <c r="X359" s="157"/>
      <c r="Y359" s="157"/>
      <c r="Z359" s="157"/>
    </row>
    <row r="360" spans="1:26"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c r="V360" s="157"/>
      <c r="W360" s="157"/>
      <c r="X360" s="157"/>
      <c r="Y360" s="157"/>
      <c r="Z360" s="15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9"/>
      <c r="K1" s="140" t="s">
        <v>70</v>
      </c>
      <c r="AR1" s="140" t="s">
        <v>70</v>
      </c>
    </row>
    <row r="2" spans="1:44" s="2" customFormat="1" ht="18.75" customHeight="1" x14ac:dyDescent="0.3">
      <c r="A2" s="139"/>
      <c r="K2" s="141" t="s">
        <v>11</v>
      </c>
      <c r="AR2" s="141" t="s">
        <v>11</v>
      </c>
    </row>
    <row r="3" spans="1:44" s="2" customFormat="1" ht="18.75" x14ac:dyDescent="0.3">
      <c r="A3" s="142"/>
      <c r="K3" s="141" t="s">
        <v>69</v>
      </c>
      <c r="AR3" s="141" t="s">
        <v>367</v>
      </c>
    </row>
    <row r="4" spans="1:44" s="2" customFormat="1" ht="18.75" x14ac:dyDescent="0.3">
      <c r="A4" s="142"/>
      <c r="K4" s="141"/>
    </row>
    <row r="5" spans="1:44" s="2" customFormat="1" ht="18.75" customHeight="1" x14ac:dyDescent="0.2">
      <c r="A5" s="245" t="str">
        <f>'4. паспортбюджет'!A5:O5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42"/>
      <c r="K6" s="141"/>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44"/>
      <c r="B8" s="144"/>
      <c r="C8" s="144"/>
      <c r="D8" s="144"/>
      <c r="E8" s="144"/>
      <c r="F8" s="144"/>
      <c r="G8" s="144"/>
      <c r="H8" s="144"/>
      <c r="I8" s="144"/>
      <c r="J8" s="144"/>
      <c r="K8" s="144"/>
      <c r="L8" s="143"/>
      <c r="M8" s="143"/>
      <c r="N8" s="143"/>
      <c r="O8" s="143"/>
      <c r="P8" s="143"/>
      <c r="Q8" s="143"/>
      <c r="R8" s="143"/>
      <c r="S8" s="143"/>
      <c r="T8" s="143"/>
      <c r="U8" s="143"/>
      <c r="V8" s="143"/>
      <c r="W8" s="143"/>
      <c r="X8" s="143"/>
      <c r="Y8" s="143"/>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44"/>
      <c r="B11" s="144"/>
      <c r="C11" s="144"/>
      <c r="D11" s="144"/>
      <c r="E11" s="144"/>
      <c r="F11" s="144"/>
      <c r="G11" s="144"/>
      <c r="H11" s="144"/>
      <c r="I11" s="144"/>
      <c r="J11" s="144"/>
      <c r="K11" s="144"/>
      <c r="L11" s="143"/>
      <c r="M11" s="143"/>
      <c r="N11" s="143"/>
      <c r="O11" s="143"/>
      <c r="P11" s="143"/>
      <c r="Q11" s="143"/>
      <c r="R11" s="143"/>
      <c r="S11" s="143"/>
      <c r="T11" s="143"/>
      <c r="U11" s="143"/>
      <c r="V11" s="143"/>
      <c r="W11" s="143"/>
      <c r="X11" s="143"/>
      <c r="Y11" s="143"/>
    </row>
    <row r="12" spans="1:44" s="2" customFormat="1" ht="18.75" customHeight="1" x14ac:dyDescent="0.2">
      <c r="A12" s="253" t="str">
        <f>'1. паспорт местоположение'!A12:C12</f>
        <v>K_TP1800.PR.0072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47"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row>
    <row r="15" spans="1:44" s="148" customFormat="1" ht="45.75" customHeight="1" x14ac:dyDescent="0.2">
      <c r="A15" s="251"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48"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48"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148"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69"/>
      <c r="AP19" s="169"/>
      <c r="AQ19" s="169"/>
      <c r="AR19" s="140"/>
    </row>
    <row r="20" spans="1:45" ht="18.75" x14ac:dyDescent="0.3">
      <c r="AO20" s="169"/>
      <c r="AP20" s="169"/>
      <c r="AQ20" s="169"/>
      <c r="AR20" s="141"/>
    </row>
    <row r="21" spans="1:45" ht="20.25" customHeight="1" x14ac:dyDescent="0.3">
      <c r="AO21" s="169"/>
      <c r="AP21" s="169"/>
      <c r="AQ21" s="169"/>
      <c r="AR21" s="141"/>
    </row>
    <row r="22" spans="1:45" s="148"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71"/>
      <c r="AN24" s="171"/>
      <c r="AO24" s="172"/>
      <c r="AP24" s="172"/>
      <c r="AQ24" s="172"/>
      <c r="AR24" s="172"/>
      <c r="AS24" s="173"/>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174"/>
      <c r="AN25" s="348" t="s">
        <v>364</v>
      </c>
      <c r="AO25" s="348"/>
      <c r="AP25" s="348"/>
      <c r="AQ25" s="346"/>
      <c r="AR25" s="346"/>
      <c r="AS25" s="173"/>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74"/>
      <c r="AN26" s="331" t="s">
        <v>362</v>
      </c>
      <c r="AO26" s="338"/>
      <c r="AP26" s="339"/>
      <c r="AQ26" s="331"/>
      <c r="AR26" s="332"/>
      <c r="AS26" s="173"/>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74"/>
      <c r="AN27" s="331" t="s">
        <v>360</v>
      </c>
      <c r="AO27" s="338"/>
      <c r="AP27" s="339"/>
      <c r="AQ27" s="331"/>
      <c r="AR27" s="332"/>
      <c r="AS27" s="173"/>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6"/>
      <c r="AL28" s="316"/>
      <c r="AM28" s="174"/>
      <c r="AN28" s="343" t="s">
        <v>358</v>
      </c>
      <c r="AO28" s="344"/>
      <c r="AP28" s="345"/>
      <c r="AQ28" s="331"/>
      <c r="AR28" s="332"/>
      <c r="AS28" s="173"/>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3"/>
      <c r="AL29" s="313"/>
      <c r="AM29" s="174"/>
      <c r="AN29" s="298"/>
      <c r="AO29" s="336"/>
      <c r="AP29" s="336"/>
      <c r="AQ29" s="331"/>
      <c r="AR29" s="337"/>
      <c r="AS29" s="173"/>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74"/>
      <c r="AS30" s="173"/>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74"/>
      <c r="AN31" s="174"/>
      <c r="AO31" s="27"/>
      <c r="AP31" s="27"/>
      <c r="AQ31" s="27"/>
      <c r="AR31" s="27"/>
      <c r="AS31" s="173"/>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74"/>
      <c r="AN32" s="174"/>
      <c r="AO32" s="174"/>
      <c r="AP32" s="174"/>
      <c r="AQ32" s="174"/>
      <c r="AR32" s="174"/>
      <c r="AS32" s="173"/>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74"/>
      <c r="AN33" s="174"/>
      <c r="AO33" s="174"/>
      <c r="AP33" s="174"/>
      <c r="AQ33" s="174"/>
      <c r="AR33" s="174"/>
      <c r="AS33" s="173"/>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74"/>
      <c r="AN34" s="174"/>
      <c r="AO34" s="174"/>
      <c r="AP34" s="174"/>
      <c r="AQ34" s="174"/>
      <c r="AR34" s="174"/>
      <c r="AS34" s="173"/>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74"/>
      <c r="AN35" s="174"/>
      <c r="AO35" s="174"/>
      <c r="AP35" s="174"/>
      <c r="AQ35" s="174"/>
      <c r="AR35" s="174"/>
      <c r="AS35" s="173"/>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74"/>
      <c r="AN36" s="174"/>
      <c r="AO36" s="174"/>
      <c r="AP36" s="174"/>
      <c r="AQ36" s="174"/>
      <c r="AR36" s="174"/>
      <c r="AS36" s="173"/>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174"/>
      <c r="AN37" s="174"/>
      <c r="AO37" s="174"/>
      <c r="AP37" s="174"/>
      <c r="AQ37" s="174"/>
      <c r="AR37" s="174"/>
      <c r="AS37" s="173"/>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74"/>
      <c r="AN38" s="174"/>
      <c r="AO38" s="174"/>
      <c r="AP38" s="174"/>
      <c r="AQ38" s="174"/>
      <c r="AR38" s="174"/>
      <c r="AS38" s="173"/>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74"/>
      <c r="AN39" s="174"/>
      <c r="AO39" s="174"/>
      <c r="AP39" s="174"/>
      <c r="AQ39" s="174"/>
      <c r="AR39" s="174"/>
      <c r="AS39" s="173"/>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174"/>
      <c r="AN40" s="174"/>
      <c r="AO40" s="174"/>
      <c r="AP40" s="174"/>
      <c r="AQ40" s="174"/>
      <c r="AR40" s="174"/>
      <c r="AS40" s="173"/>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74"/>
      <c r="AN41" s="174"/>
      <c r="AO41" s="174"/>
      <c r="AP41" s="174"/>
      <c r="AQ41" s="174"/>
      <c r="AR41" s="174"/>
      <c r="AS41" s="173"/>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74"/>
      <c r="AN42" s="174"/>
      <c r="AO42" s="174"/>
      <c r="AP42" s="174"/>
      <c r="AQ42" s="174"/>
      <c r="AR42" s="174"/>
      <c r="AS42" s="173"/>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74"/>
      <c r="AN43" s="174"/>
      <c r="AO43" s="174"/>
      <c r="AP43" s="174"/>
      <c r="AQ43" s="174"/>
      <c r="AR43" s="174"/>
      <c r="AS43" s="173"/>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74"/>
      <c r="AN44" s="174"/>
      <c r="AO44" s="174"/>
      <c r="AP44" s="174"/>
      <c r="AQ44" s="174"/>
      <c r="AR44" s="174"/>
      <c r="AS44" s="173"/>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74"/>
      <c r="AN45" s="174"/>
      <c r="AO45" s="174"/>
      <c r="AP45" s="174"/>
      <c r="AQ45" s="174"/>
      <c r="AR45" s="174"/>
      <c r="AS45" s="173"/>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74"/>
      <c r="AN46" s="174"/>
      <c r="AO46" s="174"/>
      <c r="AP46" s="174"/>
      <c r="AQ46" s="174"/>
      <c r="AR46" s="174"/>
      <c r="AS46" s="173"/>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5</v>
      </c>
      <c r="AL47" s="313"/>
      <c r="AM47" s="313" t="s">
        <v>324</v>
      </c>
      <c r="AN47" s="313"/>
      <c r="AO47" s="125" t="s">
        <v>323</v>
      </c>
      <c r="AP47" s="125" t="s">
        <v>322</v>
      </c>
      <c r="AQ47" s="173"/>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6"/>
      <c r="AP48" s="126"/>
      <c r="AQ48" s="173"/>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6"/>
      <c r="AP49" s="126"/>
      <c r="AQ49" s="173"/>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7"/>
      <c r="AP50" s="127"/>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25" t="s">
        <v>323</v>
      </c>
      <c r="AP52" s="125" t="s">
        <v>322</v>
      </c>
      <c r="AQ52" s="173"/>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8"/>
      <c r="AP53" s="128"/>
      <c r="AQ53" s="173"/>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6"/>
      <c r="AP54" s="126"/>
      <c r="AQ54" s="173"/>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6"/>
      <c r="AP55" s="126"/>
      <c r="AQ55" s="173"/>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7"/>
      <c r="AP56" s="127"/>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24"/>
      <c r="AP57" s="124"/>
      <c r="AQ57" s="171"/>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25" t="s">
        <v>323</v>
      </c>
      <c r="AP58" s="125" t="s">
        <v>322</v>
      </c>
      <c r="AQ58" s="173"/>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9"/>
      <c r="AP59" s="129"/>
      <c r="AQ59" s="180"/>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6"/>
      <c r="AP60" s="126"/>
      <c r="AQ60" s="173"/>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6"/>
      <c r="AP61" s="126"/>
      <c r="AQ61" s="173"/>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6"/>
      <c r="AP62" s="126"/>
      <c r="AQ62" s="173"/>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6"/>
      <c r="AP63" s="126"/>
      <c r="AQ63" s="173"/>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6"/>
      <c r="AP64" s="126"/>
      <c r="AQ64" s="173"/>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6"/>
      <c r="AP65" s="126"/>
      <c r="AQ65" s="173"/>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0"/>
      <c r="AP66" s="130"/>
      <c r="AQ66" s="180"/>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6"/>
      <c r="AP67" s="126"/>
      <c r="AQ67" s="173"/>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0"/>
      <c r="AP68" s="130"/>
      <c r="AQ68" s="180"/>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6"/>
      <c r="AP69" s="126"/>
      <c r="AQ69" s="173"/>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30"/>
      <c r="AP70" s="130"/>
      <c r="AQ70" s="180"/>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6"/>
      <c r="AP71" s="126"/>
      <c r="AQ71" s="173"/>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31"/>
      <c r="AP72" s="131"/>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24"/>
      <c r="AP73" s="124"/>
      <c r="AQ73" s="171"/>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25" t="s">
        <v>323</v>
      </c>
      <c r="AP74" s="125" t="s">
        <v>322</v>
      </c>
      <c r="AQ74" s="173"/>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32"/>
      <c r="AP75" s="132"/>
      <c r="AQ75" s="180"/>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33"/>
      <c r="AP76" s="133"/>
      <c r="AQ76" s="173"/>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33"/>
      <c r="AP77" s="133"/>
      <c r="AQ77" s="173"/>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33"/>
      <c r="AP78" s="133"/>
      <c r="AQ78" s="173"/>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33"/>
      <c r="AP79" s="133"/>
      <c r="AQ79" s="173"/>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33"/>
      <c r="AP80" s="133"/>
      <c r="AQ80" s="173"/>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33"/>
      <c r="AP81" s="133"/>
      <c r="AQ81" s="173"/>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33"/>
      <c r="AP82" s="133"/>
      <c r="AQ82" s="173"/>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32"/>
      <c r="AP83" s="132"/>
      <c r="AQ83" s="180"/>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32"/>
      <c r="AP84" s="132"/>
      <c r="AQ84" s="180"/>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33"/>
      <c r="AP85" s="133"/>
      <c r="AQ85" s="171"/>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32"/>
      <c r="AP86" s="132"/>
      <c r="AQ86" s="180"/>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32"/>
      <c r="AP87" s="132"/>
      <c r="AQ87" s="180"/>
    </row>
    <row r="88" spans="1:45" ht="14.25" customHeight="1" x14ac:dyDescent="0.25">
      <c r="A88" s="289" t="s">
        <v>308</v>
      </c>
      <c r="B88" s="290"/>
      <c r="C88" s="290"/>
      <c r="D88" s="291"/>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92"/>
      <c r="AL88" s="293"/>
      <c r="AM88" s="294"/>
      <c r="AN88" s="295"/>
      <c r="AO88" s="132"/>
      <c r="AP88" s="132"/>
      <c r="AQ88" s="180"/>
    </row>
    <row r="89" spans="1:45" x14ac:dyDescent="0.25">
      <c r="A89" s="289" t="s">
        <v>307</v>
      </c>
      <c r="B89" s="290"/>
      <c r="C89" s="290"/>
      <c r="D89" s="291"/>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92"/>
      <c r="AL89" s="293"/>
      <c r="AM89" s="294"/>
      <c r="AN89" s="295"/>
      <c r="AO89" s="132"/>
      <c r="AP89" s="132"/>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85"/>
      <c r="AL90" s="286"/>
      <c r="AM90" s="287"/>
      <c r="AN90" s="288"/>
      <c r="AO90" s="26"/>
      <c r="AP90" s="26"/>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0" t="s">
        <v>70</v>
      </c>
    </row>
    <row r="2" spans="1:44" ht="18.75" x14ac:dyDescent="0.3">
      <c r="L2" s="141" t="s">
        <v>11</v>
      </c>
    </row>
    <row r="3" spans="1:44" ht="18.75" x14ac:dyDescent="0.3">
      <c r="L3" s="141" t="s">
        <v>69</v>
      </c>
    </row>
    <row r="4" spans="1:44" ht="18.75" x14ac:dyDescent="0.3">
      <c r="K4" s="141"/>
    </row>
    <row r="5" spans="1:44" x14ac:dyDescent="0.25">
      <c r="A5" s="245" t="str">
        <f>'5. анализ эконом эфф'!A5:AR5</f>
        <v>Год раскрытия информации: 2022 год</v>
      </c>
      <c r="B5" s="245"/>
      <c r="C5" s="245"/>
      <c r="D5" s="245"/>
      <c r="E5" s="245"/>
      <c r="F5" s="245"/>
      <c r="G5" s="245"/>
      <c r="H5" s="245"/>
      <c r="I5" s="245"/>
      <c r="J5" s="245"/>
      <c r="K5" s="245"/>
      <c r="L5" s="245"/>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41"/>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3" t="str">
        <f>'1. паспорт местоположение'!A12:C12</f>
        <v>K_TP1800.PR.0072</v>
      </c>
      <c r="B12" s="253"/>
      <c r="C12" s="253"/>
      <c r="D12" s="253"/>
      <c r="E12" s="253"/>
      <c r="F12" s="253"/>
      <c r="G12" s="253"/>
      <c r="H12" s="253"/>
      <c r="I12" s="253"/>
      <c r="J12" s="253"/>
      <c r="K12" s="253"/>
      <c r="L12" s="253"/>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33" customHeight="1" x14ac:dyDescent="0.25">
      <c r="A15" s="251"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34"/>
    </row>
    <row r="18" spans="1:12" x14ac:dyDescent="0.25">
      <c r="K18" s="8"/>
    </row>
    <row r="19" spans="1:12" ht="15.75" customHeight="1" x14ac:dyDescent="0.25">
      <c r="A19" s="359" t="s">
        <v>516</v>
      </c>
      <c r="B19" s="359"/>
      <c r="C19" s="359"/>
      <c r="D19" s="359"/>
      <c r="E19" s="359"/>
      <c r="F19" s="359"/>
      <c r="G19" s="359"/>
      <c r="H19" s="359"/>
      <c r="I19" s="359"/>
      <c r="J19" s="359"/>
      <c r="K19" s="359"/>
      <c r="L19" s="359"/>
    </row>
    <row r="20" spans="1:12" x14ac:dyDescent="0.25">
      <c r="A20" s="10"/>
      <c r="B20" s="10"/>
      <c r="C20" s="164"/>
      <c r="D20" s="164"/>
      <c r="E20" s="164"/>
      <c r="F20" s="164"/>
      <c r="G20" s="164"/>
      <c r="H20" s="164"/>
      <c r="I20" s="164"/>
      <c r="J20" s="164"/>
      <c r="K20" s="164"/>
      <c r="L20" s="164"/>
    </row>
    <row r="21" spans="1:12" ht="28.5" customHeight="1" x14ac:dyDescent="0.25">
      <c r="A21" s="349" t="s">
        <v>229</v>
      </c>
      <c r="B21" s="349" t="s">
        <v>228</v>
      </c>
      <c r="C21" s="355" t="s">
        <v>448</v>
      </c>
      <c r="D21" s="355"/>
      <c r="E21" s="355"/>
      <c r="F21" s="355"/>
      <c r="G21" s="355"/>
      <c r="H21" s="355"/>
      <c r="I21" s="350" t="s">
        <v>227</v>
      </c>
      <c r="J21" s="352" t="s">
        <v>450</v>
      </c>
      <c r="K21" s="349" t="s">
        <v>226</v>
      </c>
      <c r="L21" s="351" t="s">
        <v>449</v>
      </c>
    </row>
    <row r="22" spans="1:12" ht="58.5" customHeight="1" x14ac:dyDescent="0.25">
      <c r="A22" s="349"/>
      <c r="B22" s="349"/>
      <c r="C22" s="356" t="s">
        <v>3</v>
      </c>
      <c r="D22" s="356"/>
      <c r="E22" s="52"/>
      <c r="F22" s="53"/>
      <c r="G22" s="357" t="s">
        <v>2</v>
      </c>
      <c r="H22" s="358"/>
      <c r="I22" s="350"/>
      <c r="J22" s="353"/>
      <c r="K22" s="349"/>
      <c r="L22" s="351"/>
    </row>
    <row r="23" spans="1:12" ht="47.25" x14ac:dyDescent="0.25">
      <c r="A23" s="349"/>
      <c r="B23" s="349"/>
      <c r="C23" s="20" t="s">
        <v>225</v>
      </c>
      <c r="D23" s="20" t="s">
        <v>224</v>
      </c>
      <c r="E23" s="20" t="s">
        <v>225</v>
      </c>
      <c r="F23" s="20" t="s">
        <v>224</v>
      </c>
      <c r="G23" s="20" t="s">
        <v>225</v>
      </c>
      <c r="H23" s="20" t="s">
        <v>224</v>
      </c>
      <c r="I23" s="350"/>
      <c r="J23" s="354"/>
      <c r="K23" s="349"/>
      <c r="L23" s="351"/>
    </row>
    <row r="24" spans="1:12" x14ac:dyDescent="0.25">
      <c r="A24" s="135">
        <v>1</v>
      </c>
      <c r="B24" s="135">
        <v>2</v>
      </c>
      <c r="C24" s="20">
        <v>3</v>
      </c>
      <c r="D24" s="20">
        <v>4</v>
      </c>
      <c r="E24" s="20">
        <v>5</v>
      </c>
      <c r="F24" s="20">
        <v>6</v>
      </c>
      <c r="G24" s="20">
        <v>7</v>
      </c>
      <c r="H24" s="20">
        <v>8</v>
      </c>
      <c r="I24" s="20">
        <v>9</v>
      </c>
      <c r="J24" s="20">
        <v>10</v>
      </c>
      <c r="K24" s="20">
        <v>11</v>
      </c>
      <c r="L24" s="20">
        <v>12</v>
      </c>
    </row>
    <row r="25" spans="1:12" ht="15.75" customHeight="1" x14ac:dyDescent="0.25">
      <c r="A25" s="20">
        <v>1</v>
      </c>
      <c r="B25" s="165" t="s">
        <v>223</v>
      </c>
      <c r="C25" s="165"/>
      <c r="D25" s="19"/>
      <c r="E25" s="19"/>
      <c r="F25" s="19"/>
      <c r="G25" s="19"/>
      <c r="H25" s="19"/>
      <c r="I25" s="19"/>
      <c r="J25" s="19"/>
      <c r="K25" s="15"/>
      <c r="L25" s="24"/>
    </row>
    <row r="26" spans="1:12" ht="21.75" customHeight="1" x14ac:dyDescent="0.25">
      <c r="A26" s="20" t="s">
        <v>222</v>
      </c>
      <c r="B26" s="166" t="s">
        <v>455</v>
      </c>
      <c r="C26" s="62" t="s">
        <v>554</v>
      </c>
      <c r="D26" s="62"/>
      <c r="E26" s="19"/>
      <c r="F26" s="19"/>
      <c r="G26" s="62" t="s">
        <v>554</v>
      </c>
      <c r="H26" s="62"/>
      <c r="I26" s="100"/>
      <c r="J26" s="100"/>
      <c r="K26" s="15"/>
      <c r="L26" s="15"/>
    </row>
    <row r="27" spans="1:12" s="11" customFormat="1" ht="39" customHeight="1" x14ac:dyDescent="0.25">
      <c r="A27" s="20" t="s">
        <v>221</v>
      </c>
      <c r="B27" s="166" t="s">
        <v>457</v>
      </c>
      <c r="C27" s="62" t="s">
        <v>554</v>
      </c>
      <c r="D27" s="62"/>
      <c r="E27" s="19"/>
      <c r="F27" s="19"/>
      <c r="G27" s="62" t="s">
        <v>554</v>
      </c>
      <c r="H27" s="62"/>
      <c r="I27" s="100"/>
      <c r="J27" s="100"/>
      <c r="K27" s="15"/>
      <c r="L27" s="15"/>
    </row>
    <row r="28" spans="1:12" s="11" customFormat="1" ht="70.5" customHeight="1" x14ac:dyDescent="0.25">
      <c r="A28" s="20" t="s">
        <v>456</v>
      </c>
      <c r="B28" s="166" t="s">
        <v>461</v>
      </c>
      <c r="C28" s="62" t="s">
        <v>554</v>
      </c>
      <c r="D28" s="62"/>
      <c r="E28" s="19"/>
      <c r="F28" s="19"/>
      <c r="G28" s="62" t="s">
        <v>554</v>
      </c>
      <c r="H28" s="62"/>
      <c r="I28" s="100"/>
      <c r="J28" s="100"/>
      <c r="K28" s="15"/>
      <c r="L28" s="15"/>
    </row>
    <row r="29" spans="1:12" s="11" customFormat="1" ht="54" customHeight="1" x14ac:dyDescent="0.25">
      <c r="A29" s="20" t="s">
        <v>220</v>
      </c>
      <c r="B29" s="166" t="s">
        <v>460</v>
      </c>
      <c r="C29" s="62" t="s">
        <v>554</v>
      </c>
      <c r="D29" s="62"/>
      <c r="E29" s="19"/>
      <c r="F29" s="19"/>
      <c r="G29" s="62" t="s">
        <v>554</v>
      </c>
      <c r="H29" s="62"/>
      <c r="I29" s="100"/>
      <c r="J29" s="100"/>
      <c r="K29" s="15"/>
      <c r="L29" s="15"/>
    </row>
    <row r="30" spans="1:12" s="11" customFormat="1" ht="42" customHeight="1" x14ac:dyDescent="0.25">
      <c r="A30" s="20" t="s">
        <v>219</v>
      </c>
      <c r="B30" s="166" t="s">
        <v>462</v>
      </c>
      <c r="C30" s="62" t="s">
        <v>554</v>
      </c>
      <c r="D30" s="62"/>
      <c r="E30" s="19"/>
      <c r="F30" s="19"/>
      <c r="G30" s="62" t="s">
        <v>554</v>
      </c>
      <c r="H30" s="62"/>
      <c r="I30" s="100"/>
      <c r="J30" s="100"/>
      <c r="K30" s="15"/>
      <c r="L30" s="15"/>
    </row>
    <row r="31" spans="1:12" s="11" customFormat="1" ht="37.5" customHeight="1" x14ac:dyDescent="0.25">
      <c r="A31" s="20" t="s">
        <v>218</v>
      </c>
      <c r="B31" s="167" t="s">
        <v>458</v>
      </c>
      <c r="C31" s="103">
        <v>44155</v>
      </c>
      <c r="D31" s="63">
        <f>C31+25</f>
        <v>44180</v>
      </c>
      <c r="E31" s="19"/>
      <c r="F31" s="19"/>
      <c r="G31" s="103">
        <v>44249</v>
      </c>
      <c r="H31" s="63">
        <f>G31+25</f>
        <v>44274</v>
      </c>
      <c r="I31" s="100">
        <v>100</v>
      </c>
      <c r="J31" s="100">
        <v>100</v>
      </c>
      <c r="K31" s="15"/>
      <c r="L31" s="15"/>
    </row>
    <row r="32" spans="1:12" s="11" customFormat="1" ht="31.5" x14ac:dyDescent="0.25">
      <c r="A32" s="20" t="s">
        <v>216</v>
      </c>
      <c r="B32" s="167" t="s">
        <v>463</v>
      </c>
      <c r="C32" s="63">
        <f>D31+75</f>
        <v>44255</v>
      </c>
      <c r="D32" s="63">
        <f>C32+15</f>
        <v>44270</v>
      </c>
      <c r="E32" s="19"/>
      <c r="F32" s="19"/>
      <c r="G32" s="63">
        <v>44470</v>
      </c>
      <c r="H32" s="63">
        <f>G32+30</f>
        <v>44500</v>
      </c>
      <c r="I32" s="100">
        <v>100</v>
      </c>
      <c r="J32" s="100">
        <v>100</v>
      </c>
      <c r="K32" s="15"/>
      <c r="L32" s="15"/>
    </row>
    <row r="33" spans="1:12" s="11" customFormat="1" ht="37.5" customHeight="1" x14ac:dyDescent="0.25">
      <c r="A33" s="20" t="s">
        <v>474</v>
      </c>
      <c r="B33" s="167" t="s">
        <v>391</v>
      </c>
      <c r="C33" s="64">
        <f>D32+1</f>
        <v>44271</v>
      </c>
      <c r="D33" s="64">
        <f>C33+30</f>
        <v>44301</v>
      </c>
      <c r="E33" s="19"/>
      <c r="F33" s="19"/>
      <c r="G33" s="62" t="s">
        <v>554</v>
      </c>
      <c r="H33" s="64"/>
      <c r="I33" s="100"/>
      <c r="J33" s="100"/>
      <c r="K33" s="15"/>
      <c r="L33" s="15"/>
    </row>
    <row r="34" spans="1:12" s="11" customFormat="1" ht="47.25" customHeight="1" x14ac:dyDescent="0.25">
      <c r="A34" s="20" t="s">
        <v>475</v>
      </c>
      <c r="B34" s="167" t="s">
        <v>467</v>
      </c>
      <c r="C34" s="62" t="s">
        <v>554</v>
      </c>
      <c r="D34" s="18"/>
      <c r="E34" s="18"/>
      <c r="F34" s="18"/>
      <c r="G34" s="62" t="s">
        <v>554</v>
      </c>
      <c r="H34" s="64"/>
      <c r="I34" s="100"/>
      <c r="J34" s="100"/>
      <c r="K34" s="18"/>
      <c r="L34" s="15"/>
    </row>
    <row r="35" spans="1:12" s="11" customFormat="1" ht="49.5" customHeight="1" x14ac:dyDescent="0.25">
      <c r="A35" s="20" t="s">
        <v>476</v>
      </c>
      <c r="B35" s="167" t="s">
        <v>217</v>
      </c>
      <c r="C35" s="103">
        <f>D33+1</f>
        <v>44302</v>
      </c>
      <c r="D35" s="103">
        <f>C35+7</f>
        <v>44309</v>
      </c>
      <c r="E35" s="18"/>
      <c r="F35" s="18"/>
      <c r="G35" s="103">
        <f>H37+1</f>
        <v>44622</v>
      </c>
      <c r="H35" s="103">
        <f>G35+7</f>
        <v>44629</v>
      </c>
      <c r="I35" s="100"/>
      <c r="J35" s="100"/>
      <c r="K35" s="18"/>
      <c r="L35" s="15"/>
    </row>
    <row r="36" spans="1:12" ht="37.5" customHeight="1" x14ac:dyDescent="0.25">
      <c r="A36" s="20" t="s">
        <v>477</v>
      </c>
      <c r="B36" s="167" t="s">
        <v>459</v>
      </c>
      <c r="C36" s="62" t="s">
        <v>554</v>
      </c>
      <c r="D36" s="103"/>
      <c r="E36" s="17"/>
      <c r="F36" s="16"/>
      <c r="G36" s="62" t="s">
        <v>554</v>
      </c>
      <c r="H36" s="103"/>
      <c r="I36" s="101"/>
      <c r="J36" s="101"/>
      <c r="K36" s="15"/>
      <c r="L36" s="15"/>
    </row>
    <row r="37" spans="1:12" x14ac:dyDescent="0.25">
      <c r="A37" s="20" t="s">
        <v>478</v>
      </c>
      <c r="B37" s="167" t="s">
        <v>215</v>
      </c>
      <c r="C37" s="103">
        <f>C33</f>
        <v>44271</v>
      </c>
      <c r="D37" s="103">
        <f>C37+30</f>
        <v>44301</v>
      </c>
      <c r="E37" s="17"/>
      <c r="F37" s="16"/>
      <c r="G37" s="103">
        <f>H32+1</f>
        <v>44501</v>
      </c>
      <c r="H37" s="103">
        <f>G37+120</f>
        <v>44621</v>
      </c>
      <c r="I37" s="101"/>
      <c r="J37" s="101"/>
      <c r="K37" s="15"/>
      <c r="L37" s="15"/>
    </row>
    <row r="38" spans="1:12" x14ac:dyDescent="0.25">
      <c r="A38" s="20" t="s">
        <v>611</v>
      </c>
      <c r="B38" s="165" t="s">
        <v>214</v>
      </c>
      <c r="C38" s="62"/>
      <c r="D38" s="15"/>
      <c r="E38" s="15"/>
      <c r="F38" s="15"/>
      <c r="G38" s="62"/>
      <c r="H38" s="15"/>
      <c r="I38" s="102"/>
      <c r="J38" s="102"/>
      <c r="K38" s="15"/>
      <c r="L38" s="15"/>
    </row>
    <row r="39" spans="1:12" ht="63" x14ac:dyDescent="0.25">
      <c r="A39" s="20">
        <v>2</v>
      </c>
      <c r="B39" s="167" t="s">
        <v>464</v>
      </c>
      <c r="C39" s="103">
        <f>D35+15+15+30+55</f>
        <v>44424</v>
      </c>
      <c r="D39" s="103">
        <f>C39+25</f>
        <v>44449</v>
      </c>
      <c r="E39" s="15"/>
      <c r="F39" s="15"/>
      <c r="G39" s="103">
        <v>44896</v>
      </c>
      <c r="H39" s="103">
        <f>G39+20</f>
        <v>44916</v>
      </c>
      <c r="I39" s="102"/>
      <c r="J39" s="102"/>
      <c r="K39" s="15"/>
      <c r="L39" s="15"/>
    </row>
    <row r="40" spans="1:12" ht="33.75" customHeight="1" x14ac:dyDescent="0.25">
      <c r="A40" s="20" t="s">
        <v>213</v>
      </c>
      <c r="B40" s="167" t="s">
        <v>466</v>
      </c>
      <c r="C40" s="63">
        <f>D39+1</f>
        <v>44450</v>
      </c>
      <c r="D40" s="104">
        <f>C40+30</f>
        <v>44480</v>
      </c>
      <c r="E40" s="15"/>
      <c r="F40" s="15"/>
      <c r="G40" s="63">
        <f>H39+1</f>
        <v>44917</v>
      </c>
      <c r="H40" s="104">
        <f>G40+30</f>
        <v>44947</v>
      </c>
      <c r="I40" s="102"/>
      <c r="J40" s="102"/>
      <c r="K40" s="15"/>
      <c r="L40" s="15"/>
    </row>
    <row r="41" spans="1:12" ht="63" customHeight="1" x14ac:dyDescent="0.25">
      <c r="A41" s="20" t="s">
        <v>212</v>
      </c>
      <c r="B41" s="165" t="s">
        <v>545</v>
      </c>
      <c r="C41" s="62"/>
      <c r="D41" s="102"/>
      <c r="E41" s="15"/>
      <c r="F41" s="15"/>
      <c r="G41" s="62"/>
      <c r="H41" s="102"/>
      <c r="I41" s="102"/>
      <c r="J41" s="102"/>
      <c r="K41" s="15"/>
      <c r="L41" s="15"/>
    </row>
    <row r="42" spans="1:12" ht="58.5" customHeight="1" x14ac:dyDescent="0.25">
      <c r="A42" s="20">
        <v>3</v>
      </c>
      <c r="B42" s="167" t="s">
        <v>465</v>
      </c>
      <c r="C42" s="103">
        <f>C43-30</f>
        <v>44480</v>
      </c>
      <c r="D42" s="103">
        <f>C42+30</f>
        <v>44510</v>
      </c>
      <c r="E42" s="15"/>
      <c r="F42" s="15"/>
      <c r="G42" s="103">
        <f>G43-30</f>
        <v>44947</v>
      </c>
      <c r="H42" s="103">
        <f>G42+30</f>
        <v>44977</v>
      </c>
      <c r="I42" s="102"/>
      <c r="J42" s="102"/>
      <c r="K42" s="15"/>
      <c r="L42" s="15"/>
    </row>
    <row r="43" spans="1:12" ht="34.5" customHeight="1" x14ac:dyDescent="0.25">
      <c r="A43" s="20" t="s">
        <v>211</v>
      </c>
      <c r="B43" s="167" t="s">
        <v>209</v>
      </c>
      <c r="C43" s="105">
        <f>D40+30</f>
        <v>44510</v>
      </c>
      <c r="D43" s="105">
        <f>C43+60</f>
        <v>44570</v>
      </c>
      <c r="E43" s="15"/>
      <c r="F43" s="15"/>
      <c r="G43" s="105">
        <f>H40+30</f>
        <v>44977</v>
      </c>
      <c r="H43" s="105">
        <f>G43+90</f>
        <v>45067</v>
      </c>
      <c r="I43" s="102"/>
      <c r="J43" s="102"/>
      <c r="K43" s="15"/>
      <c r="L43" s="15"/>
    </row>
    <row r="44" spans="1:12" ht="24.75" customHeight="1" x14ac:dyDescent="0.25">
      <c r="A44" s="20" t="s">
        <v>210</v>
      </c>
      <c r="B44" s="167" t="s">
        <v>207</v>
      </c>
      <c r="C44" s="105">
        <f>C43</f>
        <v>44510</v>
      </c>
      <c r="D44" s="103">
        <f>D43+240</f>
        <v>44810</v>
      </c>
      <c r="E44" s="15"/>
      <c r="F44" s="15"/>
      <c r="G44" s="105">
        <f>G43</f>
        <v>44977</v>
      </c>
      <c r="H44" s="103">
        <f>H43+135</f>
        <v>45202</v>
      </c>
      <c r="I44" s="102"/>
      <c r="J44" s="102"/>
      <c r="K44" s="15"/>
      <c r="L44" s="15"/>
    </row>
    <row r="45" spans="1:12" ht="90.75" customHeight="1" x14ac:dyDescent="0.25">
      <c r="A45" s="20" t="s">
        <v>208</v>
      </c>
      <c r="B45" s="167" t="s">
        <v>470</v>
      </c>
      <c r="C45" s="105" t="s">
        <v>554</v>
      </c>
      <c r="D45" s="105"/>
      <c r="E45" s="15"/>
      <c r="F45" s="15"/>
      <c r="G45" s="105" t="s">
        <v>554</v>
      </c>
      <c r="H45" s="105"/>
      <c r="I45" s="102"/>
      <c r="J45" s="102"/>
      <c r="K45" s="15"/>
      <c r="L45" s="15"/>
    </row>
    <row r="46" spans="1:12" ht="167.25" customHeight="1" x14ac:dyDescent="0.25">
      <c r="A46" s="20" t="s">
        <v>206</v>
      </c>
      <c r="B46" s="167" t="s">
        <v>468</v>
      </c>
      <c r="C46" s="62" t="s">
        <v>554</v>
      </c>
      <c r="D46" s="62"/>
      <c r="E46" s="15"/>
      <c r="F46" s="15"/>
      <c r="G46" s="62" t="s">
        <v>554</v>
      </c>
      <c r="H46" s="62"/>
      <c r="I46" s="102"/>
      <c r="J46" s="102"/>
      <c r="K46" s="15"/>
      <c r="L46" s="15"/>
    </row>
    <row r="47" spans="1:12" ht="30.75" customHeight="1" x14ac:dyDescent="0.25">
      <c r="A47" s="20" t="s">
        <v>204</v>
      </c>
      <c r="B47" s="167" t="s">
        <v>205</v>
      </c>
      <c r="C47" s="103">
        <f>D44+1</f>
        <v>44811</v>
      </c>
      <c r="D47" s="103">
        <f>C47+10</f>
        <v>44821</v>
      </c>
      <c r="E47" s="15"/>
      <c r="F47" s="15"/>
      <c r="G47" s="103">
        <f>H44+1</f>
        <v>45203</v>
      </c>
      <c r="H47" s="103">
        <f>G47+14</f>
        <v>45217</v>
      </c>
      <c r="I47" s="102"/>
      <c r="J47" s="102"/>
      <c r="K47" s="15"/>
      <c r="L47" s="15"/>
    </row>
    <row r="48" spans="1:12" ht="37.5" customHeight="1" x14ac:dyDescent="0.25">
      <c r="A48" s="20" t="s">
        <v>612</v>
      </c>
      <c r="B48" s="165" t="s">
        <v>203</v>
      </c>
      <c r="C48" s="62"/>
      <c r="D48" s="102"/>
      <c r="E48" s="15"/>
      <c r="F48" s="15"/>
      <c r="G48" s="62"/>
      <c r="H48" s="102"/>
      <c r="I48" s="102"/>
      <c r="J48" s="102"/>
      <c r="K48" s="15"/>
      <c r="L48" s="15"/>
    </row>
    <row r="49" spans="1:12" ht="35.25" customHeight="1" x14ac:dyDescent="0.25">
      <c r="A49" s="20">
        <v>4</v>
      </c>
      <c r="B49" s="167" t="s">
        <v>201</v>
      </c>
      <c r="C49" s="103">
        <f>C47</f>
        <v>44811</v>
      </c>
      <c r="D49" s="103">
        <f>C49+10</f>
        <v>44821</v>
      </c>
      <c r="E49" s="15"/>
      <c r="F49" s="15"/>
      <c r="G49" s="103">
        <f>G47</f>
        <v>45203</v>
      </c>
      <c r="H49" s="103">
        <f>G49+14</f>
        <v>45217</v>
      </c>
      <c r="I49" s="102"/>
      <c r="J49" s="102"/>
      <c r="K49" s="15"/>
      <c r="L49" s="15"/>
    </row>
    <row r="50" spans="1:12" ht="86.25" customHeight="1" x14ac:dyDescent="0.25">
      <c r="A50" s="20" t="s">
        <v>202</v>
      </c>
      <c r="B50" s="167" t="s">
        <v>469</v>
      </c>
      <c r="C50" s="63">
        <f>D50-7</f>
        <v>44803</v>
      </c>
      <c r="D50" s="104">
        <f>D44</f>
        <v>44810</v>
      </c>
      <c r="E50" s="15"/>
      <c r="F50" s="15"/>
      <c r="G50" s="63">
        <f>H49+1</f>
        <v>45218</v>
      </c>
      <c r="H50" s="104">
        <f>G50+10</f>
        <v>45228</v>
      </c>
      <c r="I50" s="102"/>
      <c r="J50" s="102"/>
      <c r="K50" s="15"/>
      <c r="L50" s="15"/>
    </row>
    <row r="51" spans="1:12" ht="77.25" customHeight="1" x14ac:dyDescent="0.25">
      <c r="A51" s="20" t="s">
        <v>200</v>
      </c>
      <c r="B51" s="167" t="s">
        <v>471</v>
      </c>
      <c r="C51" s="63" t="s">
        <v>554</v>
      </c>
      <c r="D51" s="104"/>
      <c r="E51" s="15"/>
      <c r="F51" s="15"/>
      <c r="G51" s="63" t="s">
        <v>554</v>
      </c>
      <c r="H51" s="104"/>
      <c r="I51" s="102"/>
      <c r="J51" s="102"/>
      <c r="K51" s="15"/>
      <c r="L51" s="15"/>
    </row>
    <row r="52" spans="1:12" ht="71.25" customHeight="1" x14ac:dyDescent="0.25">
      <c r="A52" s="20" t="s">
        <v>198</v>
      </c>
      <c r="B52" s="167" t="s">
        <v>199</v>
      </c>
      <c r="C52" s="103"/>
      <c r="D52" s="103"/>
      <c r="E52" s="15"/>
      <c r="F52" s="15"/>
      <c r="G52" s="103"/>
      <c r="H52" s="103"/>
      <c r="I52" s="102"/>
      <c r="J52" s="102"/>
      <c r="K52" s="15"/>
      <c r="L52" s="15"/>
    </row>
    <row r="53" spans="1:12" ht="48" customHeight="1" x14ac:dyDescent="0.25">
      <c r="A53" s="20" t="s">
        <v>196</v>
      </c>
      <c r="B53" s="55" t="s">
        <v>472</v>
      </c>
      <c r="C53" s="103">
        <f>D50+30</f>
        <v>44840</v>
      </c>
      <c r="D53" s="103">
        <f>C53+30</f>
        <v>44870</v>
      </c>
      <c r="E53" s="15"/>
      <c r="F53" s="15"/>
      <c r="G53" s="103">
        <f>H50+30</f>
        <v>45258</v>
      </c>
      <c r="H53" s="103">
        <f>G53+30</f>
        <v>45288</v>
      </c>
      <c r="I53" s="102"/>
      <c r="J53" s="102"/>
      <c r="K53" s="15"/>
      <c r="L53" s="15"/>
    </row>
    <row r="54" spans="1:12" ht="46.5" customHeight="1" x14ac:dyDescent="0.25">
      <c r="A54" s="20" t="s">
        <v>473</v>
      </c>
      <c r="B54" s="167" t="s">
        <v>197</v>
      </c>
      <c r="C54" s="103" t="s">
        <v>554</v>
      </c>
      <c r="D54" s="103"/>
      <c r="E54" s="15"/>
      <c r="F54" s="15"/>
      <c r="G54" s="103" t="s">
        <v>554</v>
      </c>
      <c r="H54" s="103"/>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1" zoomScale="70" zoomScaleNormal="60" zoomScaleSheetLayoutView="70" workbookViewId="0">
      <selection activeCell="A14" sqref="A14:U1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7109375" style="9" customWidth="1"/>
    <col min="9" max="9" width="7.140625" style="9" customWidth="1"/>
    <col min="10" max="10" width="8.140625" style="9" customWidth="1"/>
    <col min="11" max="11" width="8.42578125" style="9" customWidth="1"/>
    <col min="12" max="12" width="6.7109375" style="9" customWidth="1"/>
    <col min="13" max="13" width="7.85546875" style="9" customWidth="1"/>
    <col min="14" max="14" width="8.5703125" style="9" customWidth="1"/>
    <col min="15" max="15" width="6.140625" style="9" customWidth="1"/>
    <col min="16" max="16" width="9.42578125" style="9" customWidth="1"/>
    <col min="17" max="17" width="6.140625" style="9" customWidth="1"/>
    <col min="18" max="18" width="10.140625" style="9" customWidth="1"/>
    <col min="19" max="19" width="6.140625" style="9" customWidth="1"/>
    <col min="20" max="20" width="13.140625" style="9" customWidth="1"/>
    <col min="21" max="21" width="5.140625" style="9" customWidth="1"/>
    <col min="22" max="27" width="9.140625" style="9"/>
    <col min="28" max="28" width="10.28515625" style="9" customWidth="1"/>
    <col min="29" max="29" width="9.42578125" style="9" customWidth="1"/>
    <col min="30" max="16384" width="9.140625" style="9"/>
  </cols>
  <sheetData>
    <row r="1" spans="1:33" ht="18.75" x14ac:dyDescent="0.25">
      <c r="AG1" s="140" t="s">
        <v>70</v>
      </c>
    </row>
    <row r="2" spans="1:33" ht="18.75" x14ac:dyDescent="0.3">
      <c r="AG2" s="141" t="s">
        <v>11</v>
      </c>
    </row>
    <row r="3" spans="1:33" ht="18.75" x14ac:dyDescent="0.3">
      <c r="AG3" s="141" t="s">
        <v>69</v>
      </c>
    </row>
    <row r="4" spans="1:33" ht="18.75" customHeight="1" x14ac:dyDescent="0.25">
      <c r="A4" s="245" t="str">
        <f>'6.1. Паспорт сетевой график'!A5:L5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row>
    <row r="5" spans="1:33" ht="18.75" x14ac:dyDescent="0.3">
      <c r="U5" s="141"/>
    </row>
    <row r="6" spans="1:33"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33" ht="18.75" x14ac:dyDescent="0.25">
      <c r="A7" s="143"/>
      <c r="B7" s="143"/>
      <c r="C7" s="143"/>
      <c r="D7" s="143"/>
      <c r="E7" s="143"/>
      <c r="F7" s="143"/>
      <c r="G7" s="143"/>
      <c r="H7" s="143"/>
      <c r="I7" s="143"/>
      <c r="J7" s="13"/>
      <c r="K7" s="13"/>
      <c r="L7" s="13"/>
      <c r="M7" s="13"/>
      <c r="N7" s="13"/>
      <c r="O7" s="13"/>
      <c r="P7" s="13"/>
      <c r="Q7" s="13"/>
      <c r="R7" s="13"/>
      <c r="S7" s="13"/>
      <c r="T7" s="13"/>
      <c r="U7" s="13"/>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33"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33" ht="18.75" x14ac:dyDescent="0.25">
      <c r="A10" s="143"/>
      <c r="B10" s="143"/>
      <c r="C10" s="143"/>
      <c r="D10" s="143"/>
      <c r="E10" s="143"/>
      <c r="F10" s="143"/>
      <c r="G10" s="143"/>
      <c r="H10" s="143"/>
      <c r="I10" s="143"/>
      <c r="J10" s="13"/>
      <c r="K10" s="13"/>
      <c r="L10" s="13"/>
      <c r="M10" s="13"/>
      <c r="N10" s="13"/>
      <c r="O10" s="13"/>
      <c r="P10" s="13"/>
      <c r="Q10" s="13"/>
      <c r="R10" s="13"/>
      <c r="S10" s="13"/>
      <c r="T10" s="13"/>
      <c r="U10" s="13"/>
    </row>
    <row r="11" spans="1:33" x14ac:dyDescent="0.25">
      <c r="A11" s="253" t="str">
        <f>'1. паспорт местоположение'!A12:C12</f>
        <v>K_TP1800.PR.0072</v>
      </c>
      <c r="B11" s="253"/>
      <c r="C11" s="253"/>
      <c r="D11" s="253"/>
      <c r="E11" s="253"/>
      <c r="F11" s="253"/>
      <c r="G11" s="253"/>
      <c r="H11" s="253"/>
      <c r="I11" s="253"/>
      <c r="J11" s="253"/>
      <c r="K11" s="253"/>
      <c r="L11" s="253"/>
      <c r="M11" s="253"/>
      <c r="N11" s="253"/>
      <c r="O11" s="253"/>
      <c r="P11" s="253"/>
      <c r="Q11" s="253"/>
      <c r="R11" s="253"/>
      <c r="S11" s="253"/>
      <c r="T11" s="253"/>
      <c r="U11" s="253"/>
    </row>
    <row r="12" spans="1:33"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33" ht="16.5" customHeight="1" x14ac:dyDescent="0.3">
      <c r="A13" s="1"/>
      <c r="B13" s="1"/>
      <c r="C13" s="1"/>
      <c r="D13" s="1"/>
      <c r="E13" s="1"/>
      <c r="F13" s="1"/>
      <c r="G13" s="1"/>
      <c r="H13" s="1"/>
      <c r="I13" s="1"/>
      <c r="J13" s="12"/>
      <c r="K13" s="12"/>
      <c r="L13" s="12"/>
      <c r="M13" s="12"/>
      <c r="N13" s="12"/>
      <c r="O13" s="12"/>
      <c r="P13" s="12"/>
      <c r="Q13" s="12"/>
      <c r="R13" s="12"/>
      <c r="S13" s="12"/>
      <c r="T13" s="12"/>
      <c r="U13" s="12"/>
    </row>
    <row r="14" spans="1:33" x14ac:dyDescent="0.25">
      <c r="A14"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3"/>
      <c r="C14" s="253"/>
      <c r="D14" s="253"/>
      <c r="E14" s="253"/>
      <c r="F14" s="253"/>
      <c r="G14" s="253"/>
      <c r="H14" s="253"/>
      <c r="I14" s="253"/>
      <c r="J14" s="253"/>
      <c r="K14" s="253"/>
      <c r="L14" s="253"/>
      <c r="M14" s="253"/>
      <c r="N14" s="253"/>
      <c r="O14" s="253"/>
      <c r="P14" s="253"/>
      <c r="Q14" s="253"/>
      <c r="R14" s="253"/>
      <c r="S14" s="253"/>
      <c r="T14" s="253"/>
      <c r="U14" s="253"/>
    </row>
    <row r="15" spans="1:33"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8" spans="1:38" x14ac:dyDescent="0.25">
      <c r="A18" s="374" t="s">
        <v>517</v>
      </c>
      <c r="B18" s="374"/>
      <c r="C18" s="374"/>
      <c r="D18" s="374"/>
      <c r="E18" s="374"/>
      <c r="F18" s="374"/>
      <c r="G18" s="374"/>
      <c r="H18" s="374"/>
      <c r="I18" s="374"/>
      <c r="J18" s="374"/>
      <c r="K18" s="374"/>
      <c r="L18" s="374"/>
      <c r="M18" s="374"/>
      <c r="N18" s="374"/>
      <c r="O18" s="374"/>
      <c r="P18" s="374"/>
      <c r="Q18" s="374"/>
      <c r="R18" s="374"/>
      <c r="S18" s="374"/>
      <c r="T18" s="374"/>
      <c r="U18" s="374"/>
    </row>
    <row r="20" spans="1:38" s="236" customFormat="1" ht="21" customHeight="1" x14ac:dyDescent="0.25">
      <c r="A20" s="363" t="s">
        <v>195</v>
      </c>
      <c r="B20" s="363" t="s">
        <v>194</v>
      </c>
      <c r="C20" s="362" t="s">
        <v>193</v>
      </c>
      <c r="D20" s="362"/>
      <c r="E20" s="373" t="s">
        <v>192</v>
      </c>
      <c r="F20" s="373"/>
      <c r="G20" s="363" t="s">
        <v>652</v>
      </c>
      <c r="H20" s="360" t="s">
        <v>653</v>
      </c>
      <c r="I20" s="361"/>
      <c r="J20" s="361"/>
      <c r="K20" s="361"/>
      <c r="L20" s="360" t="s">
        <v>621</v>
      </c>
      <c r="M20" s="361"/>
      <c r="N20" s="361"/>
      <c r="O20" s="361"/>
      <c r="P20" s="360" t="s">
        <v>622</v>
      </c>
      <c r="Q20" s="361"/>
      <c r="R20" s="361"/>
      <c r="S20" s="361"/>
      <c r="T20" s="360" t="s">
        <v>623</v>
      </c>
      <c r="U20" s="361"/>
      <c r="V20" s="361"/>
      <c r="W20" s="361"/>
      <c r="X20" s="360" t="s">
        <v>624</v>
      </c>
      <c r="Y20" s="361"/>
      <c r="Z20" s="361"/>
      <c r="AA20" s="361"/>
      <c r="AB20" s="360" t="s">
        <v>625</v>
      </c>
      <c r="AC20" s="361"/>
      <c r="AD20" s="361"/>
      <c r="AE20" s="361"/>
      <c r="AF20" s="368" t="s">
        <v>191</v>
      </c>
      <c r="AG20" s="369"/>
    </row>
    <row r="21" spans="1:38" s="236" customFormat="1" ht="81.75" customHeight="1" x14ac:dyDescent="0.25">
      <c r="A21" s="364"/>
      <c r="B21" s="364"/>
      <c r="C21" s="362"/>
      <c r="D21" s="362"/>
      <c r="E21" s="373"/>
      <c r="F21" s="373"/>
      <c r="G21" s="364"/>
      <c r="H21" s="366" t="s">
        <v>654</v>
      </c>
      <c r="I21" s="367"/>
      <c r="J21" s="366" t="s">
        <v>189</v>
      </c>
      <c r="K21" s="367"/>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62" t="s">
        <v>3</v>
      </c>
      <c r="AC21" s="362"/>
      <c r="AD21" s="362" t="s">
        <v>189</v>
      </c>
      <c r="AE21" s="362"/>
      <c r="AF21" s="370"/>
      <c r="AG21" s="371"/>
    </row>
    <row r="22" spans="1:38" s="236" customFormat="1" ht="89.25" customHeight="1" x14ac:dyDescent="0.3">
      <c r="A22" s="365"/>
      <c r="B22" s="365"/>
      <c r="C22" s="237" t="s">
        <v>3</v>
      </c>
      <c r="D22" s="237" t="s">
        <v>189</v>
      </c>
      <c r="E22" s="238" t="s">
        <v>651</v>
      </c>
      <c r="F22" s="238" t="s">
        <v>626</v>
      </c>
      <c r="G22" s="365"/>
      <c r="H22" s="239" t="s">
        <v>496</v>
      </c>
      <c r="I22" s="239" t="s">
        <v>497</v>
      </c>
      <c r="J22" s="239" t="s">
        <v>496</v>
      </c>
      <c r="K22" s="239" t="s">
        <v>497</v>
      </c>
      <c r="L22" s="239" t="s">
        <v>496</v>
      </c>
      <c r="M22" s="239" t="s">
        <v>497</v>
      </c>
      <c r="N22" s="239" t="s">
        <v>496</v>
      </c>
      <c r="O22" s="239" t="s">
        <v>497</v>
      </c>
      <c r="P22" s="239" t="s">
        <v>496</v>
      </c>
      <c r="Q22" s="239" t="s">
        <v>497</v>
      </c>
      <c r="R22" s="239" t="s">
        <v>496</v>
      </c>
      <c r="S22" s="239" t="s">
        <v>497</v>
      </c>
      <c r="T22" s="239" t="s">
        <v>496</v>
      </c>
      <c r="U22" s="239" t="s">
        <v>497</v>
      </c>
      <c r="V22" s="239" t="s">
        <v>496</v>
      </c>
      <c r="W22" s="239" t="s">
        <v>497</v>
      </c>
      <c r="X22" s="239" t="s">
        <v>496</v>
      </c>
      <c r="Y22" s="239" t="s">
        <v>497</v>
      </c>
      <c r="Z22" s="239" t="s">
        <v>496</v>
      </c>
      <c r="AA22" s="239" t="s">
        <v>497</v>
      </c>
      <c r="AB22" s="239" t="s">
        <v>496</v>
      </c>
      <c r="AC22" s="239" t="s">
        <v>497</v>
      </c>
      <c r="AD22" s="239" t="s">
        <v>496</v>
      </c>
      <c r="AE22" s="239" t="s">
        <v>497</v>
      </c>
      <c r="AF22" s="237" t="s">
        <v>190</v>
      </c>
      <c r="AG22" s="237" t="s">
        <v>189</v>
      </c>
      <c r="AI22" s="240"/>
      <c r="AJ22" s="240"/>
      <c r="AK22" s="240"/>
      <c r="AL22" s="240"/>
    </row>
    <row r="23" spans="1:38" s="236"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36" customFormat="1" ht="47.25" customHeight="1" x14ac:dyDescent="0.25">
      <c r="A24" s="75" t="s">
        <v>66</v>
      </c>
      <c r="B24" s="76" t="s">
        <v>188</v>
      </c>
      <c r="C24" s="77">
        <v>24.926364000000003</v>
      </c>
      <c r="D24" s="77">
        <v>62.894622000000005</v>
      </c>
      <c r="E24" s="77">
        <v>62.894622000000005</v>
      </c>
      <c r="F24" s="77">
        <v>62.894622000000005</v>
      </c>
      <c r="G24" s="77">
        <v>0</v>
      </c>
      <c r="H24" s="77">
        <v>24.631403246238001</v>
      </c>
      <c r="I24" s="77"/>
      <c r="J24" s="77">
        <v>0.29004199999999997</v>
      </c>
      <c r="K24" s="77"/>
      <c r="L24" s="77">
        <v>62.604579999999999</v>
      </c>
      <c r="M24" s="77"/>
      <c r="N24" s="77" t="s">
        <v>557</v>
      </c>
      <c r="O24" s="77"/>
      <c r="P24" s="77">
        <v>0</v>
      </c>
      <c r="Q24" s="77"/>
      <c r="R24" s="77" t="s">
        <v>557</v>
      </c>
      <c r="S24" s="77"/>
      <c r="T24" s="77">
        <v>0</v>
      </c>
      <c r="U24" s="77"/>
      <c r="V24" s="77" t="s">
        <v>557</v>
      </c>
      <c r="W24" s="77"/>
      <c r="X24" s="77">
        <v>0</v>
      </c>
      <c r="Y24" s="77"/>
      <c r="Z24" s="77" t="s">
        <v>557</v>
      </c>
      <c r="AA24" s="77"/>
      <c r="AB24" s="77">
        <v>0</v>
      </c>
      <c r="AC24" s="77"/>
      <c r="AD24" s="77" t="s">
        <v>557</v>
      </c>
      <c r="AE24" s="77"/>
      <c r="AF24" s="77">
        <v>62.604579999999999</v>
      </c>
      <c r="AG24" s="77">
        <v>0</v>
      </c>
    </row>
    <row r="25" spans="1:38" s="236" customFormat="1" ht="24" customHeight="1" x14ac:dyDescent="0.25">
      <c r="A25" s="78" t="s">
        <v>187</v>
      </c>
      <c r="B25" s="79" t="s">
        <v>186</v>
      </c>
      <c r="C25" s="77"/>
      <c r="D25" s="77"/>
      <c r="E25" s="77"/>
      <c r="F25" s="77"/>
      <c r="G25" s="77">
        <v>0</v>
      </c>
      <c r="H25" s="77">
        <v>0</v>
      </c>
      <c r="I25" s="77"/>
      <c r="J25" s="77">
        <v>0</v>
      </c>
      <c r="K25" s="77"/>
      <c r="L25" s="77">
        <v>0</v>
      </c>
      <c r="M25" s="77"/>
      <c r="N25" s="77" t="s">
        <v>557</v>
      </c>
      <c r="O25" s="77"/>
      <c r="P25" s="77">
        <v>0</v>
      </c>
      <c r="Q25" s="77"/>
      <c r="R25" s="77" t="s">
        <v>557</v>
      </c>
      <c r="S25" s="77"/>
      <c r="T25" s="77">
        <v>0</v>
      </c>
      <c r="U25" s="77"/>
      <c r="V25" s="77" t="s">
        <v>557</v>
      </c>
      <c r="W25" s="77"/>
      <c r="X25" s="77">
        <v>0</v>
      </c>
      <c r="Y25" s="77"/>
      <c r="Z25" s="77" t="s">
        <v>557</v>
      </c>
      <c r="AA25" s="77"/>
      <c r="AB25" s="77">
        <v>0</v>
      </c>
      <c r="AC25" s="77"/>
      <c r="AD25" s="77" t="s">
        <v>557</v>
      </c>
      <c r="AE25" s="77"/>
      <c r="AF25" s="77">
        <v>0</v>
      </c>
      <c r="AG25" s="77">
        <v>0</v>
      </c>
    </row>
    <row r="26" spans="1:38" s="236" customFormat="1" x14ac:dyDescent="0.25">
      <c r="A26" s="78" t="s">
        <v>185</v>
      </c>
      <c r="B26" s="79" t="s">
        <v>184</v>
      </c>
      <c r="C26" s="77"/>
      <c r="D26" s="77"/>
      <c r="E26" s="77"/>
      <c r="F26" s="77"/>
      <c r="G26" s="77">
        <v>0</v>
      </c>
      <c r="H26" s="77">
        <v>0</v>
      </c>
      <c r="I26" s="77"/>
      <c r="J26" s="77">
        <v>0</v>
      </c>
      <c r="K26" s="77"/>
      <c r="L26" s="77">
        <v>0</v>
      </c>
      <c r="M26" s="77"/>
      <c r="N26" s="77" t="s">
        <v>557</v>
      </c>
      <c r="O26" s="77"/>
      <c r="P26" s="77">
        <v>0</v>
      </c>
      <c r="Q26" s="77"/>
      <c r="R26" s="77" t="s">
        <v>557</v>
      </c>
      <c r="S26" s="77"/>
      <c r="T26" s="77">
        <v>0</v>
      </c>
      <c r="U26" s="77"/>
      <c r="V26" s="77" t="s">
        <v>557</v>
      </c>
      <c r="W26" s="77"/>
      <c r="X26" s="77">
        <v>0</v>
      </c>
      <c r="Y26" s="77"/>
      <c r="Z26" s="77" t="s">
        <v>557</v>
      </c>
      <c r="AA26" s="77"/>
      <c r="AB26" s="77">
        <v>0</v>
      </c>
      <c r="AC26" s="77"/>
      <c r="AD26" s="77" t="s">
        <v>557</v>
      </c>
      <c r="AE26" s="77"/>
      <c r="AF26" s="77">
        <v>0</v>
      </c>
      <c r="AG26" s="77">
        <v>0</v>
      </c>
    </row>
    <row r="27" spans="1:38" s="236" customFormat="1" ht="38.25" customHeight="1" x14ac:dyDescent="0.25">
      <c r="A27" s="78" t="s">
        <v>183</v>
      </c>
      <c r="B27" s="79" t="s">
        <v>454</v>
      </c>
      <c r="C27" s="77"/>
      <c r="D27" s="77"/>
      <c r="E27" s="77"/>
      <c r="F27" s="77"/>
      <c r="G27" s="77">
        <v>0</v>
      </c>
      <c r="H27" s="77">
        <v>20.711876304238</v>
      </c>
      <c r="I27" s="77"/>
      <c r="J27" s="77">
        <v>0.24314</v>
      </c>
      <c r="K27" s="77"/>
      <c r="L27" s="77">
        <v>52.469950000000004</v>
      </c>
      <c r="M27" s="77"/>
      <c r="N27" s="77" t="s">
        <v>557</v>
      </c>
      <c r="O27" s="77"/>
      <c r="P27" s="77">
        <v>0</v>
      </c>
      <c r="Q27" s="77"/>
      <c r="R27" s="77" t="s">
        <v>557</v>
      </c>
      <c r="S27" s="77"/>
      <c r="T27" s="77">
        <v>0</v>
      </c>
      <c r="U27" s="77"/>
      <c r="V27" s="77" t="s">
        <v>557</v>
      </c>
      <c r="W27" s="77"/>
      <c r="X27" s="77">
        <v>0</v>
      </c>
      <c r="Y27" s="77"/>
      <c r="Z27" s="77" t="s">
        <v>557</v>
      </c>
      <c r="AA27" s="77"/>
      <c r="AB27" s="77">
        <v>0</v>
      </c>
      <c r="AC27" s="77"/>
      <c r="AD27" s="77" t="s">
        <v>557</v>
      </c>
      <c r="AE27" s="77"/>
      <c r="AF27" s="77">
        <v>52.469950000000004</v>
      </c>
      <c r="AG27" s="77">
        <v>0</v>
      </c>
    </row>
    <row r="28" spans="1:38" s="236" customFormat="1" x14ac:dyDescent="0.25">
      <c r="A28" s="78" t="s">
        <v>182</v>
      </c>
      <c r="B28" s="79" t="s">
        <v>181</v>
      </c>
      <c r="C28" s="77"/>
      <c r="D28" s="77"/>
      <c r="E28" s="77"/>
      <c r="F28" s="77"/>
      <c r="G28" s="77">
        <v>0</v>
      </c>
      <c r="H28" s="77">
        <v>0</v>
      </c>
      <c r="I28" s="77"/>
      <c r="J28" s="77">
        <v>0</v>
      </c>
      <c r="K28" s="77"/>
      <c r="L28" s="77">
        <v>0</v>
      </c>
      <c r="M28" s="77"/>
      <c r="N28" s="77" t="s">
        <v>557</v>
      </c>
      <c r="O28" s="77"/>
      <c r="P28" s="77">
        <v>0</v>
      </c>
      <c r="Q28" s="77"/>
      <c r="R28" s="77" t="s">
        <v>557</v>
      </c>
      <c r="S28" s="77"/>
      <c r="T28" s="77">
        <v>0</v>
      </c>
      <c r="U28" s="77"/>
      <c r="V28" s="77" t="s">
        <v>557</v>
      </c>
      <c r="W28" s="77"/>
      <c r="X28" s="77">
        <v>0</v>
      </c>
      <c r="Y28" s="77"/>
      <c r="Z28" s="77" t="s">
        <v>557</v>
      </c>
      <c r="AA28" s="77"/>
      <c r="AB28" s="77">
        <v>0</v>
      </c>
      <c r="AC28" s="77"/>
      <c r="AD28" s="77" t="s">
        <v>557</v>
      </c>
      <c r="AE28" s="77"/>
      <c r="AF28" s="77">
        <v>0</v>
      </c>
      <c r="AG28" s="77">
        <v>0</v>
      </c>
    </row>
    <row r="29" spans="1:38" s="236" customFormat="1" x14ac:dyDescent="0.25">
      <c r="A29" s="78" t="s">
        <v>180</v>
      </c>
      <c r="B29" s="80" t="s">
        <v>179</v>
      </c>
      <c r="C29" s="77"/>
      <c r="D29" s="77"/>
      <c r="E29" s="77"/>
      <c r="F29" s="77"/>
      <c r="G29" s="77">
        <v>0</v>
      </c>
      <c r="H29" s="77">
        <v>3.919526942000001</v>
      </c>
      <c r="I29" s="77"/>
      <c r="J29" s="77">
        <v>4.6901999999999971E-2</v>
      </c>
      <c r="K29" s="77"/>
      <c r="L29" s="77">
        <v>10.134629999999994</v>
      </c>
      <c r="M29" s="77"/>
      <c r="N29" s="77" t="s">
        <v>557</v>
      </c>
      <c r="O29" s="77"/>
      <c r="P29" s="77">
        <v>0</v>
      </c>
      <c r="Q29" s="77"/>
      <c r="R29" s="77" t="s">
        <v>557</v>
      </c>
      <c r="S29" s="77"/>
      <c r="T29" s="77">
        <v>0</v>
      </c>
      <c r="U29" s="77"/>
      <c r="V29" s="77" t="s">
        <v>557</v>
      </c>
      <c r="W29" s="77"/>
      <c r="X29" s="77">
        <v>0</v>
      </c>
      <c r="Y29" s="77"/>
      <c r="Z29" s="77" t="s">
        <v>557</v>
      </c>
      <c r="AA29" s="77"/>
      <c r="AB29" s="77">
        <v>0</v>
      </c>
      <c r="AC29" s="77"/>
      <c r="AD29" s="77" t="s">
        <v>557</v>
      </c>
      <c r="AE29" s="77"/>
      <c r="AF29" s="77">
        <v>10.134629999999994</v>
      </c>
      <c r="AG29" s="77">
        <v>0</v>
      </c>
    </row>
    <row r="30" spans="1:38" s="236" customFormat="1" ht="47.25" x14ac:dyDescent="0.25">
      <c r="A30" s="75" t="s">
        <v>64</v>
      </c>
      <c r="B30" s="76" t="s">
        <v>178</v>
      </c>
      <c r="C30" s="77">
        <v>20.959936000000003</v>
      </c>
      <c r="D30" s="77">
        <v>52.713090000000001</v>
      </c>
      <c r="E30" s="77">
        <v>52.713090000000001</v>
      </c>
      <c r="F30" s="77">
        <v>52.713090000000001</v>
      </c>
      <c r="G30" s="77">
        <v>0</v>
      </c>
      <c r="H30" s="77">
        <v>20.711876304238</v>
      </c>
      <c r="I30" s="77"/>
      <c r="J30" s="77">
        <v>0.24314</v>
      </c>
      <c r="K30" s="77"/>
      <c r="L30" s="77">
        <v>52.469950000000004</v>
      </c>
      <c r="M30" s="77"/>
      <c r="N30" s="77" t="s">
        <v>557</v>
      </c>
      <c r="O30" s="77"/>
      <c r="P30" s="77">
        <v>0</v>
      </c>
      <c r="Q30" s="77"/>
      <c r="R30" s="77" t="s">
        <v>557</v>
      </c>
      <c r="S30" s="77"/>
      <c r="T30" s="77">
        <v>0</v>
      </c>
      <c r="U30" s="77"/>
      <c r="V30" s="77" t="s">
        <v>557</v>
      </c>
      <c r="W30" s="77"/>
      <c r="X30" s="77">
        <v>0</v>
      </c>
      <c r="Y30" s="77"/>
      <c r="Z30" s="77" t="s">
        <v>557</v>
      </c>
      <c r="AA30" s="77"/>
      <c r="AB30" s="77">
        <v>0</v>
      </c>
      <c r="AC30" s="77"/>
      <c r="AD30" s="77" t="s">
        <v>557</v>
      </c>
      <c r="AE30" s="77"/>
      <c r="AF30" s="77">
        <v>52.469950000000004</v>
      </c>
      <c r="AG30" s="77">
        <v>0</v>
      </c>
    </row>
    <row r="31" spans="1:38" s="236" customFormat="1" x14ac:dyDescent="0.25">
      <c r="A31" s="75" t="s">
        <v>177</v>
      </c>
      <c r="B31" s="79" t="s">
        <v>176</v>
      </c>
      <c r="C31" s="77">
        <v>0.92260900000000001</v>
      </c>
      <c r="D31" s="77">
        <v>0.23451</v>
      </c>
      <c r="E31" s="7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v>0</v>
      </c>
      <c r="AG31" s="77">
        <v>0</v>
      </c>
    </row>
    <row r="32" spans="1:38" s="236" customFormat="1" ht="31.5" x14ac:dyDescent="0.25">
      <c r="A32" s="75" t="s">
        <v>175</v>
      </c>
      <c r="B32" s="79" t="s">
        <v>174</v>
      </c>
      <c r="C32" s="77">
        <v>1.972593</v>
      </c>
      <c r="D32" s="77">
        <v>12.23169</v>
      </c>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v>0</v>
      </c>
      <c r="AG32" s="77">
        <v>0</v>
      </c>
    </row>
    <row r="33" spans="1:33" s="236" customFormat="1" x14ac:dyDescent="0.25">
      <c r="A33" s="75" t="s">
        <v>173</v>
      </c>
      <c r="B33" s="79" t="s">
        <v>172</v>
      </c>
      <c r="C33" s="77">
        <v>16.818304000000001</v>
      </c>
      <c r="D33" s="77">
        <v>33.09843</v>
      </c>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v>0</v>
      </c>
      <c r="AG33" s="77">
        <v>0</v>
      </c>
    </row>
    <row r="34" spans="1:33" s="236" customFormat="1" x14ac:dyDescent="0.25">
      <c r="A34" s="75" t="s">
        <v>171</v>
      </c>
      <c r="B34" s="79" t="s">
        <v>170</v>
      </c>
      <c r="C34" s="77">
        <v>1.2464300000000001</v>
      </c>
      <c r="D34" s="77">
        <v>7.14846</v>
      </c>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v>0</v>
      </c>
      <c r="AG34" s="77">
        <v>0</v>
      </c>
    </row>
    <row r="35" spans="1:33" s="236" customFormat="1" ht="48" customHeight="1" x14ac:dyDescent="0.25">
      <c r="A35" s="75" t="s">
        <v>63</v>
      </c>
      <c r="B35" s="76" t="s">
        <v>169</v>
      </c>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v>0</v>
      </c>
      <c r="AG35" s="77">
        <v>0</v>
      </c>
    </row>
    <row r="36" spans="1:33" s="236" customFormat="1" ht="44.25" customHeight="1" x14ac:dyDescent="0.25">
      <c r="A36" s="78" t="s">
        <v>168</v>
      </c>
      <c r="B36" s="79" t="s">
        <v>570</v>
      </c>
      <c r="C36" s="77"/>
      <c r="D36" s="77"/>
      <c r="E36" s="77"/>
      <c r="F36" s="77"/>
      <c r="G36" s="77">
        <v>0</v>
      </c>
      <c r="H36" s="77">
        <v>0</v>
      </c>
      <c r="I36" s="77"/>
      <c r="J36" s="77">
        <v>0</v>
      </c>
      <c r="K36" s="77"/>
      <c r="L36" s="77">
        <v>0</v>
      </c>
      <c r="M36" s="110" t="s">
        <v>608</v>
      </c>
      <c r="N36" s="77" t="s">
        <v>557</v>
      </c>
      <c r="O36" s="77" t="s">
        <v>557</v>
      </c>
      <c r="P36" s="77">
        <v>0</v>
      </c>
      <c r="Q36" s="110" t="s">
        <v>608</v>
      </c>
      <c r="R36" s="77" t="s">
        <v>557</v>
      </c>
      <c r="S36" s="77" t="s">
        <v>557</v>
      </c>
      <c r="T36" s="77">
        <v>0</v>
      </c>
      <c r="U36" s="110" t="s">
        <v>608</v>
      </c>
      <c r="V36" s="77" t="s">
        <v>557</v>
      </c>
      <c r="W36" s="77" t="s">
        <v>557</v>
      </c>
      <c r="X36" s="77">
        <v>0</v>
      </c>
      <c r="Y36" s="110" t="s">
        <v>608</v>
      </c>
      <c r="Z36" s="77" t="s">
        <v>557</v>
      </c>
      <c r="AA36" s="77" t="s">
        <v>557</v>
      </c>
      <c r="AB36" s="77">
        <v>0</v>
      </c>
      <c r="AC36" s="110" t="s">
        <v>608</v>
      </c>
      <c r="AD36" s="77" t="s">
        <v>557</v>
      </c>
      <c r="AE36" s="77" t="s">
        <v>557</v>
      </c>
      <c r="AF36" s="77">
        <v>0</v>
      </c>
      <c r="AG36" s="77">
        <v>0</v>
      </c>
    </row>
    <row r="37" spans="1:33" s="236" customFormat="1" ht="31.5" x14ac:dyDescent="0.25">
      <c r="A37" s="78" t="s">
        <v>167</v>
      </c>
      <c r="B37" s="81" t="s">
        <v>568</v>
      </c>
      <c r="C37" s="77"/>
      <c r="D37" s="77"/>
      <c r="E37" s="77"/>
      <c r="F37" s="77"/>
      <c r="G37" s="77">
        <v>0</v>
      </c>
      <c r="H37" s="77">
        <v>0</v>
      </c>
      <c r="I37" s="77"/>
      <c r="J37" s="77">
        <v>0</v>
      </c>
      <c r="K37" s="77"/>
      <c r="L37" s="77">
        <v>0</v>
      </c>
      <c r="M37" s="110" t="s">
        <v>608</v>
      </c>
      <c r="N37" s="77" t="s">
        <v>557</v>
      </c>
      <c r="O37" s="77" t="s">
        <v>557</v>
      </c>
      <c r="P37" s="77">
        <v>0</v>
      </c>
      <c r="Q37" s="110" t="s">
        <v>608</v>
      </c>
      <c r="R37" s="77" t="s">
        <v>557</v>
      </c>
      <c r="S37" s="77" t="s">
        <v>557</v>
      </c>
      <c r="T37" s="77">
        <v>0</v>
      </c>
      <c r="U37" s="110" t="s">
        <v>608</v>
      </c>
      <c r="V37" s="77" t="s">
        <v>557</v>
      </c>
      <c r="W37" s="77" t="s">
        <v>557</v>
      </c>
      <c r="X37" s="77">
        <v>0</v>
      </c>
      <c r="Y37" s="110" t="s">
        <v>608</v>
      </c>
      <c r="Z37" s="77" t="s">
        <v>557</v>
      </c>
      <c r="AA37" s="77" t="s">
        <v>557</v>
      </c>
      <c r="AB37" s="77">
        <v>0</v>
      </c>
      <c r="AC37" s="110" t="s">
        <v>608</v>
      </c>
      <c r="AD37" s="77" t="s">
        <v>557</v>
      </c>
      <c r="AE37" s="77" t="s">
        <v>557</v>
      </c>
      <c r="AF37" s="77">
        <v>0</v>
      </c>
      <c r="AG37" s="77">
        <v>0</v>
      </c>
    </row>
    <row r="38" spans="1:33" s="236" customFormat="1" x14ac:dyDescent="0.25">
      <c r="A38" s="78" t="s">
        <v>166</v>
      </c>
      <c r="B38" s="81" t="s">
        <v>157</v>
      </c>
      <c r="C38" s="77"/>
      <c r="D38" s="77"/>
      <c r="E38" s="77"/>
      <c r="F38" s="77"/>
      <c r="G38" s="77">
        <v>0</v>
      </c>
      <c r="H38" s="77">
        <v>0</v>
      </c>
      <c r="I38" s="77"/>
      <c r="J38" s="77">
        <v>0</v>
      </c>
      <c r="K38" s="77"/>
      <c r="L38" s="77">
        <v>0</v>
      </c>
      <c r="M38" s="110" t="s">
        <v>608</v>
      </c>
      <c r="N38" s="77" t="s">
        <v>557</v>
      </c>
      <c r="O38" s="77" t="s">
        <v>557</v>
      </c>
      <c r="P38" s="77">
        <v>0</v>
      </c>
      <c r="Q38" s="110" t="s">
        <v>608</v>
      </c>
      <c r="R38" s="77" t="s">
        <v>557</v>
      </c>
      <c r="S38" s="77" t="s">
        <v>557</v>
      </c>
      <c r="T38" s="77">
        <v>0</v>
      </c>
      <c r="U38" s="110" t="s">
        <v>608</v>
      </c>
      <c r="V38" s="77" t="s">
        <v>557</v>
      </c>
      <c r="W38" s="77" t="s">
        <v>557</v>
      </c>
      <c r="X38" s="77">
        <v>0</v>
      </c>
      <c r="Y38" s="110" t="s">
        <v>608</v>
      </c>
      <c r="Z38" s="77" t="s">
        <v>557</v>
      </c>
      <c r="AA38" s="77" t="s">
        <v>557</v>
      </c>
      <c r="AB38" s="77">
        <v>0</v>
      </c>
      <c r="AC38" s="110" t="s">
        <v>608</v>
      </c>
      <c r="AD38" s="77" t="s">
        <v>557</v>
      </c>
      <c r="AE38" s="77" t="s">
        <v>557</v>
      </c>
      <c r="AF38" s="77">
        <v>0</v>
      </c>
      <c r="AG38" s="77">
        <v>0</v>
      </c>
    </row>
    <row r="39" spans="1:33" s="236" customFormat="1" x14ac:dyDescent="0.25">
      <c r="A39" s="78" t="s">
        <v>165</v>
      </c>
      <c r="B39" s="79" t="s">
        <v>609</v>
      </c>
      <c r="C39" s="77"/>
      <c r="D39" s="77"/>
      <c r="E39" s="77"/>
      <c r="F39" s="77"/>
      <c r="G39" s="77">
        <v>0</v>
      </c>
      <c r="H39" s="77">
        <v>0</v>
      </c>
      <c r="I39" s="77"/>
      <c r="J39" s="77">
        <v>0</v>
      </c>
      <c r="K39" s="77"/>
      <c r="L39" s="77">
        <v>0</v>
      </c>
      <c r="M39" s="110" t="s">
        <v>608</v>
      </c>
      <c r="N39" s="77" t="s">
        <v>557</v>
      </c>
      <c r="O39" s="77" t="s">
        <v>557</v>
      </c>
      <c r="P39" s="77">
        <v>0</v>
      </c>
      <c r="Q39" s="110" t="s">
        <v>608</v>
      </c>
      <c r="R39" s="77" t="s">
        <v>557</v>
      </c>
      <c r="S39" s="77" t="s">
        <v>557</v>
      </c>
      <c r="T39" s="77">
        <v>0</v>
      </c>
      <c r="U39" s="110" t="s">
        <v>608</v>
      </c>
      <c r="V39" s="77" t="s">
        <v>557</v>
      </c>
      <c r="W39" s="77" t="s">
        <v>557</v>
      </c>
      <c r="X39" s="77">
        <v>0</v>
      </c>
      <c r="Y39" s="110" t="s">
        <v>608</v>
      </c>
      <c r="Z39" s="77" t="s">
        <v>557</v>
      </c>
      <c r="AA39" s="77" t="s">
        <v>557</v>
      </c>
      <c r="AB39" s="77">
        <v>0</v>
      </c>
      <c r="AC39" s="110" t="s">
        <v>608</v>
      </c>
      <c r="AD39" s="77" t="s">
        <v>557</v>
      </c>
      <c r="AE39" s="77" t="s">
        <v>557</v>
      </c>
      <c r="AF39" s="77">
        <v>0</v>
      </c>
      <c r="AG39" s="77">
        <v>0</v>
      </c>
    </row>
    <row r="40" spans="1:33" s="236" customFormat="1" x14ac:dyDescent="0.25">
      <c r="A40" s="78" t="s">
        <v>164</v>
      </c>
      <c r="B40" s="79" t="s">
        <v>571</v>
      </c>
      <c r="C40" s="77"/>
      <c r="D40" s="77"/>
      <c r="E40" s="77"/>
      <c r="F40" s="77"/>
      <c r="G40" s="77">
        <v>0</v>
      </c>
      <c r="H40" s="77">
        <v>0</v>
      </c>
      <c r="I40" s="77"/>
      <c r="J40" s="77">
        <v>0</v>
      </c>
      <c r="K40" s="77"/>
      <c r="L40" s="77">
        <v>0</v>
      </c>
      <c r="M40" s="110" t="s">
        <v>608</v>
      </c>
      <c r="N40" s="77" t="s">
        <v>557</v>
      </c>
      <c r="O40" s="77" t="s">
        <v>557</v>
      </c>
      <c r="P40" s="77">
        <v>0</v>
      </c>
      <c r="Q40" s="110" t="s">
        <v>608</v>
      </c>
      <c r="R40" s="77" t="s">
        <v>557</v>
      </c>
      <c r="S40" s="77" t="s">
        <v>557</v>
      </c>
      <c r="T40" s="77">
        <v>0</v>
      </c>
      <c r="U40" s="110" t="s">
        <v>608</v>
      </c>
      <c r="V40" s="77" t="s">
        <v>557</v>
      </c>
      <c r="W40" s="77" t="s">
        <v>557</v>
      </c>
      <c r="X40" s="77">
        <v>0</v>
      </c>
      <c r="Y40" s="110" t="s">
        <v>608</v>
      </c>
      <c r="Z40" s="77" t="s">
        <v>557</v>
      </c>
      <c r="AA40" s="77" t="s">
        <v>557</v>
      </c>
      <c r="AB40" s="77">
        <v>0</v>
      </c>
      <c r="AC40" s="110" t="s">
        <v>608</v>
      </c>
      <c r="AD40" s="77" t="s">
        <v>557</v>
      </c>
      <c r="AE40" s="77" t="s">
        <v>557</v>
      </c>
      <c r="AF40" s="77">
        <v>0</v>
      </c>
      <c r="AG40" s="77">
        <v>0</v>
      </c>
    </row>
    <row r="41" spans="1:33" s="236" customFormat="1" x14ac:dyDescent="0.25">
      <c r="A41" s="78" t="s">
        <v>163</v>
      </c>
      <c r="B41" s="79" t="s">
        <v>572</v>
      </c>
      <c r="C41" s="77"/>
      <c r="D41" s="77"/>
      <c r="E41" s="77"/>
      <c r="F41" s="77"/>
      <c r="G41" s="77">
        <v>0</v>
      </c>
      <c r="H41" s="77">
        <v>0</v>
      </c>
      <c r="I41" s="77"/>
      <c r="J41" s="77">
        <v>0</v>
      </c>
      <c r="K41" s="77"/>
      <c r="L41" s="77">
        <v>0</v>
      </c>
      <c r="M41" s="110" t="s">
        <v>608</v>
      </c>
      <c r="N41" s="77" t="s">
        <v>557</v>
      </c>
      <c r="O41" s="77" t="s">
        <v>557</v>
      </c>
      <c r="P41" s="77">
        <v>0</v>
      </c>
      <c r="Q41" s="110" t="s">
        <v>608</v>
      </c>
      <c r="R41" s="77" t="s">
        <v>557</v>
      </c>
      <c r="S41" s="77" t="s">
        <v>557</v>
      </c>
      <c r="T41" s="77">
        <v>0</v>
      </c>
      <c r="U41" s="110" t="s">
        <v>608</v>
      </c>
      <c r="V41" s="77" t="s">
        <v>557</v>
      </c>
      <c r="W41" s="77" t="s">
        <v>557</v>
      </c>
      <c r="X41" s="77">
        <v>0</v>
      </c>
      <c r="Y41" s="110" t="s">
        <v>608</v>
      </c>
      <c r="Z41" s="77" t="s">
        <v>557</v>
      </c>
      <c r="AA41" s="77" t="s">
        <v>557</v>
      </c>
      <c r="AB41" s="77">
        <v>0</v>
      </c>
      <c r="AC41" s="110" t="s">
        <v>608</v>
      </c>
      <c r="AD41" s="77" t="s">
        <v>557</v>
      </c>
      <c r="AE41" s="77" t="s">
        <v>557</v>
      </c>
      <c r="AF41" s="77">
        <v>0</v>
      </c>
      <c r="AG41" s="77">
        <v>0</v>
      </c>
    </row>
    <row r="42" spans="1:33" s="236" customFormat="1" x14ac:dyDescent="0.25">
      <c r="A42" s="78" t="s">
        <v>162</v>
      </c>
      <c r="B42" s="79" t="s">
        <v>573</v>
      </c>
      <c r="C42" s="77"/>
      <c r="D42" s="77"/>
      <c r="E42" s="77"/>
      <c r="F42" s="77"/>
      <c r="G42" s="77">
        <v>0</v>
      </c>
      <c r="H42" s="77">
        <v>0</v>
      </c>
      <c r="I42" s="77"/>
      <c r="J42" s="77">
        <v>0</v>
      </c>
      <c r="K42" s="77"/>
      <c r="L42" s="77">
        <v>0</v>
      </c>
      <c r="M42" s="110" t="s">
        <v>608</v>
      </c>
      <c r="N42" s="77" t="s">
        <v>557</v>
      </c>
      <c r="O42" s="77" t="s">
        <v>557</v>
      </c>
      <c r="P42" s="77">
        <v>0</v>
      </c>
      <c r="Q42" s="110" t="s">
        <v>608</v>
      </c>
      <c r="R42" s="77" t="s">
        <v>557</v>
      </c>
      <c r="S42" s="77" t="s">
        <v>557</v>
      </c>
      <c r="T42" s="77">
        <v>0</v>
      </c>
      <c r="U42" s="110" t="s">
        <v>608</v>
      </c>
      <c r="V42" s="77" t="s">
        <v>557</v>
      </c>
      <c r="W42" s="77" t="s">
        <v>557</v>
      </c>
      <c r="X42" s="77">
        <v>0</v>
      </c>
      <c r="Y42" s="110" t="s">
        <v>608</v>
      </c>
      <c r="Z42" s="77" t="s">
        <v>557</v>
      </c>
      <c r="AA42" s="77" t="s">
        <v>557</v>
      </c>
      <c r="AB42" s="77">
        <v>0</v>
      </c>
      <c r="AC42" s="110" t="s">
        <v>608</v>
      </c>
      <c r="AD42" s="77" t="s">
        <v>557</v>
      </c>
      <c r="AE42" s="77" t="s">
        <v>557</v>
      </c>
      <c r="AF42" s="77">
        <v>0</v>
      </c>
      <c r="AG42" s="77">
        <v>0</v>
      </c>
    </row>
    <row r="43" spans="1:33" s="236" customFormat="1" x14ac:dyDescent="0.25">
      <c r="A43" s="78" t="s">
        <v>574</v>
      </c>
      <c r="B43" s="79" t="s">
        <v>575</v>
      </c>
      <c r="C43" s="77"/>
      <c r="D43" s="77"/>
      <c r="E43" s="77"/>
      <c r="F43" s="77"/>
      <c r="G43" s="77">
        <v>0</v>
      </c>
      <c r="H43" s="77">
        <v>0</v>
      </c>
      <c r="I43" s="77"/>
      <c r="J43" s="77">
        <v>0</v>
      </c>
      <c r="K43" s="77"/>
      <c r="L43" s="77">
        <v>0</v>
      </c>
      <c r="M43" s="110" t="s">
        <v>608</v>
      </c>
      <c r="N43" s="77" t="s">
        <v>557</v>
      </c>
      <c r="O43" s="77" t="s">
        <v>557</v>
      </c>
      <c r="P43" s="77">
        <v>0</v>
      </c>
      <c r="Q43" s="110" t="s">
        <v>608</v>
      </c>
      <c r="R43" s="77" t="s">
        <v>557</v>
      </c>
      <c r="S43" s="77" t="s">
        <v>557</v>
      </c>
      <c r="T43" s="77">
        <v>0</v>
      </c>
      <c r="U43" s="110" t="s">
        <v>608</v>
      </c>
      <c r="V43" s="77" t="s">
        <v>557</v>
      </c>
      <c r="W43" s="77" t="s">
        <v>557</v>
      </c>
      <c r="X43" s="77">
        <v>0</v>
      </c>
      <c r="Y43" s="110" t="s">
        <v>608</v>
      </c>
      <c r="Z43" s="77" t="s">
        <v>557</v>
      </c>
      <c r="AA43" s="77" t="s">
        <v>557</v>
      </c>
      <c r="AB43" s="77">
        <v>0</v>
      </c>
      <c r="AC43" s="110" t="s">
        <v>608</v>
      </c>
      <c r="AD43" s="77" t="s">
        <v>557</v>
      </c>
      <c r="AE43" s="77" t="s">
        <v>557</v>
      </c>
      <c r="AF43" s="77">
        <v>0</v>
      </c>
      <c r="AG43" s="77">
        <v>0</v>
      </c>
    </row>
    <row r="44" spans="1:33" s="236" customFormat="1" x14ac:dyDescent="0.25">
      <c r="A44" s="78" t="s">
        <v>576</v>
      </c>
      <c r="B44" s="79" t="s">
        <v>577</v>
      </c>
      <c r="C44" s="77"/>
      <c r="D44" s="77"/>
      <c r="E44" s="77"/>
      <c r="F44" s="77"/>
      <c r="G44" s="77">
        <v>0</v>
      </c>
      <c r="H44" s="77">
        <v>0</v>
      </c>
      <c r="I44" s="77"/>
      <c r="J44" s="77">
        <v>0</v>
      </c>
      <c r="K44" s="77"/>
      <c r="L44" s="77">
        <v>0</v>
      </c>
      <c r="M44" s="110" t="s">
        <v>608</v>
      </c>
      <c r="N44" s="77" t="s">
        <v>557</v>
      </c>
      <c r="O44" s="77" t="s">
        <v>557</v>
      </c>
      <c r="P44" s="77">
        <v>0</v>
      </c>
      <c r="Q44" s="110" t="s">
        <v>608</v>
      </c>
      <c r="R44" s="77" t="s">
        <v>557</v>
      </c>
      <c r="S44" s="77" t="s">
        <v>557</v>
      </c>
      <c r="T44" s="77">
        <v>0</v>
      </c>
      <c r="U44" s="110" t="s">
        <v>608</v>
      </c>
      <c r="V44" s="77" t="s">
        <v>557</v>
      </c>
      <c r="W44" s="77" t="s">
        <v>557</v>
      </c>
      <c r="X44" s="77">
        <v>0</v>
      </c>
      <c r="Y44" s="110" t="s">
        <v>608</v>
      </c>
      <c r="Z44" s="77" t="s">
        <v>557</v>
      </c>
      <c r="AA44" s="77" t="s">
        <v>557</v>
      </c>
      <c r="AB44" s="77">
        <v>0</v>
      </c>
      <c r="AC44" s="110" t="s">
        <v>608</v>
      </c>
      <c r="AD44" s="77" t="s">
        <v>557</v>
      </c>
      <c r="AE44" s="77" t="s">
        <v>557</v>
      </c>
      <c r="AF44" s="77">
        <v>0</v>
      </c>
      <c r="AG44" s="77">
        <v>0</v>
      </c>
    </row>
    <row r="45" spans="1:33" s="236" customFormat="1" x14ac:dyDescent="0.25">
      <c r="A45" s="78" t="s">
        <v>578</v>
      </c>
      <c r="B45" s="79" t="s">
        <v>579</v>
      </c>
      <c r="C45" s="77"/>
      <c r="D45" s="77"/>
      <c r="E45" s="77"/>
      <c r="F45" s="77"/>
      <c r="G45" s="77">
        <v>0</v>
      </c>
      <c r="H45" s="77">
        <v>0</v>
      </c>
      <c r="I45" s="77"/>
      <c r="J45" s="77">
        <v>0</v>
      </c>
      <c r="K45" s="77"/>
      <c r="L45" s="77">
        <v>0</v>
      </c>
      <c r="M45" s="110" t="s">
        <v>608</v>
      </c>
      <c r="N45" s="77" t="s">
        <v>557</v>
      </c>
      <c r="O45" s="77" t="s">
        <v>557</v>
      </c>
      <c r="P45" s="77">
        <v>0</v>
      </c>
      <c r="Q45" s="110" t="s">
        <v>608</v>
      </c>
      <c r="R45" s="77" t="s">
        <v>557</v>
      </c>
      <c r="S45" s="77" t="s">
        <v>557</v>
      </c>
      <c r="T45" s="77">
        <v>0</v>
      </c>
      <c r="U45" s="110" t="s">
        <v>608</v>
      </c>
      <c r="V45" s="77" t="s">
        <v>557</v>
      </c>
      <c r="W45" s="77" t="s">
        <v>557</v>
      </c>
      <c r="X45" s="77">
        <v>0</v>
      </c>
      <c r="Y45" s="110" t="s">
        <v>608</v>
      </c>
      <c r="Z45" s="77" t="s">
        <v>557</v>
      </c>
      <c r="AA45" s="77" t="s">
        <v>557</v>
      </c>
      <c r="AB45" s="77">
        <v>0</v>
      </c>
      <c r="AC45" s="110" t="s">
        <v>608</v>
      </c>
      <c r="AD45" s="77" t="s">
        <v>557</v>
      </c>
      <c r="AE45" s="77" t="s">
        <v>557</v>
      </c>
      <c r="AF45" s="77">
        <v>0</v>
      </c>
      <c r="AG45" s="77">
        <v>0</v>
      </c>
    </row>
    <row r="46" spans="1:33" s="236" customFormat="1" x14ac:dyDescent="0.25">
      <c r="A46" s="78" t="s">
        <v>580</v>
      </c>
      <c r="B46" s="79" t="s">
        <v>581</v>
      </c>
      <c r="C46" s="77"/>
      <c r="D46" s="77"/>
      <c r="E46" s="77"/>
      <c r="F46" s="77"/>
      <c r="G46" s="77">
        <v>0</v>
      </c>
      <c r="H46" s="77">
        <v>0</v>
      </c>
      <c r="I46" s="77"/>
      <c r="J46" s="77">
        <v>0</v>
      </c>
      <c r="K46" s="77"/>
      <c r="L46" s="77">
        <v>0</v>
      </c>
      <c r="M46" s="110" t="s">
        <v>608</v>
      </c>
      <c r="N46" s="77" t="s">
        <v>557</v>
      </c>
      <c r="O46" s="77" t="s">
        <v>557</v>
      </c>
      <c r="P46" s="77">
        <v>0</v>
      </c>
      <c r="Q46" s="110" t="s">
        <v>608</v>
      </c>
      <c r="R46" s="77" t="s">
        <v>557</v>
      </c>
      <c r="S46" s="77" t="s">
        <v>557</v>
      </c>
      <c r="T46" s="77">
        <v>0</v>
      </c>
      <c r="U46" s="110" t="s">
        <v>608</v>
      </c>
      <c r="V46" s="77" t="s">
        <v>557</v>
      </c>
      <c r="W46" s="77" t="s">
        <v>557</v>
      </c>
      <c r="X46" s="77">
        <v>0</v>
      </c>
      <c r="Y46" s="110" t="s">
        <v>608</v>
      </c>
      <c r="Z46" s="77" t="s">
        <v>557</v>
      </c>
      <c r="AA46" s="77" t="s">
        <v>557</v>
      </c>
      <c r="AB46" s="77">
        <v>0</v>
      </c>
      <c r="AC46" s="110" t="s">
        <v>608</v>
      </c>
      <c r="AD46" s="77" t="s">
        <v>557</v>
      </c>
      <c r="AE46" s="77" t="s">
        <v>557</v>
      </c>
      <c r="AF46" s="77">
        <v>0</v>
      </c>
      <c r="AG46" s="77">
        <v>0</v>
      </c>
    </row>
    <row r="47" spans="1:33" s="236" customFormat="1" x14ac:dyDescent="0.25">
      <c r="A47" s="75" t="s">
        <v>62</v>
      </c>
      <c r="B47" s="76" t="s">
        <v>161</v>
      </c>
      <c r="C47" s="77"/>
      <c r="D47" s="77"/>
      <c r="E47" s="77"/>
      <c r="F47" s="77"/>
      <c r="G47" s="77"/>
      <c r="H47" s="77"/>
      <c r="I47" s="77"/>
      <c r="J47" s="77"/>
      <c r="K47" s="77"/>
      <c r="L47" s="77"/>
      <c r="M47" s="77"/>
      <c r="N47" s="77"/>
      <c r="O47" s="77"/>
      <c r="P47" s="77"/>
      <c r="Q47" s="77"/>
      <c r="R47" s="77"/>
      <c r="S47" s="77"/>
      <c r="T47" s="77"/>
      <c r="U47" s="77"/>
      <c r="V47" s="77"/>
      <c r="W47" s="110"/>
      <c r="X47" s="77"/>
      <c r="Y47" s="77"/>
      <c r="Z47" s="77"/>
      <c r="AA47" s="77"/>
      <c r="AB47" s="77"/>
      <c r="AC47" s="77"/>
      <c r="AD47" s="77"/>
      <c r="AE47" s="77"/>
      <c r="AF47" s="77"/>
      <c r="AG47" s="77"/>
    </row>
    <row r="48" spans="1:33" s="236" customFormat="1" ht="33.75" customHeight="1" x14ac:dyDescent="0.25">
      <c r="A48" s="78" t="s">
        <v>160</v>
      </c>
      <c r="B48" s="79" t="s">
        <v>570</v>
      </c>
      <c r="C48" s="77"/>
      <c r="D48" s="77"/>
      <c r="E48" s="77"/>
      <c r="F48" s="77"/>
      <c r="G48" s="77">
        <v>0</v>
      </c>
      <c r="H48" s="77">
        <v>0</v>
      </c>
      <c r="I48" s="77"/>
      <c r="J48" s="77">
        <v>0</v>
      </c>
      <c r="K48" s="77"/>
      <c r="L48" s="77">
        <v>0</v>
      </c>
      <c r="M48" s="77"/>
      <c r="N48" s="77" t="s">
        <v>557</v>
      </c>
      <c r="O48" s="77"/>
      <c r="P48" s="77">
        <v>0</v>
      </c>
      <c r="Q48" s="77"/>
      <c r="R48" s="77" t="s">
        <v>557</v>
      </c>
      <c r="S48" s="77"/>
      <c r="T48" s="77">
        <v>0</v>
      </c>
      <c r="U48" s="77"/>
      <c r="V48" s="77" t="s">
        <v>557</v>
      </c>
      <c r="W48" s="77"/>
      <c r="X48" s="77">
        <v>0</v>
      </c>
      <c r="Y48" s="77"/>
      <c r="Z48" s="77" t="s">
        <v>557</v>
      </c>
      <c r="AA48" s="77"/>
      <c r="AB48" s="77">
        <v>0</v>
      </c>
      <c r="AC48" s="77"/>
      <c r="AD48" s="77" t="s">
        <v>557</v>
      </c>
      <c r="AE48" s="77"/>
      <c r="AF48" s="77">
        <v>0</v>
      </c>
      <c r="AG48" s="77">
        <v>0</v>
      </c>
    </row>
    <row r="49" spans="1:33" s="236" customFormat="1" ht="31.5" x14ac:dyDescent="0.25">
      <c r="A49" s="78" t="s">
        <v>159</v>
      </c>
      <c r="B49" s="81" t="s">
        <v>568</v>
      </c>
      <c r="C49" s="77"/>
      <c r="D49" s="77"/>
      <c r="E49" s="77"/>
      <c r="F49" s="77"/>
      <c r="G49" s="77">
        <v>0</v>
      </c>
      <c r="H49" s="77">
        <v>0</v>
      </c>
      <c r="I49" s="77"/>
      <c r="J49" s="77">
        <v>0</v>
      </c>
      <c r="K49" s="77"/>
      <c r="L49" s="77">
        <v>0</v>
      </c>
      <c r="M49" s="77"/>
      <c r="N49" s="77" t="s">
        <v>557</v>
      </c>
      <c r="O49" s="77"/>
      <c r="P49" s="77">
        <v>0</v>
      </c>
      <c r="Q49" s="77"/>
      <c r="R49" s="77" t="s">
        <v>557</v>
      </c>
      <c r="S49" s="77"/>
      <c r="T49" s="77">
        <v>0</v>
      </c>
      <c r="U49" s="77"/>
      <c r="V49" s="77" t="s">
        <v>557</v>
      </c>
      <c r="W49" s="77"/>
      <c r="X49" s="77">
        <v>0</v>
      </c>
      <c r="Y49" s="77"/>
      <c r="Z49" s="77" t="s">
        <v>557</v>
      </c>
      <c r="AA49" s="77"/>
      <c r="AB49" s="77">
        <v>0</v>
      </c>
      <c r="AC49" s="77"/>
      <c r="AD49" s="77" t="s">
        <v>557</v>
      </c>
      <c r="AE49" s="77"/>
      <c r="AF49" s="77">
        <v>0</v>
      </c>
      <c r="AG49" s="77">
        <v>0</v>
      </c>
    </row>
    <row r="50" spans="1:33" s="236" customFormat="1" x14ac:dyDescent="0.25">
      <c r="A50" s="78" t="s">
        <v>158</v>
      </c>
      <c r="B50" s="81" t="s">
        <v>157</v>
      </c>
      <c r="C50" s="77"/>
      <c r="D50" s="77"/>
      <c r="E50" s="77"/>
      <c r="F50" s="77"/>
      <c r="G50" s="77">
        <v>0</v>
      </c>
      <c r="H50" s="77">
        <v>0</v>
      </c>
      <c r="I50" s="77"/>
      <c r="J50" s="77">
        <v>0</v>
      </c>
      <c r="K50" s="77"/>
      <c r="L50" s="77">
        <v>0</v>
      </c>
      <c r="M50" s="77"/>
      <c r="N50" s="77" t="s">
        <v>557</v>
      </c>
      <c r="O50" s="77"/>
      <c r="P50" s="77">
        <v>0</v>
      </c>
      <c r="Q50" s="77"/>
      <c r="R50" s="77" t="s">
        <v>557</v>
      </c>
      <c r="S50" s="77"/>
      <c r="T50" s="77">
        <v>0</v>
      </c>
      <c r="U50" s="77"/>
      <c r="V50" s="77" t="s">
        <v>557</v>
      </c>
      <c r="W50" s="77"/>
      <c r="X50" s="77">
        <v>0</v>
      </c>
      <c r="Y50" s="77"/>
      <c r="Z50" s="77" t="s">
        <v>557</v>
      </c>
      <c r="AA50" s="77"/>
      <c r="AB50" s="77">
        <v>0</v>
      </c>
      <c r="AC50" s="77"/>
      <c r="AD50" s="77" t="s">
        <v>557</v>
      </c>
      <c r="AE50" s="77"/>
      <c r="AF50" s="77">
        <v>0</v>
      </c>
      <c r="AG50" s="77">
        <v>0</v>
      </c>
    </row>
    <row r="51" spans="1:33" s="236" customFormat="1" ht="31.5" x14ac:dyDescent="0.25">
      <c r="A51" s="78" t="s">
        <v>156</v>
      </c>
      <c r="B51" s="79" t="s">
        <v>155</v>
      </c>
      <c r="C51" s="77"/>
      <c r="D51" s="77"/>
      <c r="E51" s="77"/>
      <c r="F51" s="77"/>
      <c r="G51" s="77">
        <v>0</v>
      </c>
      <c r="H51" s="77">
        <v>0</v>
      </c>
      <c r="I51" s="77"/>
      <c r="J51" s="77">
        <v>0</v>
      </c>
      <c r="K51" s="77"/>
      <c r="L51" s="77">
        <v>0</v>
      </c>
      <c r="M51" s="77"/>
      <c r="N51" s="77" t="s">
        <v>557</v>
      </c>
      <c r="O51" s="77"/>
      <c r="P51" s="77">
        <v>0</v>
      </c>
      <c r="Q51" s="77"/>
      <c r="R51" s="77" t="s">
        <v>557</v>
      </c>
      <c r="S51" s="77"/>
      <c r="T51" s="77">
        <v>0</v>
      </c>
      <c r="U51" s="77"/>
      <c r="V51" s="77" t="s">
        <v>557</v>
      </c>
      <c r="W51" s="77"/>
      <c r="X51" s="77">
        <v>0</v>
      </c>
      <c r="Y51" s="77"/>
      <c r="Z51" s="77" t="s">
        <v>557</v>
      </c>
      <c r="AA51" s="77"/>
      <c r="AB51" s="77">
        <v>0</v>
      </c>
      <c r="AC51" s="77"/>
      <c r="AD51" s="77" t="s">
        <v>557</v>
      </c>
      <c r="AE51" s="77"/>
      <c r="AF51" s="77">
        <v>0</v>
      </c>
      <c r="AG51" s="77">
        <v>0</v>
      </c>
    </row>
    <row r="52" spans="1:33" s="236" customFormat="1" ht="31.5" x14ac:dyDescent="0.25">
      <c r="A52" s="78" t="s">
        <v>154</v>
      </c>
      <c r="B52" s="79" t="s">
        <v>153</v>
      </c>
      <c r="C52" s="77"/>
      <c r="D52" s="77"/>
      <c r="E52" s="77"/>
      <c r="F52" s="77"/>
      <c r="G52" s="77">
        <v>0</v>
      </c>
      <c r="H52" s="77">
        <v>0</v>
      </c>
      <c r="I52" s="77"/>
      <c r="J52" s="77">
        <v>0</v>
      </c>
      <c r="K52" s="77"/>
      <c r="L52" s="77">
        <v>0</v>
      </c>
      <c r="M52" s="77"/>
      <c r="N52" s="77" t="s">
        <v>557</v>
      </c>
      <c r="O52" s="77"/>
      <c r="P52" s="77">
        <v>0</v>
      </c>
      <c r="Q52" s="77"/>
      <c r="R52" s="77" t="s">
        <v>557</v>
      </c>
      <c r="S52" s="77"/>
      <c r="T52" s="77">
        <v>0</v>
      </c>
      <c r="U52" s="77"/>
      <c r="V52" s="77" t="s">
        <v>557</v>
      </c>
      <c r="W52" s="77"/>
      <c r="X52" s="77">
        <v>0</v>
      </c>
      <c r="Y52" s="77"/>
      <c r="Z52" s="77" t="s">
        <v>557</v>
      </c>
      <c r="AA52" s="77"/>
      <c r="AB52" s="77">
        <v>0</v>
      </c>
      <c r="AC52" s="77"/>
      <c r="AD52" s="77" t="s">
        <v>557</v>
      </c>
      <c r="AE52" s="77"/>
      <c r="AF52" s="77">
        <v>0</v>
      </c>
      <c r="AG52" s="77">
        <v>0</v>
      </c>
    </row>
    <row r="53" spans="1:33" s="236" customFormat="1" x14ac:dyDescent="0.25">
      <c r="A53" s="78" t="s">
        <v>152</v>
      </c>
      <c r="B53" s="79" t="s">
        <v>151</v>
      </c>
      <c r="C53" s="77"/>
      <c r="D53" s="77"/>
      <c r="E53" s="77"/>
      <c r="F53" s="77"/>
      <c r="G53" s="77">
        <v>0</v>
      </c>
      <c r="H53" s="77">
        <v>0</v>
      </c>
      <c r="I53" s="77"/>
      <c r="J53" s="77">
        <v>0</v>
      </c>
      <c r="K53" s="77"/>
      <c r="L53" s="77">
        <v>0</v>
      </c>
      <c r="M53" s="77"/>
      <c r="N53" s="77" t="s">
        <v>557</v>
      </c>
      <c r="O53" s="77"/>
      <c r="P53" s="77">
        <v>0</v>
      </c>
      <c r="Q53" s="77"/>
      <c r="R53" s="77" t="s">
        <v>557</v>
      </c>
      <c r="S53" s="77"/>
      <c r="T53" s="77">
        <v>0</v>
      </c>
      <c r="U53" s="77"/>
      <c r="V53" s="77" t="s">
        <v>557</v>
      </c>
      <c r="W53" s="77"/>
      <c r="X53" s="77">
        <v>0</v>
      </c>
      <c r="Y53" s="77"/>
      <c r="Z53" s="77" t="s">
        <v>557</v>
      </c>
      <c r="AA53" s="77"/>
      <c r="AB53" s="77">
        <v>0</v>
      </c>
      <c r="AC53" s="77"/>
      <c r="AD53" s="77" t="s">
        <v>557</v>
      </c>
      <c r="AE53" s="77"/>
      <c r="AF53" s="77">
        <v>0</v>
      </c>
      <c r="AG53" s="77">
        <v>0</v>
      </c>
    </row>
    <row r="54" spans="1:33" s="236" customFormat="1" x14ac:dyDescent="0.25">
      <c r="A54" s="78" t="s">
        <v>150</v>
      </c>
      <c r="B54" s="79" t="s">
        <v>571</v>
      </c>
      <c r="C54" s="77"/>
      <c r="D54" s="77"/>
      <c r="E54" s="77"/>
      <c r="F54" s="77"/>
      <c r="G54" s="77">
        <v>0</v>
      </c>
      <c r="H54" s="77">
        <v>0</v>
      </c>
      <c r="I54" s="77"/>
      <c r="J54" s="77">
        <v>0</v>
      </c>
      <c r="K54" s="77"/>
      <c r="L54" s="77">
        <v>0</v>
      </c>
      <c r="M54" s="77"/>
      <c r="N54" s="77" t="s">
        <v>557</v>
      </c>
      <c r="O54" s="77"/>
      <c r="P54" s="77">
        <v>0</v>
      </c>
      <c r="Q54" s="77"/>
      <c r="R54" s="77" t="s">
        <v>557</v>
      </c>
      <c r="S54" s="77"/>
      <c r="T54" s="77">
        <v>0</v>
      </c>
      <c r="U54" s="77"/>
      <c r="V54" s="77" t="s">
        <v>557</v>
      </c>
      <c r="W54" s="77"/>
      <c r="X54" s="77">
        <v>0</v>
      </c>
      <c r="Y54" s="77"/>
      <c r="Z54" s="77" t="s">
        <v>557</v>
      </c>
      <c r="AA54" s="77"/>
      <c r="AB54" s="77">
        <v>0</v>
      </c>
      <c r="AC54" s="77"/>
      <c r="AD54" s="77" t="s">
        <v>557</v>
      </c>
      <c r="AE54" s="77"/>
      <c r="AF54" s="77">
        <v>0</v>
      </c>
      <c r="AG54" s="77">
        <v>0</v>
      </c>
    </row>
    <row r="55" spans="1:33" s="236" customFormat="1" x14ac:dyDescent="0.25">
      <c r="A55" s="78" t="s">
        <v>582</v>
      </c>
      <c r="B55" s="79" t="s">
        <v>572</v>
      </c>
      <c r="C55" s="77"/>
      <c r="D55" s="77"/>
      <c r="E55" s="77"/>
      <c r="F55" s="77"/>
      <c r="G55" s="77">
        <v>0</v>
      </c>
      <c r="H55" s="77">
        <v>0</v>
      </c>
      <c r="I55" s="77"/>
      <c r="J55" s="77">
        <v>0</v>
      </c>
      <c r="K55" s="77"/>
      <c r="L55" s="77">
        <v>0</v>
      </c>
      <c r="M55" s="77"/>
      <c r="N55" s="77" t="s">
        <v>557</v>
      </c>
      <c r="O55" s="77"/>
      <c r="P55" s="77">
        <v>0</v>
      </c>
      <c r="Q55" s="77"/>
      <c r="R55" s="77" t="s">
        <v>557</v>
      </c>
      <c r="S55" s="77"/>
      <c r="T55" s="77">
        <v>0</v>
      </c>
      <c r="U55" s="77"/>
      <c r="V55" s="77" t="s">
        <v>557</v>
      </c>
      <c r="W55" s="77"/>
      <c r="X55" s="77">
        <v>0</v>
      </c>
      <c r="Y55" s="77"/>
      <c r="Z55" s="77" t="s">
        <v>557</v>
      </c>
      <c r="AA55" s="77"/>
      <c r="AB55" s="77">
        <v>0</v>
      </c>
      <c r="AC55" s="77"/>
      <c r="AD55" s="77" t="s">
        <v>557</v>
      </c>
      <c r="AE55" s="77"/>
      <c r="AF55" s="77">
        <v>0</v>
      </c>
      <c r="AG55" s="77">
        <v>0</v>
      </c>
    </row>
    <row r="56" spans="1:33" s="236" customFormat="1" x14ac:dyDescent="0.25">
      <c r="A56" s="78" t="s">
        <v>583</v>
      </c>
      <c r="B56" s="79" t="s">
        <v>573</v>
      </c>
      <c r="C56" s="77"/>
      <c r="D56" s="77"/>
      <c r="E56" s="77"/>
      <c r="F56" s="77"/>
      <c r="G56" s="77">
        <v>0</v>
      </c>
      <c r="H56" s="77">
        <v>0</v>
      </c>
      <c r="I56" s="77"/>
      <c r="J56" s="77">
        <v>0</v>
      </c>
      <c r="K56" s="77"/>
      <c r="L56" s="77">
        <v>0</v>
      </c>
      <c r="M56" s="77"/>
      <c r="N56" s="77" t="s">
        <v>557</v>
      </c>
      <c r="O56" s="77"/>
      <c r="P56" s="77">
        <v>0</v>
      </c>
      <c r="Q56" s="77"/>
      <c r="R56" s="77" t="s">
        <v>557</v>
      </c>
      <c r="S56" s="77"/>
      <c r="T56" s="77">
        <v>0</v>
      </c>
      <c r="U56" s="77"/>
      <c r="V56" s="77" t="s">
        <v>557</v>
      </c>
      <c r="W56" s="77"/>
      <c r="X56" s="77">
        <v>0</v>
      </c>
      <c r="Y56" s="77"/>
      <c r="Z56" s="77" t="s">
        <v>557</v>
      </c>
      <c r="AA56" s="77"/>
      <c r="AB56" s="77">
        <v>0</v>
      </c>
      <c r="AC56" s="77"/>
      <c r="AD56" s="77" t="s">
        <v>557</v>
      </c>
      <c r="AE56" s="77"/>
      <c r="AF56" s="77">
        <v>0</v>
      </c>
      <c r="AG56" s="77">
        <v>0</v>
      </c>
    </row>
    <row r="57" spans="1:33" s="236" customFormat="1" x14ac:dyDescent="0.25">
      <c r="A57" s="78" t="s">
        <v>584</v>
      </c>
      <c r="B57" s="79" t="s">
        <v>575</v>
      </c>
      <c r="C57" s="77"/>
      <c r="D57" s="77"/>
      <c r="E57" s="77"/>
      <c r="F57" s="77"/>
      <c r="G57" s="77">
        <v>0</v>
      </c>
      <c r="H57" s="77">
        <v>0</v>
      </c>
      <c r="I57" s="77"/>
      <c r="J57" s="77">
        <v>0</v>
      </c>
      <c r="K57" s="77"/>
      <c r="L57" s="77">
        <v>0</v>
      </c>
      <c r="M57" s="77"/>
      <c r="N57" s="77" t="s">
        <v>557</v>
      </c>
      <c r="O57" s="77"/>
      <c r="P57" s="77">
        <v>0</v>
      </c>
      <c r="Q57" s="77"/>
      <c r="R57" s="77" t="s">
        <v>557</v>
      </c>
      <c r="S57" s="77"/>
      <c r="T57" s="77">
        <v>0</v>
      </c>
      <c r="U57" s="77"/>
      <c r="V57" s="77" t="s">
        <v>557</v>
      </c>
      <c r="W57" s="77"/>
      <c r="X57" s="77">
        <v>0</v>
      </c>
      <c r="Y57" s="77"/>
      <c r="Z57" s="77" t="s">
        <v>557</v>
      </c>
      <c r="AA57" s="77"/>
      <c r="AB57" s="77">
        <v>0</v>
      </c>
      <c r="AC57" s="77"/>
      <c r="AD57" s="77" t="s">
        <v>557</v>
      </c>
      <c r="AE57" s="77"/>
      <c r="AF57" s="77">
        <v>0</v>
      </c>
      <c r="AG57" s="77">
        <v>0</v>
      </c>
    </row>
    <row r="58" spans="1:33" s="236" customFormat="1" x14ac:dyDescent="0.25">
      <c r="A58" s="78" t="s">
        <v>585</v>
      </c>
      <c r="B58" s="79" t="s">
        <v>577</v>
      </c>
      <c r="C58" s="77"/>
      <c r="D58" s="77"/>
      <c r="E58" s="77"/>
      <c r="F58" s="77"/>
      <c r="G58" s="77">
        <v>0</v>
      </c>
      <c r="H58" s="77">
        <v>5</v>
      </c>
      <c r="I58" s="77"/>
      <c r="J58" s="77">
        <v>0</v>
      </c>
      <c r="K58" s="77"/>
      <c r="L58" s="77">
        <v>5</v>
      </c>
      <c r="M58" s="77"/>
      <c r="N58" s="77" t="s">
        <v>557</v>
      </c>
      <c r="O58" s="77"/>
      <c r="P58" s="77">
        <v>0</v>
      </c>
      <c r="Q58" s="77"/>
      <c r="R58" s="77" t="s">
        <v>557</v>
      </c>
      <c r="S58" s="77"/>
      <c r="T58" s="77">
        <v>0</v>
      </c>
      <c r="U58" s="77"/>
      <c r="V58" s="77" t="s">
        <v>557</v>
      </c>
      <c r="W58" s="77"/>
      <c r="X58" s="77">
        <v>0</v>
      </c>
      <c r="Y58" s="77"/>
      <c r="Z58" s="77" t="s">
        <v>557</v>
      </c>
      <c r="AA58" s="77"/>
      <c r="AB58" s="77">
        <v>0</v>
      </c>
      <c r="AC58" s="77"/>
      <c r="AD58" s="77" t="s">
        <v>557</v>
      </c>
      <c r="AE58" s="77"/>
      <c r="AF58" s="77">
        <v>5</v>
      </c>
      <c r="AG58" s="77">
        <v>0</v>
      </c>
    </row>
    <row r="59" spans="1:33" s="236" customFormat="1" x14ac:dyDescent="0.25">
      <c r="A59" s="78" t="s">
        <v>586</v>
      </c>
      <c r="B59" s="79" t="s">
        <v>579</v>
      </c>
      <c r="C59" s="77"/>
      <c r="D59" s="77"/>
      <c r="E59" s="77"/>
      <c r="F59" s="77"/>
      <c r="G59" s="77">
        <v>0</v>
      </c>
      <c r="H59" s="77">
        <v>0</v>
      </c>
      <c r="I59" s="77"/>
      <c r="J59" s="77">
        <v>0</v>
      </c>
      <c r="K59" s="77"/>
      <c r="L59" s="77">
        <v>0</v>
      </c>
      <c r="M59" s="77"/>
      <c r="N59" s="77" t="s">
        <v>557</v>
      </c>
      <c r="O59" s="77"/>
      <c r="P59" s="77">
        <v>0</v>
      </c>
      <c r="Q59" s="77"/>
      <c r="R59" s="77" t="s">
        <v>557</v>
      </c>
      <c r="S59" s="77"/>
      <c r="T59" s="77">
        <v>0</v>
      </c>
      <c r="U59" s="77"/>
      <c r="V59" s="77" t="s">
        <v>557</v>
      </c>
      <c r="W59" s="77"/>
      <c r="X59" s="77">
        <v>0</v>
      </c>
      <c r="Y59" s="77"/>
      <c r="Z59" s="77" t="s">
        <v>557</v>
      </c>
      <c r="AA59" s="77"/>
      <c r="AB59" s="77">
        <v>0</v>
      </c>
      <c r="AC59" s="77"/>
      <c r="AD59" s="77" t="s">
        <v>557</v>
      </c>
      <c r="AE59" s="77"/>
      <c r="AF59" s="77">
        <v>0</v>
      </c>
      <c r="AG59" s="77">
        <v>0</v>
      </c>
    </row>
    <row r="60" spans="1:33" s="236" customFormat="1" x14ac:dyDescent="0.25">
      <c r="A60" s="78" t="s">
        <v>587</v>
      </c>
      <c r="B60" s="79" t="s">
        <v>581</v>
      </c>
      <c r="C60" s="77"/>
      <c r="D60" s="77"/>
      <c r="E60" s="77"/>
      <c r="F60" s="77"/>
      <c r="G60" s="77">
        <v>0</v>
      </c>
      <c r="H60" s="77">
        <v>0</v>
      </c>
      <c r="I60" s="77"/>
      <c r="J60" s="77">
        <v>0</v>
      </c>
      <c r="K60" s="77"/>
      <c r="L60" s="77">
        <v>0</v>
      </c>
      <c r="M60" s="77"/>
      <c r="N60" s="77" t="s">
        <v>557</v>
      </c>
      <c r="O60" s="77"/>
      <c r="P60" s="77">
        <v>0</v>
      </c>
      <c r="Q60" s="77"/>
      <c r="R60" s="77" t="s">
        <v>557</v>
      </c>
      <c r="S60" s="77"/>
      <c r="T60" s="77">
        <v>0</v>
      </c>
      <c r="U60" s="77"/>
      <c r="V60" s="77" t="s">
        <v>557</v>
      </c>
      <c r="W60" s="77"/>
      <c r="X60" s="77">
        <v>0</v>
      </c>
      <c r="Y60" s="77"/>
      <c r="Z60" s="77" t="s">
        <v>557</v>
      </c>
      <c r="AA60" s="77"/>
      <c r="AB60" s="77">
        <v>0</v>
      </c>
      <c r="AC60" s="77"/>
      <c r="AD60" s="77" t="s">
        <v>557</v>
      </c>
      <c r="AE60" s="77"/>
      <c r="AF60" s="77">
        <v>0</v>
      </c>
      <c r="AG60" s="77">
        <v>0</v>
      </c>
    </row>
    <row r="61" spans="1:33" s="236" customFormat="1" ht="35.25" customHeight="1" x14ac:dyDescent="0.25">
      <c r="A61" s="75" t="s">
        <v>60</v>
      </c>
      <c r="B61" s="76" t="s">
        <v>149</v>
      </c>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77">
        <v>0</v>
      </c>
      <c r="AG61" s="77">
        <v>0</v>
      </c>
    </row>
    <row r="62" spans="1:33" s="236" customFormat="1" x14ac:dyDescent="0.25">
      <c r="A62" s="78" t="s">
        <v>148</v>
      </c>
      <c r="B62" s="79" t="s">
        <v>147</v>
      </c>
      <c r="C62" s="77">
        <v>20.959936000000003</v>
      </c>
      <c r="D62" s="77">
        <v>52.713090000000001</v>
      </c>
      <c r="E62" s="77"/>
      <c r="F62" s="77"/>
      <c r="G62" s="77">
        <v>0</v>
      </c>
      <c r="H62" s="77">
        <v>20.959936000000003</v>
      </c>
      <c r="I62" s="77"/>
      <c r="J62" s="77">
        <v>0</v>
      </c>
      <c r="K62" s="77"/>
      <c r="L62" s="77">
        <v>52.713090000000001</v>
      </c>
      <c r="M62" s="77"/>
      <c r="N62" s="77" t="s">
        <v>557</v>
      </c>
      <c r="O62" s="77"/>
      <c r="P62" s="77">
        <v>0</v>
      </c>
      <c r="Q62" s="77"/>
      <c r="R62" s="77" t="s">
        <v>557</v>
      </c>
      <c r="S62" s="77"/>
      <c r="T62" s="77">
        <v>0</v>
      </c>
      <c r="U62" s="77"/>
      <c r="V62" s="77" t="s">
        <v>557</v>
      </c>
      <c r="W62" s="77"/>
      <c r="X62" s="77">
        <v>0</v>
      </c>
      <c r="Y62" s="77"/>
      <c r="Z62" s="77" t="s">
        <v>557</v>
      </c>
      <c r="AA62" s="77"/>
      <c r="AB62" s="77">
        <v>0</v>
      </c>
      <c r="AC62" s="77"/>
      <c r="AD62" s="77" t="s">
        <v>557</v>
      </c>
      <c r="AE62" s="77"/>
      <c r="AF62" s="77">
        <v>52.713090000000001</v>
      </c>
      <c r="AG62" s="77">
        <v>0</v>
      </c>
    </row>
    <row r="63" spans="1:33" s="236" customFormat="1" x14ac:dyDescent="0.25">
      <c r="A63" s="78" t="s">
        <v>146</v>
      </c>
      <c r="B63" s="81" t="s">
        <v>140</v>
      </c>
      <c r="C63" s="77"/>
      <c r="D63" s="77"/>
      <c r="E63" s="77"/>
      <c r="F63" s="77"/>
      <c r="G63" s="77">
        <v>0</v>
      </c>
      <c r="H63" s="77">
        <v>0</v>
      </c>
      <c r="I63" s="77"/>
      <c r="J63" s="77">
        <v>0</v>
      </c>
      <c r="K63" s="77"/>
      <c r="L63" s="77">
        <v>0</v>
      </c>
      <c r="M63" s="77"/>
      <c r="N63" s="77" t="s">
        <v>557</v>
      </c>
      <c r="O63" s="77"/>
      <c r="P63" s="77">
        <v>0</v>
      </c>
      <c r="Q63" s="77"/>
      <c r="R63" s="77" t="s">
        <v>557</v>
      </c>
      <c r="S63" s="77"/>
      <c r="T63" s="77">
        <v>0</v>
      </c>
      <c r="U63" s="77"/>
      <c r="V63" s="77" t="s">
        <v>557</v>
      </c>
      <c r="W63" s="77"/>
      <c r="X63" s="77">
        <v>0</v>
      </c>
      <c r="Y63" s="77"/>
      <c r="Z63" s="77" t="s">
        <v>557</v>
      </c>
      <c r="AA63" s="77"/>
      <c r="AB63" s="77">
        <v>0</v>
      </c>
      <c r="AC63" s="77"/>
      <c r="AD63" s="77" t="s">
        <v>557</v>
      </c>
      <c r="AE63" s="77"/>
      <c r="AF63" s="77">
        <v>0</v>
      </c>
      <c r="AG63" s="77">
        <v>0</v>
      </c>
    </row>
    <row r="64" spans="1:33" s="236" customFormat="1" x14ac:dyDescent="0.25">
      <c r="A64" s="78" t="s">
        <v>145</v>
      </c>
      <c r="B64" s="79" t="s">
        <v>139</v>
      </c>
      <c r="C64" s="77"/>
      <c r="D64" s="77"/>
      <c r="E64" s="77"/>
      <c r="F64" s="77"/>
      <c r="G64" s="77">
        <v>0</v>
      </c>
      <c r="H64" s="77">
        <v>0</v>
      </c>
      <c r="I64" s="77"/>
      <c r="J64" s="77">
        <v>0</v>
      </c>
      <c r="K64" s="77"/>
      <c r="L64" s="77">
        <v>0</v>
      </c>
      <c r="M64" s="77"/>
      <c r="N64" s="77" t="s">
        <v>557</v>
      </c>
      <c r="O64" s="77"/>
      <c r="P64" s="77">
        <v>0</v>
      </c>
      <c r="Q64" s="77"/>
      <c r="R64" s="77" t="s">
        <v>557</v>
      </c>
      <c r="S64" s="77"/>
      <c r="T64" s="77">
        <v>0</v>
      </c>
      <c r="U64" s="77"/>
      <c r="V64" s="77" t="s">
        <v>557</v>
      </c>
      <c r="W64" s="77"/>
      <c r="X64" s="77">
        <v>0</v>
      </c>
      <c r="Y64" s="77"/>
      <c r="Z64" s="77" t="s">
        <v>557</v>
      </c>
      <c r="AA64" s="77"/>
      <c r="AB64" s="77">
        <v>0</v>
      </c>
      <c r="AC64" s="77"/>
      <c r="AD64" s="77" t="s">
        <v>557</v>
      </c>
      <c r="AE64" s="77"/>
      <c r="AF64" s="77">
        <v>0</v>
      </c>
      <c r="AG64" s="77">
        <v>0</v>
      </c>
    </row>
    <row r="65" spans="1:33" s="236" customFormat="1" x14ac:dyDescent="0.25">
      <c r="A65" s="78" t="s">
        <v>144</v>
      </c>
      <c r="B65" s="81" t="s">
        <v>138</v>
      </c>
      <c r="C65" s="77"/>
      <c r="D65" s="77"/>
      <c r="E65" s="77"/>
      <c r="F65" s="77"/>
      <c r="G65" s="77">
        <v>0</v>
      </c>
      <c r="H65" s="77">
        <v>0</v>
      </c>
      <c r="I65" s="77"/>
      <c r="J65" s="77">
        <v>0</v>
      </c>
      <c r="K65" s="77"/>
      <c r="L65" s="77">
        <v>0</v>
      </c>
      <c r="M65" s="77"/>
      <c r="N65" s="77" t="s">
        <v>557</v>
      </c>
      <c r="O65" s="77"/>
      <c r="P65" s="77">
        <v>0</v>
      </c>
      <c r="Q65" s="77"/>
      <c r="R65" s="77" t="s">
        <v>557</v>
      </c>
      <c r="S65" s="77"/>
      <c r="T65" s="77">
        <v>0</v>
      </c>
      <c r="U65" s="77"/>
      <c r="V65" s="77" t="s">
        <v>557</v>
      </c>
      <c r="W65" s="77"/>
      <c r="X65" s="77">
        <v>0</v>
      </c>
      <c r="Y65" s="77"/>
      <c r="Z65" s="77" t="s">
        <v>557</v>
      </c>
      <c r="AA65" s="77"/>
      <c r="AB65" s="77">
        <v>0</v>
      </c>
      <c r="AC65" s="77"/>
      <c r="AD65" s="77" t="s">
        <v>557</v>
      </c>
      <c r="AE65" s="77"/>
      <c r="AF65" s="77">
        <v>0</v>
      </c>
      <c r="AG65" s="77">
        <v>0</v>
      </c>
    </row>
    <row r="66" spans="1:33" s="236" customFormat="1" x14ac:dyDescent="0.25">
      <c r="A66" s="78" t="s">
        <v>143</v>
      </c>
      <c r="B66" s="81" t="s">
        <v>137</v>
      </c>
      <c r="C66" s="77"/>
      <c r="D66" s="77"/>
      <c r="E66" s="77"/>
      <c r="F66" s="77"/>
      <c r="G66" s="77">
        <v>0</v>
      </c>
      <c r="H66" s="77">
        <v>0</v>
      </c>
      <c r="I66" s="77"/>
      <c r="J66" s="77">
        <v>0</v>
      </c>
      <c r="K66" s="77"/>
      <c r="L66" s="77">
        <v>0</v>
      </c>
      <c r="M66" s="77"/>
      <c r="N66" s="77" t="s">
        <v>557</v>
      </c>
      <c r="O66" s="77"/>
      <c r="P66" s="77">
        <v>0</v>
      </c>
      <c r="Q66" s="77"/>
      <c r="R66" s="77" t="s">
        <v>557</v>
      </c>
      <c r="S66" s="77"/>
      <c r="T66" s="77">
        <v>0</v>
      </c>
      <c r="U66" s="77"/>
      <c r="V66" s="77" t="s">
        <v>557</v>
      </c>
      <c r="W66" s="77"/>
      <c r="X66" s="77">
        <v>0</v>
      </c>
      <c r="Y66" s="77"/>
      <c r="Z66" s="77" t="s">
        <v>557</v>
      </c>
      <c r="AA66" s="77"/>
      <c r="AB66" s="77">
        <v>0</v>
      </c>
      <c r="AC66" s="77"/>
      <c r="AD66" s="77" t="s">
        <v>557</v>
      </c>
      <c r="AE66" s="77"/>
      <c r="AF66" s="77">
        <v>0</v>
      </c>
      <c r="AG66" s="77">
        <v>0</v>
      </c>
    </row>
    <row r="67" spans="1:33" s="236" customFormat="1" x14ac:dyDescent="0.25">
      <c r="A67" s="78" t="s">
        <v>142</v>
      </c>
      <c r="B67" s="81" t="s">
        <v>588</v>
      </c>
      <c r="C67" s="77"/>
      <c r="D67" s="77"/>
      <c r="E67" s="77"/>
      <c r="F67" s="77"/>
      <c r="G67" s="77">
        <v>0</v>
      </c>
      <c r="H67" s="77">
        <v>0</v>
      </c>
      <c r="I67" s="77"/>
      <c r="J67" s="77">
        <v>0</v>
      </c>
      <c r="K67" s="77"/>
      <c r="L67" s="77">
        <v>0</v>
      </c>
      <c r="M67" s="77"/>
      <c r="N67" s="77" t="s">
        <v>557</v>
      </c>
      <c r="O67" s="77"/>
      <c r="P67" s="77">
        <v>0</v>
      </c>
      <c r="Q67" s="77"/>
      <c r="R67" s="77" t="s">
        <v>557</v>
      </c>
      <c r="S67" s="77"/>
      <c r="T67" s="77">
        <v>0</v>
      </c>
      <c r="U67" s="77"/>
      <c r="V67" s="77" t="s">
        <v>557</v>
      </c>
      <c r="W67" s="77"/>
      <c r="X67" s="77">
        <v>0</v>
      </c>
      <c r="Y67" s="77"/>
      <c r="Z67" s="77" t="s">
        <v>557</v>
      </c>
      <c r="AA67" s="77"/>
      <c r="AB67" s="77">
        <v>0</v>
      </c>
      <c r="AC67" s="77"/>
      <c r="AD67" s="77" t="s">
        <v>557</v>
      </c>
      <c r="AE67" s="77"/>
      <c r="AF67" s="77">
        <v>0</v>
      </c>
      <c r="AG67" s="77">
        <v>0</v>
      </c>
    </row>
    <row r="68" spans="1:33" s="236" customFormat="1" x14ac:dyDescent="0.25">
      <c r="A68" s="78" t="s">
        <v>589</v>
      </c>
      <c r="B68" s="81" t="s">
        <v>590</v>
      </c>
      <c r="C68" s="77"/>
      <c r="D68" s="77"/>
      <c r="E68" s="77"/>
      <c r="F68" s="77"/>
      <c r="G68" s="77">
        <v>0</v>
      </c>
      <c r="H68" s="77">
        <v>0</v>
      </c>
      <c r="I68" s="77"/>
      <c r="J68" s="77">
        <v>0</v>
      </c>
      <c r="K68" s="77"/>
      <c r="L68" s="77">
        <v>0</v>
      </c>
      <c r="M68" s="77"/>
      <c r="N68" s="77" t="s">
        <v>557</v>
      </c>
      <c r="O68" s="77"/>
      <c r="P68" s="77">
        <v>0</v>
      </c>
      <c r="Q68" s="77"/>
      <c r="R68" s="77" t="s">
        <v>557</v>
      </c>
      <c r="S68" s="77"/>
      <c r="T68" s="77">
        <v>0</v>
      </c>
      <c r="U68" s="77"/>
      <c r="V68" s="77" t="s">
        <v>557</v>
      </c>
      <c r="W68" s="77"/>
      <c r="X68" s="77">
        <v>0</v>
      </c>
      <c r="Y68" s="77"/>
      <c r="Z68" s="77" t="s">
        <v>557</v>
      </c>
      <c r="AA68" s="77"/>
      <c r="AB68" s="77">
        <v>0</v>
      </c>
      <c r="AC68" s="77"/>
      <c r="AD68" s="77" t="s">
        <v>557</v>
      </c>
      <c r="AE68" s="77"/>
      <c r="AF68" s="77">
        <v>0</v>
      </c>
      <c r="AG68" s="77">
        <v>0</v>
      </c>
    </row>
    <row r="69" spans="1:33" s="236" customFormat="1" x14ac:dyDescent="0.25">
      <c r="A69" s="78" t="s">
        <v>591</v>
      </c>
      <c r="B69" s="81" t="s">
        <v>592</v>
      </c>
      <c r="C69" s="77"/>
      <c r="D69" s="77"/>
      <c r="E69" s="77"/>
      <c r="F69" s="77"/>
      <c r="G69" s="77">
        <v>0</v>
      </c>
      <c r="H69" s="77">
        <v>0</v>
      </c>
      <c r="I69" s="77"/>
      <c r="J69" s="77">
        <v>0</v>
      </c>
      <c r="K69" s="77"/>
      <c r="L69" s="77">
        <v>0</v>
      </c>
      <c r="M69" s="77"/>
      <c r="N69" s="77" t="s">
        <v>557</v>
      </c>
      <c r="O69" s="77"/>
      <c r="P69" s="77">
        <v>0</v>
      </c>
      <c r="Q69" s="77"/>
      <c r="R69" s="77" t="s">
        <v>557</v>
      </c>
      <c r="S69" s="77"/>
      <c r="T69" s="77">
        <v>0</v>
      </c>
      <c r="U69" s="77"/>
      <c r="V69" s="77" t="s">
        <v>557</v>
      </c>
      <c r="W69" s="77"/>
      <c r="X69" s="77">
        <v>0</v>
      </c>
      <c r="Y69" s="77"/>
      <c r="Z69" s="77" t="s">
        <v>557</v>
      </c>
      <c r="AA69" s="77"/>
      <c r="AB69" s="77">
        <v>0</v>
      </c>
      <c r="AC69" s="77"/>
      <c r="AD69" s="77" t="s">
        <v>557</v>
      </c>
      <c r="AE69" s="77"/>
      <c r="AF69" s="77">
        <v>0</v>
      </c>
      <c r="AG69" s="77">
        <v>0</v>
      </c>
    </row>
    <row r="70" spans="1:33" s="236" customFormat="1" x14ac:dyDescent="0.25">
      <c r="A70" s="78" t="s">
        <v>593</v>
      </c>
      <c r="B70" s="81" t="s">
        <v>594</v>
      </c>
      <c r="C70" s="77"/>
      <c r="D70" s="77"/>
      <c r="E70" s="77"/>
      <c r="F70" s="77"/>
      <c r="G70" s="77">
        <v>0</v>
      </c>
      <c r="H70" s="77">
        <v>0</v>
      </c>
      <c r="I70" s="77"/>
      <c r="J70" s="77">
        <v>0</v>
      </c>
      <c r="K70" s="77"/>
      <c r="L70" s="77">
        <v>0</v>
      </c>
      <c r="M70" s="77"/>
      <c r="N70" s="77" t="s">
        <v>557</v>
      </c>
      <c r="O70" s="77"/>
      <c r="P70" s="77">
        <v>0</v>
      </c>
      <c r="Q70" s="77"/>
      <c r="R70" s="77" t="s">
        <v>557</v>
      </c>
      <c r="S70" s="77"/>
      <c r="T70" s="77">
        <v>0</v>
      </c>
      <c r="U70" s="77"/>
      <c r="V70" s="77" t="s">
        <v>557</v>
      </c>
      <c r="W70" s="77"/>
      <c r="X70" s="77">
        <v>0</v>
      </c>
      <c r="Y70" s="77"/>
      <c r="Z70" s="77" t="s">
        <v>557</v>
      </c>
      <c r="AA70" s="77"/>
      <c r="AB70" s="77">
        <v>0</v>
      </c>
      <c r="AC70" s="77"/>
      <c r="AD70" s="77" t="s">
        <v>557</v>
      </c>
      <c r="AE70" s="77"/>
      <c r="AF70" s="77">
        <v>0</v>
      </c>
      <c r="AG70" s="77">
        <v>0</v>
      </c>
    </row>
    <row r="71" spans="1:33" s="236" customFormat="1" x14ac:dyDescent="0.25">
      <c r="A71" s="78" t="s">
        <v>595</v>
      </c>
      <c r="B71" s="81" t="s">
        <v>596</v>
      </c>
      <c r="C71" s="77"/>
      <c r="D71" s="77"/>
      <c r="E71" s="77"/>
      <c r="F71" s="77"/>
      <c r="G71" s="77">
        <v>0</v>
      </c>
      <c r="H71" s="77">
        <v>5</v>
      </c>
      <c r="I71" s="77"/>
      <c r="J71" s="77">
        <v>0</v>
      </c>
      <c r="K71" s="77"/>
      <c r="L71" s="77">
        <v>5</v>
      </c>
      <c r="M71" s="77"/>
      <c r="N71" s="77" t="s">
        <v>557</v>
      </c>
      <c r="O71" s="77"/>
      <c r="P71" s="77">
        <v>0</v>
      </c>
      <c r="Q71" s="77"/>
      <c r="R71" s="77" t="s">
        <v>557</v>
      </c>
      <c r="S71" s="77"/>
      <c r="T71" s="77">
        <v>0</v>
      </c>
      <c r="U71" s="77"/>
      <c r="V71" s="77" t="s">
        <v>557</v>
      </c>
      <c r="W71" s="77"/>
      <c r="X71" s="77">
        <v>0</v>
      </c>
      <c r="Y71" s="77"/>
      <c r="Z71" s="77" t="s">
        <v>557</v>
      </c>
      <c r="AA71" s="77"/>
      <c r="AB71" s="77">
        <v>0</v>
      </c>
      <c r="AC71" s="77"/>
      <c r="AD71" s="77" t="s">
        <v>557</v>
      </c>
      <c r="AE71" s="77"/>
      <c r="AF71" s="77">
        <v>5</v>
      </c>
      <c r="AG71" s="77">
        <v>0</v>
      </c>
    </row>
    <row r="72" spans="1:33" s="236" customFormat="1" x14ac:dyDescent="0.25">
      <c r="A72" s="78" t="s">
        <v>597</v>
      </c>
      <c r="B72" s="81" t="s">
        <v>598</v>
      </c>
      <c r="C72" s="77"/>
      <c r="D72" s="77"/>
      <c r="E72" s="77"/>
      <c r="F72" s="77"/>
      <c r="G72" s="77">
        <v>0</v>
      </c>
      <c r="H72" s="77">
        <v>0</v>
      </c>
      <c r="I72" s="77"/>
      <c r="J72" s="77">
        <v>0</v>
      </c>
      <c r="K72" s="77"/>
      <c r="L72" s="77">
        <v>0</v>
      </c>
      <c r="M72" s="77"/>
      <c r="N72" s="77" t="s">
        <v>557</v>
      </c>
      <c r="O72" s="77"/>
      <c r="P72" s="77">
        <v>0</v>
      </c>
      <c r="Q72" s="77"/>
      <c r="R72" s="77" t="s">
        <v>557</v>
      </c>
      <c r="S72" s="77"/>
      <c r="T72" s="77">
        <v>0</v>
      </c>
      <c r="U72" s="77"/>
      <c r="V72" s="77" t="s">
        <v>557</v>
      </c>
      <c r="W72" s="77"/>
      <c r="X72" s="77">
        <v>0</v>
      </c>
      <c r="Y72" s="77"/>
      <c r="Z72" s="77" t="s">
        <v>557</v>
      </c>
      <c r="AA72" s="77"/>
      <c r="AB72" s="77">
        <v>0</v>
      </c>
      <c r="AC72" s="77"/>
      <c r="AD72" s="77" t="s">
        <v>557</v>
      </c>
      <c r="AE72" s="77"/>
      <c r="AF72" s="77">
        <v>0</v>
      </c>
      <c r="AG72" s="77">
        <v>0</v>
      </c>
    </row>
    <row r="73" spans="1:33" s="236" customFormat="1" x14ac:dyDescent="0.25">
      <c r="A73" s="78" t="s">
        <v>599</v>
      </c>
      <c r="B73" s="81" t="s">
        <v>600</v>
      </c>
      <c r="C73" s="77"/>
      <c r="D73" s="77"/>
      <c r="E73" s="77"/>
      <c r="F73" s="77"/>
      <c r="G73" s="77">
        <v>0</v>
      </c>
      <c r="H73" s="77">
        <v>0</v>
      </c>
      <c r="I73" s="77"/>
      <c r="J73" s="77">
        <v>0</v>
      </c>
      <c r="K73" s="77"/>
      <c r="L73" s="77">
        <v>0</v>
      </c>
      <c r="M73" s="77"/>
      <c r="N73" s="77" t="s">
        <v>557</v>
      </c>
      <c r="O73" s="77"/>
      <c r="P73" s="77">
        <v>0</v>
      </c>
      <c r="Q73" s="77"/>
      <c r="R73" s="77" t="s">
        <v>557</v>
      </c>
      <c r="S73" s="77"/>
      <c r="T73" s="77">
        <v>0</v>
      </c>
      <c r="U73" s="77"/>
      <c r="V73" s="77" t="s">
        <v>557</v>
      </c>
      <c r="W73" s="77"/>
      <c r="X73" s="77">
        <v>0</v>
      </c>
      <c r="Y73" s="77"/>
      <c r="Z73" s="77" t="s">
        <v>557</v>
      </c>
      <c r="AA73" s="77"/>
      <c r="AB73" s="77">
        <v>0</v>
      </c>
      <c r="AC73" s="77"/>
      <c r="AD73" s="77" t="s">
        <v>557</v>
      </c>
      <c r="AE73" s="77"/>
      <c r="AF73" s="77">
        <v>0</v>
      </c>
      <c r="AG73" s="77">
        <v>0</v>
      </c>
    </row>
    <row r="74" spans="1:33" s="236" customFormat="1" ht="36.75" customHeight="1" x14ac:dyDescent="0.25">
      <c r="A74" s="75" t="s">
        <v>59</v>
      </c>
      <c r="B74" s="82" t="s">
        <v>236</v>
      </c>
      <c r="C74" s="77"/>
      <c r="D74" s="77"/>
      <c r="E74" s="77"/>
      <c r="F74" s="77"/>
      <c r="G74" s="77">
        <v>0</v>
      </c>
      <c r="H74" s="77">
        <v>0</v>
      </c>
      <c r="I74" s="77"/>
      <c r="J74" s="77">
        <v>0</v>
      </c>
      <c r="K74" s="77"/>
      <c r="L74" s="77">
        <v>0</v>
      </c>
      <c r="M74" s="77"/>
      <c r="N74" s="77" t="s">
        <v>557</v>
      </c>
      <c r="O74" s="77"/>
      <c r="P74" s="77">
        <v>0</v>
      </c>
      <c r="Q74" s="77"/>
      <c r="R74" s="77" t="s">
        <v>557</v>
      </c>
      <c r="S74" s="77"/>
      <c r="T74" s="77">
        <v>0</v>
      </c>
      <c r="U74" s="77"/>
      <c r="V74" s="77" t="s">
        <v>557</v>
      </c>
      <c r="W74" s="77"/>
      <c r="X74" s="77">
        <v>0</v>
      </c>
      <c r="Y74" s="77"/>
      <c r="Z74" s="77" t="s">
        <v>557</v>
      </c>
      <c r="AA74" s="77"/>
      <c r="AB74" s="77">
        <v>0</v>
      </c>
      <c r="AC74" s="77"/>
      <c r="AD74" s="77" t="s">
        <v>557</v>
      </c>
      <c r="AE74" s="77"/>
      <c r="AF74" s="77">
        <v>0</v>
      </c>
      <c r="AG74" s="77">
        <v>0</v>
      </c>
    </row>
    <row r="75" spans="1:33" s="236" customFormat="1" x14ac:dyDescent="0.25">
      <c r="A75" s="75" t="s">
        <v>57</v>
      </c>
      <c r="B75" s="76" t="s">
        <v>141</v>
      </c>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row>
    <row r="76" spans="1:33" s="236" customFormat="1" ht="45" customHeight="1" x14ac:dyDescent="0.25">
      <c r="A76" s="78" t="s">
        <v>231</v>
      </c>
      <c r="B76" s="79" t="s">
        <v>570</v>
      </c>
      <c r="C76" s="83"/>
      <c r="D76" s="84"/>
      <c r="E76" s="85"/>
      <c r="F76" s="85"/>
      <c r="G76" s="77">
        <v>0</v>
      </c>
      <c r="H76" s="77">
        <v>0</v>
      </c>
      <c r="I76" s="77"/>
      <c r="J76" s="77">
        <v>0</v>
      </c>
      <c r="K76" s="77"/>
      <c r="L76" s="77">
        <v>0</v>
      </c>
      <c r="M76" s="85"/>
      <c r="N76" s="77" t="s">
        <v>557</v>
      </c>
      <c r="O76" s="84"/>
      <c r="P76" s="77">
        <v>0</v>
      </c>
      <c r="Q76" s="84"/>
      <c r="R76" s="77" t="s">
        <v>557</v>
      </c>
      <c r="S76" s="84"/>
      <c r="T76" s="77">
        <v>0</v>
      </c>
      <c r="U76" s="84"/>
      <c r="V76" s="77" t="s">
        <v>557</v>
      </c>
      <c r="W76" s="84"/>
      <c r="X76" s="77">
        <v>0</v>
      </c>
      <c r="Y76" s="84"/>
      <c r="Z76" s="77" t="s">
        <v>557</v>
      </c>
      <c r="AA76" s="84"/>
      <c r="AB76" s="77">
        <v>0</v>
      </c>
      <c r="AC76" s="84"/>
      <c r="AD76" s="77" t="s">
        <v>557</v>
      </c>
      <c r="AE76" s="84"/>
      <c r="AF76" s="77">
        <v>0</v>
      </c>
      <c r="AG76" s="77">
        <v>0</v>
      </c>
    </row>
    <row r="77" spans="1:33" s="236" customFormat="1" ht="39.75" customHeight="1" x14ac:dyDescent="0.25">
      <c r="A77" s="78" t="s">
        <v>232</v>
      </c>
      <c r="B77" s="81" t="s">
        <v>568</v>
      </c>
      <c r="C77" s="77"/>
      <c r="D77" s="77"/>
      <c r="E77" s="77"/>
      <c r="F77" s="77"/>
      <c r="G77" s="77">
        <v>0</v>
      </c>
      <c r="H77" s="77">
        <v>0</v>
      </c>
      <c r="I77" s="77"/>
      <c r="J77" s="77">
        <v>0</v>
      </c>
      <c r="K77" s="77"/>
      <c r="L77" s="77">
        <v>0</v>
      </c>
      <c r="M77" s="77"/>
      <c r="N77" s="77" t="s">
        <v>557</v>
      </c>
      <c r="O77" s="77"/>
      <c r="P77" s="77">
        <v>0</v>
      </c>
      <c r="Q77" s="77"/>
      <c r="R77" s="77" t="s">
        <v>557</v>
      </c>
      <c r="S77" s="77"/>
      <c r="T77" s="77">
        <v>0</v>
      </c>
      <c r="U77" s="77"/>
      <c r="V77" s="77" t="s">
        <v>557</v>
      </c>
      <c r="W77" s="77"/>
      <c r="X77" s="77">
        <v>0</v>
      </c>
      <c r="Y77" s="77"/>
      <c r="Z77" s="77" t="s">
        <v>557</v>
      </c>
      <c r="AA77" s="77"/>
      <c r="AB77" s="77">
        <v>0</v>
      </c>
      <c r="AC77" s="77"/>
      <c r="AD77" s="77" t="s">
        <v>557</v>
      </c>
      <c r="AE77" s="77"/>
      <c r="AF77" s="77">
        <v>0</v>
      </c>
      <c r="AG77" s="77">
        <v>0</v>
      </c>
    </row>
    <row r="78" spans="1:33" s="236" customFormat="1" x14ac:dyDescent="0.25">
      <c r="A78" s="78" t="s">
        <v>233</v>
      </c>
      <c r="B78" s="81" t="s">
        <v>157</v>
      </c>
      <c r="C78" s="77"/>
      <c r="D78" s="77"/>
      <c r="E78" s="77"/>
      <c r="F78" s="77"/>
      <c r="G78" s="77">
        <v>0</v>
      </c>
      <c r="H78" s="77">
        <v>0</v>
      </c>
      <c r="I78" s="77"/>
      <c r="J78" s="77">
        <v>0</v>
      </c>
      <c r="K78" s="77"/>
      <c r="L78" s="77">
        <v>0</v>
      </c>
      <c r="M78" s="77"/>
      <c r="N78" s="77" t="s">
        <v>557</v>
      </c>
      <c r="O78" s="77"/>
      <c r="P78" s="77">
        <v>0</v>
      </c>
      <c r="Q78" s="77"/>
      <c r="R78" s="77" t="s">
        <v>557</v>
      </c>
      <c r="S78" s="77"/>
      <c r="T78" s="77">
        <v>0</v>
      </c>
      <c r="U78" s="77"/>
      <c r="V78" s="77" t="s">
        <v>557</v>
      </c>
      <c r="W78" s="77"/>
      <c r="X78" s="77">
        <v>0</v>
      </c>
      <c r="Y78" s="77"/>
      <c r="Z78" s="77" t="s">
        <v>557</v>
      </c>
      <c r="AA78" s="77"/>
      <c r="AB78" s="77">
        <v>0</v>
      </c>
      <c r="AC78" s="77"/>
      <c r="AD78" s="77" t="s">
        <v>557</v>
      </c>
      <c r="AE78" s="77"/>
      <c r="AF78" s="77">
        <v>0</v>
      </c>
      <c r="AG78" s="77">
        <v>0</v>
      </c>
    </row>
    <row r="79" spans="1:33" s="236" customFormat="1" x14ac:dyDescent="0.25">
      <c r="A79" s="78" t="s">
        <v>234</v>
      </c>
      <c r="B79" s="79" t="s">
        <v>569</v>
      </c>
      <c r="C79" s="77"/>
      <c r="D79" s="77"/>
      <c r="E79" s="77"/>
      <c r="F79" s="77"/>
      <c r="G79" s="77">
        <v>0</v>
      </c>
      <c r="H79" s="77">
        <v>0</v>
      </c>
      <c r="I79" s="77"/>
      <c r="J79" s="77">
        <v>0</v>
      </c>
      <c r="K79" s="77"/>
      <c r="L79" s="77">
        <v>0</v>
      </c>
      <c r="M79" s="77"/>
      <c r="N79" s="77" t="s">
        <v>557</v>
      </c>
      <c r="O79" s="77"/>
      <c r="P79" s="77">
        <v>0</v>
      </c>
      <c r="Q79" s="77"/>
      <c r="R79" s="77" t="s">
        <v>557</v>
      </c>
      <c r="S79" s="77"/>
      <c r="T79" s="77">
        <v>0</v>
      </c>
      <c r="U79" s="77"/>
      <c r="V79" s="77" t="s">
        <v>557</v>
      </c>
      <c r="W79" s="77"/>
      <c r="X79" s="77">
        <v>0</v>
      </c>
      <c r="Y79" s="77"/>
      <c r="Z79" s="77" t="s">
        <v>557</v>
      </c>
      <c r="AA79" s="77"/>
      <c r="AB79" s="77">
        <v>0</v>
      </c>
      <c r="AC79" s="77"/>
      <c r="AD79" s="77" t="s">
        <v>557</v>
      </c>
      <c r="AE79" s="77"/>
      <c r="AF79" s="77">
        <v>0</v>
      </c>
      <c r="AG79" s="77">
        <v>0</v>
      </c>
    </row>
    <row r="80" spans="1:33" s="236" customFormat="1" x14ac:dyDescent="0.25">
      <c r="A80" s="78" t="s">
        <v>235</v>
      </c>
      <c r="B80" s="79" t="s">
        <v>571</v>
      </c>
      <c r="C80" s="83"/>
      <c r="D80" s="84"/>
      <c r="E80" s="85"/>
      <c r="F80" s="85"/>
      <c r="G80" s="77">
        <v>0</v>
      </c>
      <c r="H80" s="77">
        <v>0</v>
      </c>
      <c r="I80" s="77"/>
      <c r="J80" s="77">
        <v>0</v>
      </c>
      <c r="K80" s="77"/>
      <c r="L80" s="77">
        <v>0</v>
      </c>
      <c r="M80" s="85"/>
      <c r="N80" s="77" t="s">
        <v>557</v>
      </c>
      <c r="O80" s="84"/>
      <c r="P80" s="77">
        <v>0</v>
      </c>
      <c r="Q80" s="84"/>
      <c r="R80" s="77" t="s">
        <v>557</v>
      </c>
      <c r="S80" s="84"/>
      <c r="T80" s="77">
        <v>0</v>
      </c>
      <c r="U80" s="84"/>
      <c r="V80" s="77" t="s">
        <v>557</v>
      </c>
      <c r="W80" s="84"/>
      <c r="X80" s="77">
        <v>0</v>
      </c>
      <c r="Y80" s="84"/>
      <c r="Z80" s="77" t="s">
        <v>557</v>
      </c>
      <c r="AA80" s="84"/>
      <c r="AB80" s="77">
        <v>0</v>
      </c>
      <c r="AC80" s="84"/>
      <c r="AD80" s="77" t="s">
        <v>557</v>
      </c>
      <c r="AE80" s="84"/>
      <c r="AF80" s="77">
        <v>0</v>
      </c>
      <c r="AG80" s="77">
        <v>0</v>
      </c>
    </row>
    <row r="81" spans="1:33" s="236" customFormat="1" x14ac:dyDescent="0.25">
      <c r="A81" s="78" t="s">
        <v>601</v>
      </c>
      <c r="B81" s="79" t="s">
        <v>572</v>
      </c>
      <c r="C81" s="83"/>
      <c r="D81" s="84"/>
      <c r="E81" s="85"/>
      <c r="F81" s="85"/>
      <c r="G81" s="77">
        <v>0</v>
      </c>
      <c r="H81" s="77">
        <v>0</v>
      </c>
      <c r="I81" s="77"/>
      <c r="J81" s="77">
        <v>0</v>
      </c>
      <c r="K81" s="77"/>
      <c r="L81" s="77">
        <v>0</v>
      </c>
      <c r="M81" s="85"/>
      <c r="N81" s="77" t="s">
        <v>557</v>
      </c>
      <c r="O81" s="84"/>
      <c r="P81" s="77">
        <v>0</v>
      </c>
      <c r="Q81" s="84"/>
      <c r="R81" s="77" t="s">
        <v>557</v>
      </c>
      <c r="S81" s="84"/>
      <c r="T81" s="77">
        <v>0</v>
      </c>
      <c r="U81" s="84"/>
      <c r="V81" s="77" t="s">
        <v>557</v>
      </c>
      <c r="W81" s="84"/>
      <c r="X81" s="77">
        <v>0</v>
      </c>
      <c r="Y81" s="84"/>
      <c r="Z81" s="77" t="s">
        <v>557</v>
      </c>
      <c r="AA81" s="84"/>
      <c r="AB81" s="77">
        <v>0</v>
      </c>
      <c r="AC81" s="84"/>
      <c r="AD81" s="77" t="s">
        <v>557</v>
      </c>
      <c r="AE81" s="84"/>
      <c r="AF81" s="77">
        <v>0</v>
      </c>
      <c r="AG81" s="77">
        <v>0</v>
      </c>
    </row>
    <row r="82" spans="1:33" s="236" customFormat="1" x14ac:dyDescent="0.25">
      <c r="A82" s="78" t="s">
        <v>602</v>
      </c>
      <c r="B82" s="79" t="s">
        <v>573</v>
      </c>
      <c r="C82" s="83"/>
      <c r="D82" s="84"/>
      <c r="E82" s="85"/>
      <c r="F82" s="85"/>
      <c r="G82" s="77">
        <v>0</v>
      </c>
      <c r="H82" s="77">
        <v>0</v>
      </c>
      <c r="I82" s="77"/>
      <c r="J82" s="77">
        <v>0</v>
      </c>
      <c r="K82" s="77"/>
      <c r="L82" s="77">
        <v>0</v>
      </c>
      <c r="M82" s="85"/>
      <c r="N82" s="77" t="s">
        <v>557</v>
      </c>
      <c r="O82" s="84"/>
      <c r="P82" s="77">
        <v>0</v>
      </c>
      <c r="Q82" s="84"/>
      <c r="R82" s="77" t="s">
        <v>557</v>
      </c>
      <c r="S82" s="84"/>
      <c r="T82" s="77">
        <v>0</v>
      </c>
      <c r="U82" s="84"/>
      <c r="V82" s="77" t="s">
        <v>557</v>
      </c>
      <c r="W82" s="84"/>
      <c r="X82" s="77">
        <v>0</v>
      </c>
      <c r="Y82" s="84"/>
      <c r="Z82" s="77" t="s">
        <v>557</v>
      </c>
      <c r="AA82" s="84"/>
      <c r="AB82" s="77">
        <v>0</v>
      </c>
      <c r="AC82" s="84"/>
      <c r="AD82" s="77" t="s">
        <v>557</v>
      </c>
      <c r="AE82" s="84"/>
      <c r="AF82" s="77">
        <v>0</v>
      </c>
      <c r="AG82" s="77">
        <v>0</v>
      </c>
    </row>
    <row r="83" spans="1:33" s="236" customFormat="1" x14ac:dyDescent="0.25">
      <c r="A83" s="78" t="s">
        <v>603</v>
      </c>
      <c r="B83" s="79" t="s">
        <v>575</v>
      </c>
      <c r="C83" s="83"/>
      <c r="D83" s="84"/>
      <c r="E83" s="85"/>
      <c r="F83" s="85"/>
      <c r="G83" s="77">
        <v>0</v>
      </c>
      <c r="H83" s="77">
        <v>0</v>
      </c>
      <c r="I83" s="77"/>
      <c r="J83" s="77">
        <v>0</v>
      </c>
      <c r="K83" s="77"/>
      <c r="L83" s="77">
        <v>0</v>
      </c>
      <c r="M83" s="85"/>
      <c r="N83" s="77" t="s">
        <v>557</v>
      </c>
      <c r="O83" s="84"/>
      <c r="P83" s="77">
        <v>0</v>
      </c>
      <c r="Q83" s="84"/>
      <c r="R83" s="77" t="s">
        <v>557</v>
      </c>
      <c r="S83" s="84"/>
      <c r="T83" s="77">
        <v>0</v>
      </c>
      <c r="U83" s="84"/>
      <c r="V83" s="77" t="s">
        <v>557</v>
      </c>
      <c r="W83" s="84"/>
      <c r="X83" s="77">
        <v>0</v>
      </c>
      <c r="Y83" s="84"/>
      <c r="Z83" s="77" t="s">
        <v>557</v>
      </c>
      <c r="AA83" s="84"/>
      <c r="AB83" s="77">
        <v>0</v>
      </c>
      <c r="AC83" s="84"/>
      <c r="AD83" s="77" t="s">
        <v>557</v>
      </c>
      <c r="AE83" s="84"/>
      <c r="AF83" s="77">
        <v>0</v>
      </c>
      <c r="AG83" s="77">
        <v>0</v>
      </c>
    </row>
    <row r="84" spans="1:33" s="236" customFormat="1" x14ac:dyDescent="0.25">
      <c r="A84" s="78" t="s">
        <v>604</v>
      </c>
      <c r="B84" s="79" t="s">
        <v>577</v>
      </c>
      <c r="C84" s="83"/>
      <c r="D84" s="84"/>
      <c r="E84" s="85"/>
      <c r="F84" s="85"/>
      <c r="G84" s="77">
        <v>0</v>
      </c>
      <c r="H84" s="77">
        <v>0</v>
      </c>
      <c r="I84" s="77"/>
      <c r="J84" s="77">
        <v>0</v>
      </c>
      <c r="K84" s="77"/>
      <c r="L84" s="77">
        <v>5</v>
      </c>
      <c r="M84" s="85"/>
      <c r="N84" s="77" t="s">
        <v>557</v>
      </c>
      <c r="O84" s="84"/>
      <c r="P84" s="77">
        <v>0</v>
      </c>
      <c r="Q84" s="84"/>
      <c r="R84" s="77" t="s">
        <v>557</v>
      </c>
      <c r="S84" s="84"/>
      <c r="T84" s="77">
        <v>0</v>
      </c>
      <c r="U84" s="84"/>
      <c r="V84" s="77" t="s">
        <v>557</v>
      </c>
      <c r="W84" s="84"/>
      <c r="X84" s="77">
        <v>0</v>
      </c>
      <c r="Y84" s="84"/>
      <c r="Z84" s="77" t="s">
        <v>557</v>
      </c>
      <c r="AA84" s="84"/>
      <c r="AB84" s="77">
        <v>0</v>
      </c>
      <c r="AC84" s="84"/>
      <c r="AD84" s="77" t="s">
        <v>557</v>
      </c>
      <c r="AE84" s="84"/>
      <c r="AF84" s="77">
        <v>5</v>
      </c>
      <c r="AG84" s="77">
        <v>0</v>
      </c>
    </row>
    <row r="85" spans="1:33" s="236" customFormat="1" x14ac:dyDescent="0.25">
      <c r="A85" s="78" t="s">
        <v>605</v>
      </c>
      <c r="B85" s="79" t="s">
        <v>579</v>
      </c>
      <c r="C85" s="83"/>
      <c r="D85" s="84"/>
      <c r="E85" s="85"/>
      <c r="F85" s="85"/>
      <c r="G85" s="77">
        <v>0</v>
      </c>
      <c r="H85" s="77">
        <v>0</v>
      </c>
      <c r="I85" s="77"/>
      <c r="J85" s="77">
        <v>0</v>
      </c>
      <c r="K85" s="77"/>
      <c r="L85" s="77">
        <v>0</v>
      </c>
      <c r="M85" s="85"/>
      <c r="N85" s="77" t="s">
        <v>557</v>
      </c>
      <c r="O85" s="84"/>
      <c r="P85" s="77">
        <v>0</v>
      </c>
      <c r="Q85" s="84"/>
      <c r="R85" s="77" t="s">
        <v>557</v>
      </c>
      <c r="S85" s="84"/>
      <c r="T85" s="77">
        <v>0</v>
      </c>
      <c r="U85" s="84"/>
      <c r="V85" s="77" t="s">
        <v>557</v>
      </c>
      <c r="W85" s="84"/>
      <c r="X85" s="77">
        <v>0</v>
      </c>
      <c r="Y85" s="84"/>
      <c r="Z85" s="77" t="s">
        <v>557</v>
      </c>
      <c r="AA85" s="84"/>
      <c r="AB85" s="77">
        <v>0</v>
      </c>
      <c r="AC85" s="84"/>
      <c r="AD85" s="77" t="s">
        <v>557</v>
      </c>
      <c r="AE85" s="84"/>
      <c r="AF85" s="77">
        <v>0</v>
      </c>
      <c r="AG85" s="77">
        <v>0</v>
      </c>
    </row>
    <row r="86" spans="1:33" s="236" customFormat="1" x14ac:dyDescent="0.25">
      <c r="A86" s="78" t="s">
        <v>606</v>
      </c>
      <c r="B86" s="79" t="s">
        <v>581</v>
      </c>
      <c r="C86" s="86"/>
      <c r="D86" s="84"/>
      <c r="E86" s="85"/>
      <c r="F86" s="85"/>
      <c r="G86" s="77">
        <v>0</v>
      </c>
      <c r="H86" s="77">
        <v>0</v>
      </c>
      <c r="I86" s="77"/>
      <c r="J86" s="77">
        <v>0</v>
      </c>
      <c r="K86" s="77"/>
      <c r="L86" s="77">
        <v>0</v>
      </c>
      <c r="M86" s="85"/>
      <c r="N86" s="77" t="s">
        <v>557</v>
      </c>
      <c r="O86" s="84"/>
      <c r="P86" s="77">
        <v>0</v>
      </c>
      <c r="Q86" s="84"/>
      <c r="R86" s="77" t="s">
        <v>557</v>
      </c>
      <c r="S86" s="84"/>
      <c r="T86" s="77">
        <v>0</v>
      </c>
      <c r="U86" s="84"/>
      <c r="V86" s="77" t="s">
        <v>557</v>
      </c>
      <c r="W86" s="84"/>
      <c r="X86" s="77">
        <v>0</v>
      </c>
      <c r="Y86" s="84"/>
      <c r="Z86" s="77" t="s">
        <v>557</v>
      </c>
      <c r="AA86" s="84"/>
      <c r="AB86" s="77">
        <v>0</v>
      </c>
      <c r="AC86" s="84"/>
      <c r="AD86" s="77" t="s">
        <v>557</v>
      </c>
      <c r="AE86" s="84"/>
      <c r="AF86" s="77">
        <v>0</v>
      </c>
      <c r="AG86" s="77">
        <v>0</v>
      </c>
    </row>
  </sheetData>
  <mergeCells count="34">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 ref="A4:U4"/>
    <mergeCell ref="A12:U12"/>
    <mergeCell ref="A9:U9"/>
    <mergeCell ref="A11:U11"/>
    <mergeCell ref="A8:U8"/>
    <mergeCell ref="A6:U6"/>
    <mergeCell ref="AB20:AE20"/>
    <mergeCell ref="X21:Y21"/>
    <mergeCell ref="Z21:AA21"/>
    <mergeCell ref="B20:B22"/>
    <mergeCell ref="P20:S20"/>
    <mergeCell ref="P21:Q21"/>
    <mergeCell ref="R21:S21"/>
    <mergeCell ref="T20:W20"/>
    <mergeCell ref="T21:U21"/>
    <mergeCell ref="V21:W21"/>
    <mergeCell ref="X20:AA20"/>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P1" zoomScale="85" zoomScaleNormal="100" zoomScaleSheetLayoutView="85" workbookViewId="0">
      <selection activeCell="A15" sqref="A15:AV15"/>
    </sheetView>
  </sheetViews>
  <sheetFormatPr defaultRowHeight="15" x14ac:dyDescent="0.25"/>
  <cols>
    <col min="1" max="1" width="12.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4.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6.7109375" style="3" customWidth="1"/>
    <col min="24" max="24" width="10.7109375" style="3" customWidth="1"/>
    <col min="25" max="25" width="25.28515625" style="3" customWidth="1"/>
    <col min="26" max="26" width="7.7109375" style="3" customWidth="1"/>
    <col min="27" max="28" width="10.7109375" style="3" customWidth="1"/>
    <col min="29" max="29" width="38" style="3" customWidth="1"/>
    <col min="30" max="30" width="10.7109375" style="3" customWidth="1"/>
    <col min="31" max="31" width="15.85546875" style="3" customWidth="1"/>
    <col min="32" max="32" width="14.85546875" style="3" customWidth="1"/>
    <col min="33" max="33" width="17" style="3" customWidth="1"/>
    <col min="34" max="34" width="14.710937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24.7109375" style="3" customWidth="1"/>
    <col min="48" max="48" width="33.7109375" style="3" customWidth="1"/>
    <col min="49" max="16384" width="9.140625" style="3"/>
  </cols>
  <sheetData>
    <row r="1" spans="1:48" ht="18.75" x14ac:dyDescent="0.25">
      <c r="AV1" s="140" t="s">
        <v>70</v>
      </c>
    </row>
    <row r="2" spans="1:48" ht="18.75" x14ac:dyDescent="0.3">
      <c r="AV2" s="141" t="s">
        <v>11</v>
      </c>
    </row>
    <row r="3" spans="1:48" ht="18.75" x14ac:dyDescent="0.3">
      <c r="AV3" s="141" t="s">
        <v>69</v>
      </c>
    </row>
    <row r="4" spans="1:48" ht="18.75" x14ac:dyDescent="0.3">
      <c r="AV4" s="141"/>
    </row>
    <row r="5" spans="1:48" ht="18.75" customHeight="1" x14ac:dyDescent="0.25">
      <c r="A5" s="245" t="str">
        <f>'6.2. Паспорт фин осв ввод'!A4:U4</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41"/>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K_TP1800.PR.0072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89" t="s">
        <v>530</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53</v>
      </c>
      <c r="B22" s="391" t="s">
        <v>25</v>
      </c>
      <c r="C22" s="380" t="s">
        <v>52</v>
      </c>
      <c r="D22" s="380" t="s">
        <v>51</v>
      </c>
      <c r="E22" s="394" t="s">
        <v>541</v>
      </c>
      <c r="F22" s="395"/>
      <c r="G22" s="395"/>
      <c r="H22" s="395"/>
      <c r="I22" s="395"/>
      <c r="J22" s="395"/>
      <c r="K22" s="395"/>
      <c r="L22" s="396"/>
      <c r="M22" s="380" t="s">
        <v>50</v>
      </c>
      <c r="N22" s="380" t="s">
        <v>49</v>
      </c>
      <c r="O22" s="380" t="s">
        <v>48</v>
      </c>
      <c r="P22" s="375" t="s">
        <v>266</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ht="64.5" customHeight="1" x14ac:dyDescent="0.25">
      <c r="A23" s="390"/>
      <c r="B23" s="392"/>
      <c r="C23" s="390"/>
      <c r="D23" s="390"/>
      <c r="E23" s="385" t="s">
        <v>24</v>
      </c>
      <c r="F23" s="376" t="s">
        <v>140</v>
      </c>
      <c r="G23" s="376" t="s">
        <v>139</v>
      </c>
      <c r="H23" s="376" t="s">
        <v>138</v>
      </c>
      <c r="I23" s="378" t="s">
        <v>451</v>
      </c>
      <c r="J23" s="378" t="s">
        <v>452</v>
      </c>
      <c r="K23" s="378" t="s">
        <v>453</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36" t="s">
        <v>14</v>
      </c>
      <c r="AG24" s="136" t="s">
        <v>13</v>
      </c>
      <c r="AH24" s="54" t="s">
        <v>3</v>
      </c>
      <c r="AI24" s="54" t="s">
        <v>12</v>
      </c>
      <c r="AJ24" s="381"/>
      <c r="AK24" s="381"/>
      <c r="AL24" s="381"/>
      <c r="AM24" s="381"/>
      <c r="AN24" s="381"/>
      <c r="AO24" s="381"/>
      <c r="AP24" s="381"/>
      <c r="AQ24" s="399"/>
      <c r="AR24" s="375"/>
      <c r="AS24" s="375"/>
      <c r="AT24" s="375"/>
      <c r="AU24" s="375"/>
      <c r="AV24" s="384"/>
    </row>
    <row r="25" spans="1:48" s="113" customFormat="1" ht="11.25" x14ac:dyDescent="0.2">
      <c r="A25" s="163">
        <v>1</v>
      </c>
      <c r="B25" s="163">
        <v>2</v>
      </c>
      <c r="C25" s="163">
        <v>4</v>
      </c>
      <c r="D25" s="163">
        <v>5</v>
      </c>
      <c r="E25" s="163">
        <v>6</v>
      </c>
      <c r="F25" s="163">
        <f>E25+1</f>
        <v>7</v>
      </c>
      <c r="G25" s="163">
        <f t="shared" ref="G25:H25" si="0">F25+1</f>
        <v>8</v>
      </c>
      <c r="H25" s="163">
        <f t="shared" si="0"/>
        <v>9</v>
      </c>
      <c r="I25" s="163">
        <f t="shared" ref="I25" si="1">H25+1</f>
        <v>10</v>
      </c>
      <c r="J25" s="163">
        <f t="shared" ref="J25" si="2">I25+1</f>
        <v>11</v>
      </c>
      <c r="K25" s="163">
        <f t="shared" ref="K25" si="3">J25+1</f>
        <v>12</v>
      </c>
      <c r="L25" s="163">
        <f t="shared" ref="L25" si="4">K25+1</f>
        <v>13</v>
      </c>
      <c r="M25" s="163">
        <f t="shared" ref="M25" si="5">L25+1</f>
        <v>14</v>
      </c>
      <c r="N25" s="163">
        <f t="shared" ref="N25" si="6">M25+1</f>
        <v>15</v>
      </c>
      <c r="O25" s="163">
        <f t="shared" ref="O25" si="7">N25+1</f>
        <v>16</v>
      </c>
      <c r="P25" s="163">
        <f t="shared" ref="P25" si="8">O25+1</f>
        <v>17</v>
      </c>
      <c r="Q25" s="163">
        <f t="shared" ref="Q25" si="9">P25+1</f>
        <v>18</v>
      </c>
      <c r="R25" s="163">
        <f t="shared" ref="R25" si="10">Q25+1</f>
        <v>19</v>
      </c>
      <c r="S25" s="163">
        <f t="shared" ref="S25" si="11">R25+1</f>
        <v>20</v>
      </c>
      <c r="T25" s="163">
        <f t="shared" ref="T25" si="12">S25+1</f>
        <v>21</v>
      </c>
      <c r="U25" s="163">
        <f t="shared" ref="U25" si="13">T25+1</f>
        <v>22</v>
      </c>
      <c r="V25" s="163">
        <f t="shared" ref="V25" si="14">U25+1</f>
        <v>23</v>
      </c>
      <c r="W25" s="163">
        <f t="shared" ref="W25" si="15">V25+1</f>
        <v>24</v>
      </c>
      <c r="X25" s="163">
        <f t="shared" ref="X25" si="16">W25+1</f>
        <v>25</v>
      </c>
      <c r="Y25" s="163">
        <f t="shared" ref="Y25" si="17">X25+1</f>
        <v>26</v>
      </c>
      <c r="Z25" s="163">
        <f t="shared" ref="Z25" si="18">Y25+1</f>
        <v>27</v>
      </c>
      <c r="AA25" s="163">
        <f t="shared" ref="AA25" si="19">Z25+1</f>
        <v>28</v>
      </c>
      <c r="AB25" s="163">
        <f t="shared" ref="AB25" si="20">AA25+1</f>
        <v>29</v>
      </c>
      <c r="AC25" s="163">
        <f t="shared" ref="AC25" si="21">AB25+1</f>
        <v>30</v>
      </c>
      <c r="AD25" s="163">
        <f t="shared" ref="AD25" si="22">AC25+1</f>
        <v>31</v>
      </c>
      <c r="AE25" s="163">
        <f t="shared" ref="AE25" si="23">AD25+1</f>
        <v>32</v>
      </c>
      <c r="AF25" s="163">
        <f t="shared" ref="AF25" si="24">AE25+1</f>
        <v>33</v>
      </c>
      <c r="AG25" s="163">
        <f t="shared" ref="AG25" si="25">AF25+1</f>
        <v>34</v>
      </c>
      <c r="AH25" s="163">
        <f t="shared" ref="AH25" si="26">AG25+1</f>
        <v>35</v>
      </c>
      <c r="AI25" s="163">
        <f t="shared" ref="AI25" si="27">AH25+1</f>
        <v>36</v>
      </c>
      <c r="AJ25" s="163">
        <f t="shared" ref="AJ25" si="28">AI25+1</f>
        <v>37</v>
      </c>
      <c r="AK25" s="163">
        <f t="shared" ref="AK25" si="29">AJ25+1</f>
        <v>38</v>
      </c>
      <c r="AL25" s="163">
        <f t="shared" ref="AL25" si="30">AK25+1</f>
        <v>39</v>
      </c>
      <c r="AM25" s="163">
        <f t="shared" ref="AM25" si="31">AL25+1</f>
        <v>40</v>
      </c>
      <c r="AN25" s="163">
        <f t="shared" ref="AN25" si="32">AM25+1</f>
        <v>41</v>
      </c>
      <c r="AO25" s="163">
        <f t="shared" ref="AO25" si="33">AN25+1</f>
        <v>42</v>
      </c>
      <c r="AP25" s="163">
        <f t="shared" ref="AP25" si="34">AO25+1</f>
        <v>43</v>
      </c>
      <c r="AQ25" s="163">
        <f t="shared" ref="AQ25" si="35">AP25+1</f>
        <v>44</v>
      </c>
      <c r="AR25" s="163">
        <f t="shared" ref="AR25" si="36">AQ25+1</f>
        <v>45</v>
      </c>
      <c r="AS25" s="163">
        <f t="shared" ref="AS25" si="37">AR25+1</f>
        <v>46</v>
      </c>
      <c r="AT25" s="163">
        <f t="shared" ref="AT25" si="38">AS25+1</f>
        <v>47</v>
      </c>
      <c r="AU25" s="163">
        <f t="shared" ref="AU25" si="39">AT25+1</f>
        <v>48</v>
      </c>
      <c r="AV25" s="163">
        <f t="shared" ref="AV25" si="40">AU25+1</f>
        <v>49</v>
      </c>
    </row>
    <row r="26" spans="1:48" s="113" customFormat="1" ht="89.25" x14ac:dyDescent="0.2">
      <c r="A26" s="116" t="s">
        <v>630</v>
      </c>
      <c r="B26" s="117" t="s">
        <v>628</v>
      </c>
      <c r="C26" s="117" t="s">
        <v>629</v>
      </c>
      <c r="D26" s="119" t="s">
        <v>632</v>
      </c>
      <c r="E26" s="115"/>
      <c r="F26" s="115"/>
      <c r="G26" s="115"/>
      <c r="H26" s="115"/>
      <c r="I26" s="115"/>
      <c r="J26" s="115"/>
      <c r="K26" s="115"/>
      <c r="L26" s="115"/>
      <c r="M26" s="117" t="s">
        <v>633</v>
      </c>
      <c r="N26" s="120" t="s">
        <v>648</v>
      </c>
      <c r="O26" s="117" t="s">
        <v>565</v>
      </c>
      <c r="P26" s="118">
        <v>838</v>
      </c>
      <c r="Q26" s="117" t="s">
        <v>558</v>
      </c>
      <c r="R26" s="118">
        <v>838</v>
      </c>
      <c r="S26" s="117" t="s">
        <v>634</v>
      </c>
      <c r="T26" s="117" t="s">
        <v>634</v>
      </c>
      <c r="U26" s="117">
        <v>2</v>
      </c>
      <c r="V26" s="117">
        <v>2</v>
      </c>
      <c r="W26" s="117" t="s">
        <v>635</v>
      </c>
      <c r="X26" s="114">
        <v>838</v>
      </c>
      <c r="Y26" s="117"/>
      <c r="Z26" s="117">
        <v>1</v>
      </c>
      <c r="AA26" s="118">
        <v>235</v>
      </c>
      <c r="AB26" s="118">
        <v>235</v>
      </c>
      <c r="AC26" s="117" t="s">
        <v>635</v>
      </c>
      <c r="AD26" s="118">
        <v>281</v>
      </c>
      <c r="AE26" s="118">
        <v>281</v>
      </c>
      <c r="AF26" s="119" t="s">
        <v>636</v>
      </c>
      <c r="AG26" s="117" t="s">
        <v>637</v>
      </c>
      <c r="AH26" s="117" t="s">
        <v>638</v>
      </c>
      <c r="AI26" s="117" t="s">
        <v>638</v>
      </c>
      <c r="AJ26" s="117" t="s">
        <v>639</v>
      </c>
      <c r="AK26" s="117" t="s">
        <v>640</v>
      </c>
      <c r="AL26" s="117"/>
      <c r="AM26" s="117"/>
      <c r="AN26" s="117"/>
      <c r="AO26" s="119" t="s">
        <v>631</v>
      </c>
      <c r="AP26" s="117" t="s">
        <v>641</v>
      </c>
      <c r="AQ26" s="117" t="s">
        <v>642</v>
      </c>
      <c r="AR26" s="117" t="s">
        <v>641</v>
      </c>
      <c r="AS26" s="117" t="s">
        <v>643</v>
      </c>
      <c r="AT26" s="117" t="s">
        <v>644</v>
      </c>
      <c r="AU26" s="117" t="s">
        <v>645</v>
      </c>
      <c r="AV26" s="117" t="s">
        <v>646</v>
      </c>
    </row>
    <row r="27" spans="1:48" x14ac:dyDescent="0.25">
      <c r="A27" s="116" t="s">
        <v>631</v>
      </c>
      <c r="B27" s="117"/>
      <c r="C27" s="117"/>
      <c r="D27" s="119" t="s">
        <v>631</v>
      </c>
      <c r="E27" s="112"/>
      <c r="F27" s="112"/>
      <c r="G27" s="112"/>
      <c r="H27" s="112"/>
      <c r="I27" s="112"/>
      <c r="J27" s="112"/>
      <c r="K27" s="112"/>
      <c r="L27" s="112"/>
      <c r="M27" s="117" t="s">
        <v>631</v>
      </c>
      <c r="N27" s="120"/>
      <c r="O27" s="117"/>
      <c r="P27" s="118"/>
      <c r="Q27" s="117"/>
      <c r="R27" s="118"/>
      <c r="S27" s="117"/>
      <c r="T27" s="117"/>
      <c r="U27" s="117"/>
      <c r="V27" s="117"/>
      <c r="W27" s="117" t="s">
        <v>647</v>
      </c>
      <c r="X27" s="114">
        <v>810</v>
      </c>
      <c r="Y27" s="117"/>
      <c r="Z27" s="117"/>
      <c r="AA27" s="118">
        <v>249</v>
      </c>
      <c r="AB27" s="118"/>
      <c r="AC27" s="117"/>
      <c r="AD27" s="118"/>
      <c r="AE27" s="118"/>
      <c r="AF27" s="119" t="s">
        <v>631</v>
      </c>
      <c r="AG27" s="117"/>
      <c r="AH27" s="117"/>
      <c r="AI27" s="117"/>
      <c r="AJ27" s="117"/>
      <c r="AK27" s="117"/>
      <c r="AL27" s="117"/>
      <c r="AM27" s="117"/>
      <c r="AN27" s="117"/>
      <c r="AO27" s="119" t="s">
        <v>631</v>
      </c>
      <c r="AP27" s="117"/>
      <c r="AQ27" s="117"/>
      <c r="AR27" s="117"/>
      <c r="AS27" s="117"/>
      <c r="AT27" s="117"/>
      <c r="AU27" s="117"/>
      <c r="AV27" s="1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34" sqref="B34"/>
    </sheetView>
  </sheetViews>
  <sheetFormatPr defaultRowHeight="15.75" x14ac:dyDescent="0.25"/>
  <cols>
    <col min="1" max="2" width="66.140625" style="28" customWidth="1"/>
    <col min="3" max="3" width="37.85546875" style="29" customWidth="1"/>
    <col min="4"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40" t="s">
        <v>70</v>
      </c>
    </row>
    <row r="2" spans="1:6" ht="18.75" x14ac:dyDescent="0.3">
      <c r="B2" s="141" t="s">
        <v>11</v>
      </c>
    </row>
    <row r="3" spans="1:6" ht="18.75" x14ac:dyDescent="0.3">
      <c r="B3" s="141" t="s">
        <v>547</v>
      </c>
    </row>
    <row r="4" spans="1:6" x14ac:dyDescent="0.25">
      <c r="B4" s="8"/>
    </row>
    <row r="5" spans="1:6" ht="18.75" x14ac:dyDescent="0.3">
      <c r="A5" s="405" t="str">
        <f>'7. Паспорт отчет о закупке'!A5:AV5</f>
        <v>Год раскрытия информации: 2022 год</v>
      </c>
      <c r="B5" s="405"/>
      <c r="C5" s="14"/>
      <c r="D5" s="14"/>
      <c r="E5" s="14"/>
      <c r="F5" s="14"/>
    </row>
    <row r="6" spans="1:6" ht="18.75" x14ac:dyDescent="0.3">
      <c r="A6" s="137"/>
      <c r="B6" s="137"/>
      <c r="C6" s="137"/>
      <c r="D6" s="137"/>
      <c r="E6" s="137"/>
      <c r="F6" s="137"/>
    </row>
    <row r="7" spans="1:6" ht="18.75" x14ac:dyDescent="0.25">
      <c r="A7" s="249" t="s">
        <v>10</v>
      </c>
      <c r="B7" s="249"/>
      <c r="C7" s="143"/>
      <c r="D7" s="143"/>
      <c r="E7" s="143"/>
      <c r="F7" s="143"/>
    </row>
    <row r="8" spans="1:6" ht="18.75" x14ac:dyDescent="0.25">
      <c r="A8" s="143"/>
      <c r="B8" s="143"/>
      <c r="C8" s="143"/>
      <c r="D8" s="143"/>
      <c r="E8" s="143"/>
      <c r="F8" s="143"/>
    </row>
    <row r="9" spans="1:6" x14ac:dyDescent="0.25">
      <c r="A9" s="253" t="str">
        <f>'1. паспорт местоположение'!A9:C9</f>
        <v>АО "Россети Тюмень"</v>
      </c>
      <c r="B9" s="253"/>
      <c r="C9" s="145"/>
      <c r="D9" s="145"/>
      <c r="E9" s="145"/>
      <c r="F9" s="145"/>
    </row>
    <row r="10" spans="1:6" x14ac:dyDescent="0.25">
      <c r="A10" s="246" t="s">
        <v>9</v>
      </c>
      <c r="B10" s="246"/>
      <c r="C10" s="146"/>
      <c r="D10" s="146"/>
      <c r="E10" s="146"/>
      <c r="F10" s="146"/>
    </row>
    <row r="11" spans="1:6" ht="18.75" x14ac:dyDescent="0.25">
      <c r="A11" s="143"/>
      <c r="B11" s="143"/>
      <c r="C11" s="143"/>
      <c r="D11" s="143"/>
      <c r="E11" s="143"/>
      <c r="F11" s="143"/>
    </row>
    <row r="12" spans="1:6" ht="30.75" customHeight="1" x14ac:dyDescent="0.25">
      <c r="A12" s="253" t="str">
        <f>'1. паспорт местоположение'!A12:C12</f>
        <v>K_TP1800.PR.0072</v>
      </c>
      <c r="B12" s="253"/>
      <c r="C12" s="145"/>
      <c r="D12" s="145"/>
      <c r="E12" s="145"/>
      <c r="F12" s="145"/>
    </row>
    <row r="13" spans="1:6" x14ac:dyDescent="0.25">
      <c r="A13" s="246" t="s">
        <v>8</v>
      </c>
      <c r="B13" s="246"/>
      <c r="C13" s="146"/>
      <c r="D13" s="146"/>
      <c r="E13" s="146"/>
      <c r="F13" s="146"/>
    </row>
    <row r="14" spans="1:6" ht="18.75" x14ac:dyDescent="0.25">
      <c r="A14" s="1"/>
      <c r="B14" s="1"/>
      <c r="C14" s="1"/>
      <c r="D14" s="1"/>
      <c r="E14" s="1"/>
      <c r="F14" s="1"/>
    </row>
    <row r="15" spans="1:6" ht="50.25" customHeight="1" x14ac:dyDescent="0.25">
      <c r="A15" s="251"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1"/>
      <c r="C15" s="145"/>
      <c r="D15" s="145"/>
      <c r="E15" s="145"/>
      <c r="F15" s="145"/>
    </row>
    <row r="16" spans="1:6" x14ac:dyDescent="0.25">
      <c r="A16" s="246" t="s">
        <v>7</v>
      </c>
      <c r="B16" s="246"/>
      <c r="C16" s="146"/>
      <c r="D16" s="146"/>
      <c r="E16" s="146"/>
      <c r="F16" s="146"/>
    </row>
    <row r="17" spans="1:2" x14ac:dyDescent="0.25">
      <c r="B17" s="30"/>
    </row>
    <row r="18" spans="1:2" ht="33.75" customHeight="1" x14ac:dyDescent="0.25">
      <c r="A18" s="403" t="s">
        <v>531</v>
      </c>
      <c r="B18" s="404"/>
    </row>
    <row r="19" spans="1:2" x14ac:dyDescent="0.25">
      <c r="B19" s="8"/>
    </row>
    <row r="20" spans="1:2" ht="16.5" thickBot="1" x14ac:dyDescent="0.3">
      <c r="B20" s="31"/>
    </row>
    <row r="21" spans="1:2" ht="83.25" customHeight="1" thickBot="1" x14ac:dyDescent="0.3">
      <c r="A21" s="32" t="s">
        <v>402</v>
      </c>
      <c r="B21" s="33" t="str">
        <f>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row>
    <row r="22" spans="1:2" ht="27.75" customHeight="1" thickBot="1" x14ac:dyDescent="0.3">
      <c r="A22" s="32" t="s">
        <v>403</v>
      </c>
      <c r="B22" s="33" t="s">
        <v>556</v>
      </c>
    </row>
    <row r="23" spans="1:2" ht="22.5" customHeight="1" thickBot="1" x14ac:dyDescent="0.3">
      <c r="A23" s="32" t="s">
        <v>368</v>
      </c>
      <c r="B23" s="61" t="s">
        <v>552</v>
      </c>
    </row>
    <row r="24" spans="1:2" ht="24.75" customHeight="1" thickBot="1" x14ac:dyDescent="0.3">
      <c r="A24" s="32" t="s">
        <v>404</v>
      </c>
      <c r="B24" s="34" t="s">
        <v>616</v>
      </c>
    </row>
    <row r="25" spans="1:2" ht="28.5" customHeight="1" thickBot="1" x14ac:dyDescent="0.3">
      <c r="A25" s="35" t="s">
        <v>405</v>
      </c>
      <c r="B25" s="106">
        <f>'3.3 паспорт описание'!C29</f>
        <v>2023</v>
      </c>
    </row>
    <row r="26" spans="1:2" ht="37.5" customHeight="1" thickBot="1" x14ac:dyDescent="0.3">
      <c r="A26" s="36" t="s">
        <v>406</v>
      </c>
      <c r="B26" s="37" t="str">
        <f>'3.3 паспорт описание'!C30</f>
        <v>И</v>
      </c>
    </row>
    <row r="27" spans="1:2" ht="29.25" thickBot="1" x14ac:dyDescent="0.3">
      <c r="A27" s="43" t="s">
        <v>649</v>
      </c>
      <c r="B27" s="98">
        <f>'6.2. Паспорт фин осв ввод'!D24</f>
        <v>62.894622000000005</v>
      </c>
    </row>
    <row r="28" spans="1:2" ht="16.5" thickBot="1" x14ac:dyDescent="0.3">
      <c r="A28" s="39" t="s">
        <v>407</v>
      </c>
      <c r="B28" s="39" t="s">
        <v>558</v>
      </c>
    </row>
    <row r="29" spans="1:2" ht="29.25" thickBot="1" x14ac:dyDescent="0.3">
      <c r="A29" s="44" t="s">
        <v>408</v>
      </c>
      <c r="B29" s="111">
        <f>B30</f>
        <v>0.28140635000000003</v>
      </c>
    </row>
    <row r="30" spans="1:2" ht="29.25" thickBot="1" x14ac:dyDescent="0.3">
      <c r="A30" s="44" t="s">
        <v>409</v>
      </c>
      <c r="B30" s="97">
        <f>B32</f>
        <v>0.28140635000000003</v>
      </c>
    </row>
    <row r="31" spans="1:2" ht="16.5" thickBot="1" x14ac:dyDescent="0.3">
      <c r="A31" s="39" t="s">
        <v>410</v>
      </c>
      <c r="B31" s="65"/>
    </row>
    <row r="32" spans="1:2" ht="29.25" thickBot="1" x14ac:dyDescent="0.3">
      <c r="A32" s="44" t="s">
        <v>411</v>
      </c>
      <c r="B32" s="161">
        <f>B33</f>
        <v>0.28140635000000003</v>
      </c>
    </row>
    <row r="33" spans="1:2" ht="30.75" thickBot="1" x14ac:dyDescent="0.3">
      <c r="A33" s="39" t="s">
        <v>627</v>
      </c>
      <c r="B33" s="97">
        <v>0.28140635000000003</v>
      </c>
    </row>
    <row r="34" spans="1:2" ht="16.5" thickBot="1" x14ac:dyDescent="0.3">
      <c r="A34" s="39" t="s">
        <v>413</v>
      </c>
      <c r="B34" s="99">
        <f>B33/B27</f>
        <v>4.4742513914782728E-3</v>
      </c>
    </row>
    <row r="35" spans="1:2" ht="16.5" thickBot="1" x14ac:dyDescent="0.3">
      <c r="A35" s="39" t="s">
        <v>414</v>
      </c>
      <c r="B35" s="66">
        <v>0</v>
      </c>
    </row>
    <row r="36" spans="1:2" ht="16.5" thickBot="1" x14ac:dyDescent="0.3">
      <c r="A36" s="39" t="s">
        <v>415</v>
      </c>
      <c r="B36" s="66">
        <v>0</v>
      </c>
    </row>
    <row r="37" spans="1:2" ht="29.25" thickBot="1" x14ac:dyDescent="0.3">
      <c r="A37" s="44" t="s">
        <v>416</v>
      </c>
      <c r="B37" s="162">
        <v>0</v>
      </c>
    </row>
    <row r="38" spans="1:2" ht="16.5" thickBot="1" x14ac:dyDescent="0.3">
      <c r="A38" s="39" t="s">
        <v>412</v>
      </c>
      <c r="B38" s="65">
        <v>0</v>
      </c>
    </row>
    <row r="39" spans="1:2" ht="16.5" thickBot="1" x14ac:dyDescent="0.3">
      <c r="A39" s="39" t="s">
        <v>413</v>
      </c>
      <c r="B39" s="65">
        <v>0</v>
      </c>
    </row>
    <row r="40" spans="1:2" ht="16.5" thickBot="1" x14ac:dyDescent="0.3">
      <c r="A40" s="39" t="s">
        <v>414</v>
      </c>
      <c r="B40" s="65">
        <v>0</v>
      </c>
    </row>
    <row r="41" spans="1:2" ht="16.5" thickBot="1" x14ac:dyDescent="0.3">
      <c r="A41" s="39" t="s">
        <v>415</v>
      </c>
      <c r="B41" s="65">
        <v>0</v>
      </c>
    </row>
    <row r="42" spans="1:2" ht="29.25" thickBot="1" x14ac:dyDescent="0.3">
      <c r="A42" s="44" t="s">
        <v>417</v>
      </c>
      <c r="B42" s="162">
        <v>0</v>
      </c>
    </row>
    <row r="43" spans="1:2" ht="16.5" thickBot="1" x14ac:dyDescent="0.3">
      <c r="A43" s="39" t="s">
        <v>412</v>
      </c>
      <c r="B43" s="65">
        <v>0</v>
      </c>
    </row>
    <row r="44" spans="1:2" ht="16.5" thickBot="1" x14ac:dyDescent="0.3">
      <c r="A44" s="39" t="s">
        <v>413</v>
      </c>
      <c r="B44" s="65">
        <v>0</v>
      </c>
    </row>
    <row r="45" spans="1:2" ht="16.5" thickBot="1" x14ac:dyDescent="0.3">
      <c r="A45" s="39" t="s">
        <v>414</v>
      </c>
      <c r="B45" s="65">
        <v>0</v>
      </c>
    </row>
    <row r="46" spans="1:2" ht="16.5" thickBot="1" x14ac:dyDescent="0.3">
      <c r="A46" s="39" t="s">
        <v>415</v>
      </c>
      <c r="B46" s="65">
        <v>0</v>
      </c>
    </row>
    <row r="47" spans="1:2" ht="29.25" thickBot="1" x14ac:dyDescent="0.3">
      <c r="A47" s="38" t="s">
        <v>418</v>
      </c>
      <c r="B47" s="162">
        <v>30</v>
      </c>
    </row>
    <row r="48" spans="1:2" ht="16.5" thickBot="1" x14ac:dyDescent="0.3">
      <c r="A48" s="40" t="s">
        <v>410</v>
      </c>
      <c r="B48" s="67">
        <v>0</v>
      </c>
    </row>
    <row r="49" spans="1:2" ht="16.5" thickBot="1" x14ac:dyDescent="0.3">
      <c r="A49" s="40" t="s">
        <v>419</v>
      </c>
      <c r="B49" s="67">
        <v>0</v>
      </c>
    </row>
    <row r="50" spans="1:2" ht="16.5" thickBot="1" x14ac:dyDescent="0.3">
      <c r="A50" s="40" t="s">
        <v>420</v>
      </c>
      <c r="B50" s="67">
        <v>0</v>
      </c>
    </row>
    <row r="51" spans="1:2" ht="16.5" thickBot="1" x14ac:dyDescent="0.3">
      <c r="A51" s="40" t="s">
        <v>421</v>
      </c>
      <c r="B51" s="67">
        <v>100</v>
      </c>
    </row>
    <row r="52" spans="1:2" ht="16.5" thickBot="1" x14ac:dyDescent="0.3">
      <c r="A52" s="35" t="s">
        <v>422</v>
      </c>
      <c r="B52" s="68">
        <v>0</v>
      </c>
    </row>
    <row r="53" spans="1:2" ht="16.5" thickBot="1" x14ac:dyDescent="0.3">
      <c r="A53" s="35" t="s">
        <v>423</v>
      </c>
      <c r="B53" s="68">
        <v>0</v>
      </c>
    </row>
    <row r="54" spans="1:2" ht="16.5" thickBot="1" x14ac:dyDescent="0.3">
      <c r="A54" s="35" t="s">
        <v>424</v>
      </c>
      <c r="B54" s="68">
        <v>0</v>
      </c>
    </row>
    <row r="55" spans="1:2" ht="16.5" thickBot="1" x14ac:dyDescent="0.3">
      <c r="A55" s="36" t="s">
        <v>425</v>
      </c>
      <c r="B55" s="69">
        <v>0</v>
      </c>
    </row>
    <row r="56" spans="1:2" ht="15.75" customHeight="1" thickBot="1" x14ac:dyDescent="0.3">
      <c r="A56" s="38" t="s">
        <v>426</v>
      </c>
      <c r="B56" s="70"/>
    </row>
    <row r="57" spans="1:2" ht="16.5" thickBot="1" x14ac:dyDescent="0.3">
      <c r="A57" s="41" t="s">
        <v>427</v>
      </c>
      <c r="B57" s="71" t="s">
        <v>566</v>
      </c>
    </row>
    <row r="58" spans="1:2" ht="23.25" customHeight="1" thickBot="1" x14ac:dyDescent="0.3">
      <c r="A58" s="41" t="s">
        <v>428</v>
      </c>
      <c r="B58" s="72" t="s">
        <v>610</v>
      </c>
    </row>
    <row r="59" spans="1:2" ht="16.5" thickBot="1" x14ac:dyDescent="0.3">
      <c r="A59" s="41" t="s">
        <v>429</v>
      </c>
      <c r="B59" s="107" t="s">
        <v>554</v>
      </c>
    </row>
    <row r="60" spans="1:2" ht="16.5" thickBot="1" x14ac:dyDescent="0.3">
      <c r="A60" s="41" t="s">
        <v>430</v>
      </c>
      <c r="B60" s="65" t="s">
        <v>617</v>
      </c>
    </row>
    <row r="61" spans="1:2" ht="16.5" thickBot="1" x14ac:dyDescent="0.3">
      <c r="A61" s="42" t="s">
        <v>431</v>
      </c>
      <c r="B61" s="108" t="s">
        <v>617</v>
      </c>
    </row>
    <row r="62" spans="1:2" ht="30.75" thickBot="1" x14ac:dyDescent="0.3">
      <c r="A62" s="40" t="s">
        <v>432</v>
      </c>
      <c r="B62" s="107" t="s">
        <v>618</v>
      </c>
    </row>
    <row r="63" spans="1:2" ht="29.25" thickBot="1" x14ac:dyDescent="0.3">
      <c r="A63" s="35" t="s">
        <v>433</v>
      </c>
      <c r="B63" s="107" t="s">
        <v>618</v>
      </c>
    </row>
    <row r="64" spans="1:2" ht="16.5" thickBot="1" x14ac:dyDescent="0.3">
      <c r="A64" s="40" t="s">
        <v>410</v>
      </c>
      <c r="B64" s="73"/>
    </row>
    <row r="65" spans="1:2" ht="16.5" thickBot="1" x14ac:dyDescent="0.3">
      <c r="A65" s="40" t="s">
        <v>434</v>
      </c>
      <c r="B65" s="107"/>
    </row>
    <row r="66" spans="1:2" ht="16.5" thickBot="1" x14ac:dyDescent="0.3">
      <c r="A66" s="40" t="s">
        <v>435</v>
      </c>
      <c r="B66" s="73"/>
    </row>
    <row r="67" spans="1:2" ht="16.5" thickBot="1" x14ac:dyDescent="0.3">
      <c r="A67" s="45" t="s">
        <v>436</v>
      </c>
      <c r="B67" s="138" t="s">
        <v>619</v>
      </c>
    </row>
    <row r="68" spans="1:2" ht="16.5" thickBot="1" x14ac:dyDescent="0.3">
      <c r="A68" s="35" t="s">
        <v>437</v>
      </c>
      <c r="B68" s="107" t="s">
        <v>618</v>
      </c>
    </row>
    <row r="69" spans="1:2" ht="16.5" thickBot="1" x14ac:dyDescent="0.3">
      <c r="A69" s="41" t="s">
        <v>438</v>
      </c>
      <c r="B69" s="74"/>
    </row>
    <row r="70" spans="1:2" ht="16.5" thickBot="1" x14ac:dyDescent="0.3">
      <c r="A70" s="41" t="s">
        <v>439</v>
      </c>
      <c r="B70" s="74"/>
    </row>
    <row r="71" spans="1:2" ht="16.5" thickBot="1" x14ac:dyDescent="0.3">
      <c r="A71" s="41" t="s">
        <v>440</v>
      </c>
      <c r="B71" s="74"/>
    </row>
    <row r="72" spans="1:2" ht="29.25" thickBot="1" x14ac:dyDescent="0.3">
      <c r="A72" s="46" t="s">
        <v>441</v>
      </c>
      <c r="B72" s="73" t="s">
        <v>620</v>
      </c>
    </row>
    <row r="73" spans="1:2" ht="28.5" x14ac:dyDescent="0.25">
      <c r="A73" s="38" t="s">
        <v>442</v>
      </c>
      <c r="B73" s="400" t="s">
        <v>615</v>
      </c>
    </row>
    <row r="74" spans="1:2" x14ac:dyDescent="0.25">
      <c r="A74" s="41" t="s">
        <v>443</v>
      </c>
      <c r="B74" s="401"/>
    </row>
    <row r="75" spans="1:2" x14ac:dyDescent="0.25">
      <c r="A75" s="41" t="s">
        <v>444</v>
      </c>
      <c r="B75" s="401"/>
    </row>
    <row r="76" spans="1:2" x14ac:dyDescent="0.25">
      <c r="A76" s="41" t="s">
        <v>445</v>
      </c>
      <c r="B76" s="401"/>
    </row>
    <row r="77" spans="1:2" x14ac:dyDescent="0.25">
      <c r="A77" s="41" t="s">
        <v>446</v>
      </c>
      <c r="B77" s="401"/>
    </row>
    <row r="78" spans="1:2" ht="16.5" thickBot="1" x14ac:dyDescent="0.3">
      <c r="A78" s="47" t="s">
        <v>447</v>
      </c>
      <c r="B78" s="402"/>
    </row>
    <row r="81" spans="1:2" x14ac:dyDescent="0.25">
      <c r="A81" s="48"/>
      <c r="B81" s="49"/>
    </row>
    <row r="82" spans="1:2" x14ac:dyDescent="0.25">
      <c r="B82" s="50"/>
    </row>
    <row r="83" spans="1:2" x14ac:dyDescent="0.25">
      <c r="B83" s="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2022-01-17T04:05:13Z</cp:lastPrinted>
  <dcterms:created xsi:type="dcterms:W3CDTF">2015-08-16T15:31:05Z</dcterms:created>
  <dcterms:modified xsi:type="dcterms:W3CDTF">2022-10-14T05:09:31Z</dcterms:modified>
</cp:coreProperties>
</file>