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TP3300.AS.0017\"/>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53" i="16" l="1"/>
  <c r="G50" i="16"/>
  <c r="G49" i="16"/>
  <c r="G47" i="16"/>
  <c r="G44" i="16"/>
  <c r="G43" i="16"/>
  <c r="G42" i="16"/>
  <c r="AC87" i="15"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<sst xmlns="http://schemas.openxmlformats.org/spreadsheetml/2006/main" count="1377" uniqueCount="632">
  <si>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</si>
  <si>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</si>
  <si>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</si>
  <si>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</si>
  <si>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</si>
  <si>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</si>
  <si>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</si>
  <si>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</si>
  <si>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</si>
  <si>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</si>
  <si>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</si>
  <si>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</si>
  <si>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</si>
  <si>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</si>
  <si>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</si>
  <si>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</si>
  <si>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</si>
  <si>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</si>
  <si>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</si>
  <si>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</si>
  <si>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</si>
  <si>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</si>
  <si>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</si>
  <si>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</si>
  <si>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</si>
  <si>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</si>
  <si>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</si>
  <si>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</si>
  <si>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</si>
  <si>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</si>
  <si>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</si>
  <si>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</si>
  <si>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</si>
  <si>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</si>
  <si>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</si>
  <si>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</si>
  <si>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</si>
  <si>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</si>
  <si>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</si>
  <si>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</si>
  <si>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</si>
  <si>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</si>
  <si>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</si>
  <si>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</si>
  <si>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</si>
  <si>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</si>
  <si>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</si>
  <si>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</si>
  <si>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</si>
  <si>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</si>
  <si>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</si>
  <si>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</si>
  <si>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</si>
  <si>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</si>
  <si>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</si>
  <si>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</si>
  <si>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</si>
  <si>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</si>
  <si>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</si>
  <si>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</si>
  <si>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</si>
  <si>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</si>
  <si>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</si>
  <si>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</si>
  <si>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</si>
  <si>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</si>
  <si>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</si>
  <si>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</si>
  <si>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</si>
  <si>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</si>
  <si>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</si>
  <si>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</si>
  <si>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</si>
  <si>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</si>
  <si>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</si>
  <si>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</si>
  <si>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</si>
  <si>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</si>
  <si>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</si>
  <si>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</si>
  <si>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</si>
  <si>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</si>
  <si>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</si>
  <si>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</si>
  <si>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</si>
  <si>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</si>
  <si>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</si>
  <si>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</si>
  <si>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</si>
  <si>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</si>
  <si>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</si>
  <si>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</si>
  <si>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</si>
  <si>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</si>
  <si>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</si>
  <si>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</si>
  <si>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</si>
  <si>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</si>
  <si>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</si>
  <si>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</si>
  <si>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</si>
  <si>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</si>
  <si>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</si>
  <si>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</si>
  <si>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</si>
  <si>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</si>
  <si>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</si>
  <si>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</si>
  <si>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</si>
  <si>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</si>
  <si>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</si>
  <si>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</si>
  <si>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</si>
  <si>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</si>
  <si>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</si>
  <si>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</si>
  <si>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</si>
  <si>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</si>
  <si>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</si>
  <si>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</si>
  <si>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</si>
  <si>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</si>
  <si>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</si>
  <si>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</si>
  <si>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</si>
  <si>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</si>
  <si>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</si>
  <si>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</si>
  <si>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</si>
  <si>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</si>
  <si>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</si>
  <si>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</si>
  <si>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</si>
  <si>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</si>
  <si>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</si>
  <si>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</si>
  <si>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</si>
  <si>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</si>
  <si>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</si>
  <si>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</si>
  <si>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</si>
  <si>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</si>
  <si>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</si>
  <si>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</si>
  <si>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</si>
  <si>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</si>
  <si>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</si>
  <si>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</si>
  <si>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</si>
  <si>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</si>
  <si>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</si>
  <si>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</si>
  <si>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</si>
  <si>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</si>
  <si>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</si>
  <si>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</si>
  <si>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</si>
  <si>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</si>
  <si>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</si>
  <si>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</si>
  <si>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</si>
  <si>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</si>
  <si>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</si>
  <si>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</si>
  <si>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</si>
  <si>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</si>
  <si>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</si>
  <si>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</si>
  <si>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</si>
  <si>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</si>
  <si>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</si>
  <si>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</si>
  <si>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</si>
  <si>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</si>
  <si>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</si>
  <si>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</si>
  <si>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</si>
  <si>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</si>
  <si>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</si>
  <si>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</si>
  <si>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</si>
  <si>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</si>
  <si>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</si>
  <si>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</si>
  <si>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</si>
  <si>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</si>
  <si>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</si>
  <si>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</si>
  <si>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</si>
  <si>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</si>
  <si>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</si>
  <si>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</si>
  <si>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</si>
  <si>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</si>
  <si>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</si>
  <si>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</si>
  <si>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</si>
  <si>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</si>
  <si>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</si>
  <si>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</si>
  <si>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</si>
  <si>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</si>
  <si>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</si>
  <si>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</si>
  <si>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</si>
  <si>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</si>
  <si>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</si>
  <si>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</si>
  <si>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</si>
  <si>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</si>
  <si>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</si>
  <si>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</si>
  <si>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</si>
  <si>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</si>
  <si>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</si>
  <si>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</si>
  <si>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</si>
  <si>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</si>
  <si>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</si>
  <si>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</si>
  <si>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</si>
  <si>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</si>
  <si>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</si>
  <si>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</si>
  <si>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</si>
  <si>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</si>
  <si>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</si>
  <si>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</si>
  <si>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</si>
  <si>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</si>
  <si>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</si>
  <si>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</si>
  <si>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</si>
  <si>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</si>
  <si>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</si>
  <si>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</si>
  <si>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</si>
  <si>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</si>
  <si>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</si>
  <si>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</si>
  <si>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</si>
  <si>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</si>
  <si>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</si>
  <si>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</si>
  <si>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</si>
  <si>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</si>
  <si>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</si>
  <si>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</si>
  <si>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</si>
  <si>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</si>
  <si>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</si>
  <si>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</si>
  <si>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</si>
  <si>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</si>
  <si>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</si>
  <si>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</si>
  <si>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</si>
  <si>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</si>
  <si>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</si>
  <si>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</si>
  <si>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</si>
  <si>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</si>
  <si>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</si>
  <si>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</si>
  <si>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</si>
  <si>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</si>
  <si>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</si>
  <si>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</si>
  <si>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</si>
  <si>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</si>
  <si>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</si>
  <si>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</si>
  <si>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</si>
  <si>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</si>
  <si>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</si>
  <si>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</si>
  <si>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</si>
  <si>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</si>
  <si>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</si>
  <si>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</si>
  <si>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</si>
  <si>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</si>
  <si>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</si>
  <si>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</si>
  <si>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</si>
  <si>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</si>
  <si>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</si>
  <si>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</si>
  <si>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</si>
  <si>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</si>
  <si>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</si>
  <si>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</si>
  <si>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</si>
  <si>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</si>
  <si>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</si>
  <si>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</si>
  <si>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</si>
  <si>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</si>
  <si>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</si>
  <si>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</si>
  <si>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</si>
  <si>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</si>
  <si>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</si>
  <si>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</si>
  <si>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</si>
  <si>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</si>
  <si>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</si>
  <si>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</si>
  <si>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</si>
  <si>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</si>
  <si>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</si>
  <si>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</si>
  <si>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</si>
  <si>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</si>
  <si>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</si>
  <si>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</si>
  <si>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</si>
  <si>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</si>
  <si>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</si>
  <si>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</si>
  <si>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</si>
  <si>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</si>
  <si>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</si>
  <si>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</si>
  <si>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</si>
  <si>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</si>
  <si>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</si>
  <si>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</si>
  <si>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</si>
  <si>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</si>
  <si>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</si>
  <si>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</si>
  <si>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</si>
  <si>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</si>
  <si>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</si>
  <si>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</si>
  <si>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</si>
  <si>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</si>
  <si>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</si>
  <si>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</si>
  <si>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</si>
  <si>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</si>
  <si>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</si>
  <si>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</si>
  <si>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</si>
  <si>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</si>
  <si>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</si>
  <si>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</si>
  <si>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</si>
  <si>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</si>
  <si>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</si>
  <si>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</si>
  <si>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</si>
  <si>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</si>
  <si>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</si>
  <si>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</si>
  <si>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</si>
  <si>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</si>
  <si>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</si>
  <si>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</si>
  <si>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</si>
  <si>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</si>
  <si>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</si>
  <si>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</si>
  <si>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</si>
  <si>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</si>
  <si>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</si>
  <si>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</si>
  <si>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</si>
  <si>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</si>
  <si>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</si>
  <si>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</si>
  <si>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</si>
  <si>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</si>
  <si>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</si>
  <si>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</si>
  <si>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</si>
  <si>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</si>
  <si>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</si>
  <si>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</si>
  <si>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</si>
  <si>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</si>
  <si>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</si>
  <si>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</si>
  <si>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</si>
  <si>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</si>
  <si>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</si>
  <si>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</si>
  <si>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</si>
  <si>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</si>
  <si>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</si>
  <si>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</si>
  <si>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</si>
  <si>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</si>
  <si>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</si>
  <si>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</si>
  <si>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</si>
  <si>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</si>
  <si>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</si>
  <si>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</si>
  <si>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</si>
  <si>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</si>
  <si>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</si>
  <si>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</si>
  <si>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</si>
  <si>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</si>
  <si>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</si>
  <si>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</si>
  <si>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</si>
  <si>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</si>
  <si>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</si>
  <si>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</si>
  <si>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</si>
  <si>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</si>
  <si>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</si>
  <si>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</si>
  <si>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</si>
  <si>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</si>
  <si>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</si>
  <si>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</si>
  <si>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</si>
  <si>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</si>
  <si>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</si>
  <si>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</si>
  <si>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</si>
  <si>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</si>
  <si>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</si>
  <si>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</si>
  <si>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</si>
  <si>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</si>
  <si>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</si>
  <si>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</si>
  <si>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</si>
  <si>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</si>
  <si>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</si>
  <si>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</si>
  <si>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</si>
  <si>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</si>
  <si>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</si>
  <si>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</si>
  <si>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</si>
  <si>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</si>
  <si>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</si>
  <si>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</si>
  <si>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</si>
  <si>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</si>
  <si>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</si>
  <si>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</si>
  <si>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</si>
  <si>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</si>
  <si>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</si>
  <si>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</si>
  <si>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</si>
  <si>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</si>
  <si>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</si>
  <si>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</si>
  <si>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</si>
  <si>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</si>
  <si>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</si>
  <si>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</si>
  <si>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</si>
  <si>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</si>
  <si>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</si>
  <si>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</si>
  <si>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</si>
  <si>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</si>
  <si>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</si>
  <si>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</si>
  <si>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</si>
  <si>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</si>
  <si>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</si>
  <si>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</si>
  <si>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</si>
  <si>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</si>
  <si>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</si>
  <si>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</si>
  <si>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</si>
  <si>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</si>
  <si>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</si>
  <si>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</si>
  <si>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</si>
  <si>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</si>
  <si>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</si>
  <si>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</si>
  <si>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</si>
  <si>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</si>
  <si>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</si>
  <si>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</si>
  <si>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</si>
  <si>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</si>
  <si>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</si>
  <si>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</si>
  <si>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</si>
  <si>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</si>
  <si>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</si>
  <si>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</si>
  <si>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</si>
  <si>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</si>
  <si>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</si>
  <si>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</si>
  <si>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</si>
  <si>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</si>
  <si>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</si>
  <si>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</si>
  <si>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</si>
  <si>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</si>
  <si>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</si>
  <si>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</si>
  <si>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</si>
  <si>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</si>
  <si>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</si>
  <si>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</si>
  <si>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</si>
  <si>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</si>
  <si>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</si>
  <si>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</si>
  <si>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</si>
  <si>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</si>
  <si>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</si>
  <si>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</si>
  <si>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</si>
  <si>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</si>
  <si>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</si>
  <si>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</si>
  <si>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</si>
  <si>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</si>
  <si>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</si>
  <si>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</si>
  <si>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</si>
  <si>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</si>
  <si>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</si>
  <si>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</si>
  <si>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</si>
  <si>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</si>
  <si>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</si>
  <si>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</si>
  <si>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</si>
  <si>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</si>
  <si>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</si>
  <si>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</si>
  <si>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</si>
  <si>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</si>
  <si>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</si>
  <si>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</si>
  <si>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</si>
  <si>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</si>
  <si>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</si>
  <si>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</si>
  <si>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</si>
  <si>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</si>
  <si>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</si>
  <si>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</si>
  <si>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</si>
  <si>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</si>
  <si>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</si>
  <si>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</si>
  <si>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</si>
  <si>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</si>
  <si>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</si>
  <si>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</si>
  <si>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</si>
  <si>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</si>
  <si>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</si>
  <si>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K_TP3300.AS.0017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</si>
  <si>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</si>
  <si>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</si>
  <si>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</si>
  <si>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</si>
  <si>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</si>
  <si>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</si>
  <si>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</si>
  <si>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</si>
  <si>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</si>
  <si>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</si>
  <si>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</si>
  <si>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</si>
  <si>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</si>
  <si>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</si>
  <si>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</si>
  <si>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</si>
  <si>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</si>
  <si>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</si>
  <si>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</si>
  <si>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</si>
  <si>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</si>
  <si>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</si>
  <si>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</si>
  <si>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</si>
  <si>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</si>
  <si>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</si>
  <si>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</si>
  <si>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</si>
  <si>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</si>
  <si>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</si>
  <si>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</si>
  <si>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</si>
  <si>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</si>
  <si>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</si>
  <si>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</si>
  <si>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</si>
  <si>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</si>
  <si>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</si>
  <si>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</si>
  <si>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</si>
  <si>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</si>
  <si>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</si>
  <si>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</si>
  <si>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</si>
  <si>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</si>
  <si>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</si>
  <si>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</si>
  <si>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</si>
  <si>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</si>
  <si>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</si>
  <si>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</si>
  <si>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</si>
  <si>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</si>
  <si>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</si>
  <si>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</si>
  <si>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</si>
  <si>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</si>
  <si>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</si>
  <si>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</si>
  <si>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</si>
  <si>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</si>
  <si>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Развитие коммерческого учета электроэнергии на объектах АО "Россети Тюмень"  (41767 точек учета 0,2-0,4 кВ) филиал Тюменские электрические сети</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</si>
  <si>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</si>
  <si>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</si>
  <si>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</si>
  <si>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</si>
  <si>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</si>
  <si>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Итого стоимость проекта (2024) млн. руб. без НДС: 124,7481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0,2415
ТТ – проектом не предусмотрен
ТН – проектом не предусмотрен
УСПД – проектом не предусмотрен
Итого стоимость проекта (2025) млн. руб. без НДС: 273,5095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0,5558
ТТ – проектом не предусмотрен
ТН – проектом не предусмотрен
УСПД – проектом не предусмотрен
Итого стоимость проекта (2026) млн. руб. без НДС: 390,3181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0,8272
ТТ – проектом не предусмотрен
ТН – проектом не предусмотрен
УСПД – проектом не предусмотрен
Итого стоимость проекта (2027) млн. руб. без НДС: 633,9041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1,4084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</si>
</sst>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170" fontId="36" fillId="0" borderId="46"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8" fillId="0" borderId="0" xfId="0"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5" t="s">
        <v>611</v>
      </c>
      <c r="B5" s="335"/>
      <c r="C5" s="335"/>
      <c r="D5" s="157"/>
      <c r="E5" s="157"/>
      <c r="F5" s="157"/>
      <c r="G5" s="157"/>
      <c r="H5" s="157"/>
    </row>
    <row r="6" spans="1:20" s="12" customFormat="1" ht="18.75" x14ac:dyDescent="0.3">
      <c r="A6" s="17"/>
      <c r="D6" s="16"/>
      <c r="E6" s="16"/>
      <c r="F6" s="15"/>
    </row>
    <row r="7" spans="1:20" s="12" customFormat="1" ht="18.75" x14ac:dyDescent="0.2">
      <c r="A7" s="339" t="s">
        <v>10</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564</v>
      </c>
      <c r="B9" s="337"/>
      <c r="C9" s="337"/>
      <c r="D9" s="8"/>
      <c r="E9" s="8"/>
      <c r="F9" s="8"/>
      <c r="G9" s="13"/>
      <c r="H9" s="13"/>
      <c r="I9" s="13"/>
      <c r="J9" s="13"/>
      <c r="K9" s="13"/>
      <c r="L9" s="13"/>
      <c r="M9" s="13"/>
      <c r="N9" s="13"/>
      <c r="O9" s="13"/>
      <c r="P9" s="13"/>
      <c r="Q9" s="13"/>
      <c r="R9" s="13"/>
      <c r="S9" s="13"/>
      <c r="T9" s="13"/>
    </row>
    <row r="10" spans="1:20" s="12" customFormat="1" ht="18.75" x14ac:dyDescent="0.2">
      <c r="A10" s="336" t="s">
        <v>9</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7" t="s">
        <v>563</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6" t="s">
        <v>8</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7" t="s">
        <v>625</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6" t="s">
        <v>7</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507</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524</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525</v>
      </c>
      <c r="D23" s="33"/>
      <c r="E23" s="33"/>
      <c r="F23" s="33"/>
      <c r="G23" s="32"/>
      <c r="H23" s="32"/>
      <c r="I23" s="32"/>
      <c r="J23" s="32"/>
      <c r="K23" s="32"/>
      <c r="L23" s="32"/>
      <c r="M23" s="32"/>
      <c r="N23" s="32"/>
      <c r="O23" s="32"/>
      <c r="P23" s="32"/>
      <c r="Q23" s="32"/>
      <c r="R23" s="31"/>
      <c r="S23" s="31"/>
      <c r="T23" s="31"/>
    </row>
    <row r="24" spans="1:20" s="3" customFormat="1" ht="25.5" customHeight="1" x14ac:dyDescent="0.2">
      <c r="A24" s="332"/>
      <c r="B24" s="333"/>
      <c r="C24" s="334"/>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4" t="s">
        <v>455</v>
      </c>
      <c r="C25" s="168" t="s">
        <v>555</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4" t="s">
        <v>76</v>
      </c>
      <c r="C26" s="168" t="s">
        <v>624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4" t="s">
        <v>75</v>
      </c>
      <c r="C27" s="180" t="s">
        <v>604</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4" t="s">
        <v>456</v>
      </c>
      <c r="C28" s="168" t="s">
        <v>523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4" t="s">
        <v>457</v>
      </c>
      <c r="C29" s="168" t="s">
        <v>523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4" t="s">
        <v>458</v>
      </c>
      <c r="C30" s="168" t="s">
        <v>523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8" t="s">
        <v>523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8" t="s">
        <v>523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533</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523</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523</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523</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523</v>
      </c>
      <c r="D38" s="27"/>
      <c r="E38" s="27"/>
      <c r="F38" s="27"/>
      <c r="G38" s="27"/>
      <c r="H38" s="27"/>
      <c r="I38" s="27"/>
      <c r="J38" s="27"/>
      <c r="K38" s="27"/>
      <c r="L38" s="27"/>
      <c r="M38" s="27"/>
      <c r="N38" s="27"/>
      <c r="O38" s="27"/>
      <c r="P38" s="27"/>
      <c r="Q38" s="27"/>
      <c r="R38" s="27"/>
      <c r="S38" s="27"/>
      <c r="T38" s="27"/>
    </row>
    <row r="39" spans="1:20" ht="23.25" customHeight="1" x14ac:dyDescent="0.25">
      <c r="A39" s="332"/>
      <c r="B39" s="333"/>
      <c r="C39" s="334"/>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277">
        <f>C48</f>
        <v>1706.9757492000001</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1" t="s">
        <v>556</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1" t="s">
        <v>556</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1" t="s">
        <v>556</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1">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1" t="s">
        <v>556</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1" t="s">
        <v>556</v>
      </c>
      <c r="D46" s="27"/>
      <c r="E46" s="27"/>
      <c r="F46" s="27"/>
      <c r="G46" s="27"/>
      <c r="H46" s="27"/>
      <c r="I46" s="27"/>
      <c r="J46" s="27"/>
      <c r="K46" s="27"/>
      <c r="L46" s="27"/>
      <c r="M46" s="27"/>
      <c r="N46" s="27"/>
      <c r="O46" s="27"/>
      <c r="P46" s="27"/>
      <c r="Q46" s="27"/>
      <c r="R46" s="27"/>
      <c r="S46" s="27"/>
      <c r="T46" s="27"/>
    </row>
    <row r="47" spans="1:20" ht="18.75" customHeight="1" x14ac:dyDescent="0.25">
      <c r="A47" s="332"/>
      <c r="B47" s="333"/>
      <c r="C47" s="334"/>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629</v>
      </c>
      <c r="C48" s="331">
        <f>'6.2. Паспорт фин осв ввод'!AF24</f>
        <v>1706.9757492000001</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630</v>
      </c>
      <c r="C49" s="331">
        <f>'6.2. Паспорт фин осв ввод'!AF30</f>
        <v>1422.4797910000002</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1" t="str">
        <f>'1. паспорт местоположение'!A12:C12</f>
        <v>K_TP3300.AS.0017</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7" t="s">
        <v>482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6</v>
      </c>
      <c r="B19" s="345" t="s">
        <v>109</v>
      </c>
      <c r="C19" s="346" t="s">
        <v>377</v>
      </c>
      <c r="D19" s="345" t="s">
        <v>376</v>
      </c>
      <c r="E19" s="345" t="s">
        <v>108</v>
      </c>
      <c r="F19" s="345" t="s">
        <v>107</v>
      </c>
      <c r="G19" s="345" t="s">
        <v>372</v>
      </c>
      <c r="H19" s="345" t="s">
        <v>106</v>
      </c>
      <c r="I19" s="345" t="s">
        <v>105</v>
      </c>
      <c r="J19" s="345" t="s">
        <v>104</v>
      </c>
      <c r="K19" s="345" t="s">
        <v>103</v>
      </c>
      <c r="L19" s="345" t="s">
        <v>102</v>
      </c>
      <c r="M19" s="345" t="s">
        <v>101</v>
      </c>
      <c r="N19" s="345" t="s">
        <v>100</v>
      </c>
      <c r="O19" s="345" t="s">
        <v>99</v>
      </c>
      <c r="P19" s="345" t="s">
        <v>98</v>
      </c>
      <c r="Q19" s="345" t="s">
        <v>375</v>
      </c>
      <c r="R19" s="345"/>
      <c r="S19" s="348" t="s">
        <v>474</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5" t="s">
        <v>373</v>
      </c>
      <c r="R20" s="46" t="s">
        <v>374</v>
      </c>
      <c r="S20" s="348"/>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1" t="str">
        <f>'1. паспорт местоположение'!A12:C12</f>
        <v>K_TP3300.AS.0017</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2" customHeight="1" x14ac:dyDescent="0.2">
      <c r="A16" s="352"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8" t="s">
        <v>487</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230</v>
      </c>
      <c r="C21" s="358"/>
      <c r="D21" s="361" t="s">
        <v>131</v>
      </c>
      <c r="E21" s="357" t="s">
        <v>515</v>
      </c>
      <c r="F21" s="358"/>
      <c r="G21" s="357" t="s">
        <v>280</v>
      </c>
      <c r="H21" s="358"/>
      <c r="I21" s="357" t="s">
        <v>130</v>
      </c>
      <c r="J21" s="358"/>
      <c r="K21" s="361" t="s">
        <v>129</v>
      </c>
      <c r="L21" s="357" t="s">
        <v>128</v>
      </c>
      <c r="M21" s="358"/>
      <c r="N21" s="357" t="s">
        <v>511</v>
      </c>
      <c r="O21" s="358"/>
      <c r="P21" s="361" t="s">
        <v>127</v>
      </c>
      <c r="Q21" s="349" t="s">
        <v>126</v>
      </c>
      <c r="R21" s="350"/>
      <c r="S21" s="349" t="s">
        <v>125</v>
      </c>
      <c r="T21" s="351"/>
    </row>
    <row r="22" spans="1:113" ht="204.75" customHeight="1" x14ac:dyDescent="0.25">
      <c r="A22" s="355"/>
      <c r="B22" s="359"/>
      <c r="C22" s="360"/>
      <c r="D22" s="364"/>
      <c r="E22" s="359"/>
      <c r="F22" s="360"/>
      <c r="G22" s="359"/>
      <c r="H22" s="360"/>
      <c r="I22" s="359"/>
      <c r="J22" s="360"/>
      <c r="K22" s="362"/>
      <c r="L22" s="359"/>
      <c r="M22" s="360"/>
      <c r="N22" s="359"/>
      <c r="O22" s="360"/>
      <c r="P22" s="362"/>
      <c r="Q22" s="96" t="s">
        <v>124</v>
      </c>
      <c r="R22" s="96" t="s">
        <v>486</v>
      </c>
      <c r="S22" s="96" t="s">
        <v>123</v>
      </c>
      <c r="T22" s="96" t="s">
        <v>122</v>
      </c>
    </row>
    <row r="23" spans="1:113" ht="51.75" customHeight="1" x14ac:dyDescent="0.25">
      <c r="A23" s="356"/>
      <c r="B23" s="155" t="s">
        <v>120</v>
      </c>
      <c r="C23" s="155" t="s">
        <v>121</v>
      </c>
      <c r="D23" s="362"/>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3" t="s">
        <v>519</v>
      </c>
      <c r="C29" s="363"/>
      <c r="D29" s="363"/>
      <c r="E29" s="363"/>
      <c r="F29" s="363"/>
      <c r="G29" s="363"/>
      <c r="H29" s="363"/>
      <c r="I29" s="363"/>
      <c r="J29" s="363"/>
      <c r="K29" s="363"/>
      <c r="L29" s="363"/>
      <c r="M29" s="363"/>
      <c r="N29" s="363"/>
      <c r="O29" s="363"/>
      <c r="P29" s="363"/>
      <c r="Q29" s="363"/>
      <c r="R29" s="3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K_TP3300.AS.0017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47.25" customHeight="1" x14ac:dyDescent="0.25">
      <c r="A21" s="365" t="s">
        <v>6</v>
      </c>
      <c r="B21" s="368" t="s">
        <v>495</v>
      </c>
      <c r="C21" s="369"/>
      <c r="D21" s="368" t="s">
        <v>497</v>
      </c>
      <c r="E21" s="369"/>
      <c r="F21" s="349" t="s">
        <v>103</v>
      </c>
      <c r="G21" s="351"/>
      <c r="H21" s="351"/>
      <c r="I21" s="350"/>
      <c r="J21" s="365" t="s">
        <v>498</v>
      </c>
      <c r="K21" s="368" t="s">
        <v>499</v>
      </c>
      <c r="L21" s="369"/>
      <c r="M21" s="368" t="s">
        <v>500</v>
      </c>
      <c r="N21" s="369"/>
      <c r="O21" s="368" t="s">
        <v>488</v>
      </c>
      <c r="P21" s="369"/>
      <c r="Q21" s="368" t="s">
        <v>136</v>
      </c>
      <c r="R21" s="369"/>
      <c r="S21" s="365" t="s">
        <v>135</v>
      </c>
      <c r="T21" s="365" t="s">
        <v>501</v>
      </c>
      <c r="U21" s="365" t="s">
        <v>496</v>
      </c>
      <c r="V21" s="368" t="s">
        <v>134</v>
      </c>
      <c r="W21" s="369"/>
      <c r="X21" s="349" t="s">
        <v>126</v>
      </c>
      <c r="Y21" s="351"/>
      <c r="Z21" s="349" t="s">
        <v>125</v>
      </c>
      <c r="AA21" s="351"/>
    </row>
    <row r="22" spans="1:27" ht="216" customHeight="1" x14ac:dyDescent="0.25">
      <c r="A22" s="366"/>
      <c r="B22" s="370"/>
      <c r="C22" s="371"/>
      <c r="D22" s="370"/>
      <c r="E22" s="371"/>
      <c r="F22" s="349" t="s">
        <v>133</v>
      </c>
      <c r="G22" s="350"/>
      <c r="H22" s="349" t="s">
        <v>132</v>
      </c>
      <c r="I22" s="350"/>
      <c r="J22" s="367"/>
      <c r="K22" s="370"/>
      <c r="L22" s="371"/>
      <c r="M22" s="370"/>
      <c r="N22" s="371"/>
      <c r="O22" s="370"/>
      <c r="P22" s="371"/>
      <c r="Q22" s="370"/>
      <c r="R22" s="371"/>
      <c r="S22" s="367"/>
      <c r="T22" s="367"/>
      <c r="U22" s="367"/>
      <c r="V22" s="370"/>
      <c r="W22" s="371"/>
      <c r="X22" s="96" t="s">
        <v>124</v>
      </c>
      <c r="Y22" s="96" t="s">
        <v>486</v>
      </c>
      <c r="Z22" s="96" t="s">
        <v>123</v>
      </c>
      <c r="AA22" s="96" t="s">
        <v>122</v>
      </c>
    </row>
    <row r="23" spans="1:27" ht="60" customHeight="1" x14ac:dyDescent="0.25">
      <c r="A23" s="367"/>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70"/>
      <c r="R25" s="104"/>
      <c r="S25" s="105"/>
      <c r="T25" s="105"/>
      <c r="U25" s="105"/>
      <c r="V25" s="171"/>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K_TP3300.AS.0017</v>
      </c>
      <c r="B12" s="373"/>
      <c r="C12" s="373"/>
      <c r="D12" s="169"/>
      <c r="E12" s="169"/>
      <c r="F12" s="169"/>
      <c r="G12" s="169"/>
      <c r="H12" s="169"/>
      <c r="I12" s="169"/>
      <c r="J12" s="169"/>
      <c r="K12" s="169"/>
      <c r="L12" s="169"/>
      <c r="M12" s="169"/>
      <c r="N12" s="169"/>
      <c r="O12" s="169"/>
      <c r="P12" s="169"/>
      <c r="Q12" s="169"/>
      <c r="R12" s="169"/>
      <c r="S12" s="169"/>
      <c r="T12" s="169"/>
      <c r="U12" s="169"/>
    </row>
    <row r="13" spans="1:29" s="12" customFormat="1" ht="33" customHeight="1"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2"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52" t="s">
        <v>481</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493</v>
      </c>
      <c r="C22" s="186" t="s">
        <v>619</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7" t="s">
        <v>621</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513</v>
      </c>
      <c r="C24" s="187" t="s">
        <v>622</v>
      </c>
      <c r="D24" s="27"/>
      <c r="E24" s="27"/>
      <c r="F24" s="27"/>
      <c r="G24" s="27"/>
      <c r="H24" s="27"/>
      <c r="I24" s="27"/>
      <c r="J24" s="27"/>
      <c r="K24" s="27"/>
      <c r="L24" s="27"/>
      <c r="M24" s="27"/>
      <c r="N24" s="27"/>
      <c r="O24" s="27"/>
      <c r="P24" s="27"/>
      <c r="Q24" s="27"/>
      <c r="R24" s="27"/>
      <c r="S24" s="27"/>
      <c r="T24" s="27"/>
      <c r="U24" s="27"/>
    </row>
    <row r="25" spans="1:21" ht="400.5" customHeight="1" x14ac:dyDescent="0.25">
      <c r="A25" s="28" t="s">
        <v>62</v>
      </c>
      <c r="B25" s="30" t="s">
        <v>514</v>
      </c>
      <c r="C25" s="315" t="s">
        <v>631</v>
      </c>
      <c r="D25" s="27"/>
      <c r="E25" s="185"/>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494</v>
      </c>
      <c r="C27" s="187"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0"/>
      <c r="AB6" s="15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0"/>
      <c r="AB7" s="150"/>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51"/>
      <c r="AB8" s="151"/>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2"/>
      <c r="AB9" s="152"/>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0"/>
      <c r="AB10" s="150"/>
    </row>
    <row r="11" spans="1:28" x14ac:dyDescent="0.25">
      <c r="A11" s="374" t="str">
        <f>'1. паспорт местоположение'!A12:C12</f>
        <v>K_TP3300.AS.0017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51"/>
      <c r="AB11" s="151"/>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2"/>
      <c r="AB12" s="15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4"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51"/>
      <c r="AB14" s="151"/>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2"/>
      <c r="AB15" s="152"/>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61"/>
      <c r="AB16" s="16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61"/>
      <c r="AB17" s="16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61"/>
      <c r="AB18" s="16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61"/>
      <c r="AB19" s="161"/>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62"/>
      <c r="AB20" s="162"/>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62"/>
      <c r="AB21" s="162"/>
    </row>
    <row r="22" spans="1:28" x14ac:dyDescent="0.25">
      <c r="A22" s="377" t="s">
        <v>512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63"/>
      <c r="AB22" s="163"/>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521</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4">
        <v>11</v>
      </c>
      <c r="L25" s="94">
        <v>12</v>
      </c>
      <c r="M25" s="164">
        <v>13</v>
      </c>
      <c r="N25" s="94">
        <v>14</v>
      </c>
      <c r="O25" s="164">
        <v>15</v>
      </c>
      <c r="P25" s="94">
        <v>16</v>
      </c>
      <c r="Q25" s="164">
        <v>17</v>
      </c>
      <c r="R25" s="94">
        <v>18</v>
      </c>
      <c r="S25" s="164">
        <v>19</v>
      </c>
      <c r="T25" s="94">
        <v>20</v>
      </c>
      <c r="U25" s="164">
        <v>21</v>
      </c>
      <c r="V25" s="94">
        <v>22</v>
      </c>
      <c r="W25" s="164">
        <v>23</v>
      </c>
      <c r="X25" s="94">
        <v>24</v>
      </c>
      <c r="Y25" s="164">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1" t="str">
        <f>'1. паспорт местоположение'!A12:C12</f>
        <v>K_TP3300.AS.0017</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75.75" customHeight="1" x14ac:dyDescent="0.2">
      <c r="A15" s="352"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2" t="s">
        <v>490</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83" t="s">
        <v>87</v>
      </c>
      <c r="F19" s="384"/>
      <c r="G19" s="384"/>
      <c r="H19" s="384"/>
      <c r="I19" s="385"/>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104"/>
  <sheetViews>
    <sheetView view="pageBreakPreview" zoomScale="70" zoomScaleNormal="100" zoomScaleSheetLayoutView="70" zoomScalePageLayoutView="50" workbookViewId="0">
      <selection activeCell="A15" sqref="A15:F15"/>
    </sheetView>
  </sheetViews>
  <sheetFormatPr defaultColWidth="9.140625" defaultRowHeight="15.75" outlineLevelRow="1" x14ac:dyDescent="0.25"/>
  <cols>
    <col min="1" max="1" width="61.7109375" style="188" customWidth="1"/>
    <col min="2" max="2" width="23.42578125" style="188" customWidth="1"/>
    <col min="3" max="3" width="21.28515625" style="188" customWidth="1"/>
    <col min="4" max="4" width="22.140625" style="188" customWidth="1"/>
    <col min="5" max="5" width="20.28515625" style="188" customWidth="1"/>
    <col min="6" max="6" width="20.42578125" style="188" customWidth="1"/>
    <col min="7" max="12" width="16.7109375" style="188" customWidth="1"/>
    <col min="13" max="13" width="16.7109375" style="189" customWidth="1"/>
    <col min="14" max="21" width="16.7109375" style="188" customWidth="1"/>
    <col min="22" max="23" width="15.42578125" style="188" bestFit="1" customWidth="1"/>
    <col min="24" max="32" width="17.85546875" style="188" customWidth="1"/>
    <col min="33" max="16384" width="9.140625" style="188"/>
  </cols>
  <sheetData>
    <row r="1" spans="1:44" s="279" customFormat="1" ht="18.75" customHeight="1" x14ac:dyDescent="0.2">
      <c r="A1" s="278"/>
      <c r="F1" s="42" t="s">
        <v>70</v>
      </c>
      <c r="I1" s="280"/>
      <c r="J1" s="280"/>
      <c r="AR1" s="281" t="s">
        <v>70</v>
      </c>
    </row>
    <row r="2" spans="1:44" s="279" customFormat="1" ht="18.75" customHeight="1" x14ac:dyDescent="0.3">
      <c r="A2" s="278"/>
      <c r="F2" s="15" t="s">
        <v>11</v>
      </c>
      <c r="I2" s="280"/>
      <c r="J2" s="280"/>
      <c r="AR2" s="282" t="s">
        <v>11</v>
      </c>
    </row>
    <row r="3" spans="1:44" s="279" customFormat="1" ht="18.75" x14ac:dyDescent="0.3">
      <c r="A3" s="17"/>
      <c r="F3" s="15" t="s">
        <v>69</v>
      </c>
      <c r="I3" s="280"/>
      <c r="J3" s="280"/>
      <c r="AR3" s="282" t="s">
        <v>561</v>
      </c>
    </row>
    <row r="4" spans="1:44" s="279" customFormat="1" ht="18.75" x14ac:dyDescent="0.3">
      <c r="A4" s="17"/>
      <c r="I4" s="280"/>
      <c r="J4" s="280"/>
      <c r="K4" s="282"/>
    </row>
    <row r="5" spans="1:44" s="279" customFormat="1" ht="18.75" customHeight="1" x14ac:dyDescent="0.2">
      <c r="A5" s="335" t="str">
        <f>'1. паспорт местоположение'!A5:C5</f>
        <v>Год раскрытия информации: 2022 год</v>
      </c>
      <c r="B5" s="335"/>
      <c r="C5" s="335"/>
      <c r="D5" s="335"/>
      <c r="E5" s="335"/>
      <c r="F5" s="335"/>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279" customFormat="1" ht="18.75" x14ac:dyDescent="0.3">
      <c r="A6" s="299"/>
      <c r="B6" s="300"/>
      <c r="C6" s="300"/>
      <c r="D6" s="300"/>
      <c r="E6" s="300"/>
      <c r="F6" s="300"/>
      <c r="G6" s="300"/>
      <c r="H6" s="300"/>
      <c r="I6" s="301"/>
      <c r="J6" s="301"/>
      <c r="K6" s="176"/>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row>
    <row r="7" spans="1:44" s="279" customFormat="1" ht="18.75" x14ac:dyDescent="0.2">
      <c r="A7" s="339" t="s">
        <v>10</v>
      </c>
      <c r="B7" s="339"/>
      <c r="C7" s="339"/>
      <c r="D7" s="339"/>
      <c r="E7" s="339"/>
      <c r="F7" s="339"/>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279" customFormat="1" ht="18.75"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00"/>
      <c r="AA8" s="300"/>
      <c r="AB8" s="300"/>
      <c r="AC8" s="300"/>
      <c r="AD8" s="300"/>
      <c r="AE8" s="300"/>
      <c r="AF8" s="300"/>
      <c r="AG8" s="300"/>
      <c r="AH8" s="300"/>
      <c r="AI8" s="300"/>
      <c r="AJ8" s="300"/>
      <c r="AK8" s="300"/>
      <c r="AL8" s="300"/>
      <c r="AM8" s="300"/>
      <c r="AN8" s="300"/>
      <c r="AO8" s="300"/>
      <c r="AP8" s="300"/>
      <c r="AQ8" s="300"/>
      <c r="AR8" s="300"/>
    </row>
    <row r="9" spans="1:44" s="279" customFormat="1" ht="18.75" customHeight="1" x14ac:dyDescent="0.2">
      <c r="A9" s="341" t="s">
        <v>564</v>
      </c>
      <c r="B9" s="341"/>
      <c r="C9" s="341"/>
      <c r="D9" s="341"/>
      <c r="E9" s="341"/>
      <c r="F9" s="34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row>
    <row r="10" spans="1:44" s="279" customFormat="1" ht="18.75" customHeight="1" x14ac:dyDescent="0.2">
      <c r="A10" s="336" t="s">
        <v>9</v>
      </c>
      <c r="B10" s="336"/>
      <c r="C10" s="336"/>
      <c r="D10" s="336"/>
      <c r="E10" s="336"/>
      <c r="F10" s="336"/>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279" customFormat="1" ht="18.75"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00"/>
      <c r="AA11" s="300"/>
      <c r="AB11" s="300"/>
      <c r="AC11" s="300"/>
      <c r="AD11" s="300"/>
      <c r="AE11" s="300"/>
      <c r="AF11" s="300"/>
      <c r="AG11" s="300"/>
      <c r="AH11" s="300"/>
      <c r="AI11" s="300"/>
      <c r="AJ11" s="300"/>
      <c r="AK11" s="300"/>
      <c r="AL11" s="300"/>
      <c r="AM11" s="300"/>
      <c r="AN11" s="300"/>
      <c r="AO11" s="300"/>
      <c r="AP11" s="300"/>
      <c r="AQ11" s="300"/>
      <c r="AR11" s="300"/>
    </row>
    <row r="12" spans="1:44" s="279" customFormat="1" ht="18.75" customHeight="1" x14ac:dyDescent="0.2">
      <c r="A12" s="341" t="str">
        <f>'4. паспортбюджет'!A12:O12</f>
        <v>K_TP3300.AS.0017</v>
      </c>
      <c r="B12" s="341"/>
      <c r="C12" s="341"/>
      <c r="D12" s="341"/>
      <c r="E12" s="341"/>
      <c r="F12" s="34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row>
    <row r="13" spans="1:44" s="279" customFormat="1" ht="18.75" customHeight="1" x14ac:dyDescent="0.2">
      <c r="A13" s="336" t="s">
        <v>8</v>
      </c>
      <c r="B13" s="336"/>
      <c r="C13" s="336"/>
      <c r="D13" s="336"/>
      <c r="E13" s="336"/>
      <c r="F13" s="336"/>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283"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02"/>
      <c r="AA14" s="302"/>
      <c r="AB14" s="302"/>
      <c r="AC14" s="302"/>
      <c r="AD14" s="302"/>
      <c r="AE14" s="302"/>
      <c r="AF14" s="302"/>
      <c r="AG14" s="302"/>
      <c r="AH14" s="302"/>
      <c r="AI14" s="302"/>
      <c r="AJ14" s="302"/>
      <c r="AK14" s="302"/>
      <c r="AL14" s="302"/>
      <c r="AM14" s="302"/>
      <c r="AN14" s="302"/>
      <c r="AO14" s="302"/>
      <c r="AP14" s="302"/>
      <c r="AQ14" s="302"/>
      <c r="AR14" s="302"/>
    </row>
    <row r="15" spans="1:44" s="284" customFormat="1" ht="69" customHeight="1" x14ac:dyDescent="0.2">
      <c r="A15" s="352" t="str">
        <f>'4. паспортбюджет'!A15:O15</f>
        <v>Развитие коммерческого учета электроэнергии на объектах АО "Россети Тюмень"  (41767 точек учета 0,2-0,4 кВ) филиал Тюменские электрические сети</v>
      </c>
      <c r="B15" s="352"/>
      <c r="C15" s="352"/>
      <c r="D15" s="352"/>
      <c r="E15" s="352"/>
      <c r="F15" s="352"/>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84" customFormat="1" ht="15" customHeight="1" x14ac:dyDescent="0.2">
      <c r="A16" s="336" t="s">
        <v>7</v>
      </c>
      <c r="B16" s="336"/>
      <c r="C16" s="336"/>
      <c r="D16" s="336"/>
      <c r="E16" s="336"/>
      <c r="F16" s="336"/>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row>
    <row r="17" spans="1:44" x14ac:dyDescent="0.25">
      <c r="A17" s="194"/>
      <c r="B17" s="303"/>
      <c r="C17" s="303"/>
      <c r="D17" s="303"/>
      <c r="E17" s="303"/>
      <c r="F17" s="303"/>
      <c r="G17" s="303"/>
      <c r="H17" s="303"/>
      <c r="I17" s="303"/>
      <c r="J17" s="303"/>
      <c r="K17" s="303"/>
      <c r="L17" s="303"/>
      <c r="M17" s="304"/>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row>
    <row r="18" spans="1:44" ht="27.75" customHeight="1" x14ac:dyDescent="0.25">
      <c r="A18" s="338" t="s">
        <v>608</v>
      </c>
      <c r="B18" s="338"/>
      <c r="C18" s="338"/>
      <c r="D18" s="338"/>
      <c r="E18" s="338"/>
      <c r="F18" s="33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90"/>
      <c r="B19" s="192"/>
      <c r="K19" s="191"/>
    </row>
    <row r="20" spans="1:44" x14ac:dyDescent="0.25">
      <c r="A20" s="190"/>
      <c r="C20" s="192"/>
      <c r="D20" s="192"/>
      <c r="E20" s="192"/>
      <c r="F20" s="192"/>
      <c r="G20" s="192"/>
      <c r="H20" s="192"/>
      <c r="I20" s="192"/>
      <c r="J20" s="192"/>
      <c r="K20" s="192"/>
      <c r="L20" s="192"/>
      <c r="M20" s="193"/>
      <c r="N20" s="192"/>
      <c r="O20" s="192"/>
      <c r="P20" s="192"/>
      <c r="Q20" s="192"/>
    </row>
    <row r="21" spans="1:44" x14ac:dyDescent="0.25">
      <c r="A21" s="190"/>
      <c r="C21" s="192"/>
      <c r="D21" s="192"/>
      <c r="E21" s="192"/>
      <c r="F21" s="192"/>
      <c r="G21" s="192"/>
      <c r="H21" s="192"/>
      <c r="I21" s="192"/>
      <c r="J21" s="192"/>
      <c r="K21" s="192"/>
      <c r="L21" s="192"/>
      <c r="M21" s="193"/>
      <c r="N21" s="192"/>
      <c r="O21" s="192"/>
      <c r="P21" s="192"/>
      <c r="Q21" s="192"/>
    </row>
    <row r="22" spans="1:44" x14ac:dyDescent="0.25">
      <c r="A22" s="190"/>
      <c r="C22" s="192"/>
      <c r="D22" s="192"/>
      <c r="E22" s="192"/>
      <c r="F22" s="192"/>
      <c r="G22" s="192"/>
      <c r="H22" s="192"/>
      <c r="I22" s="192"/>
      <c r="J22" s="192"/>
      <c r="K22" s="192"/>
      <c r="L22" s="192"/>
      <c r="M22" s="193"/>
      <c r="N22" s="192"/>
      <c r="O22" s="192"/>
      <c r="P22" s="192"/>
      <c r="Q22" s="192"/>
    </row>
    <row r="23" spans="1:44" x14ac:dyDescent="0.25">
      <c r="D23" s="190"/>
    </row>
    <row r="24" spans="1:44" ht="16.5" thickBot="1" x14ac:dyDescent="0.3">
      <c r="A24" s="194" t="s">
        <v>343</v>
      </c>
      <c r="B24" s="194" t="s">
        <v>1</v>
      </c>
      <c r="D24" s="195"/>
      <c r="E24" s="196"/>
      <c r="F24" s="196"/>
      <c r="G24" s="196"/>
      <c r="H24" s="196"/>
    </row>
    <row r="25" spans="1:44" x14ac:dyDescent="0.25">
      <c r="A25" s="197" t="s">
        <v>534</v>
      </c>
      <c r="B25" s="198">
        <f>1114.36*1000/1.2</f>
        <v>928633.33333333337</v>
      </c>
    </row>
    <row r="26" spans="1:44" x14ac:dyDescent="0.25">
      <c r="A26" s="199" t="s">
        <v>341</v>
      </c>
      <c r="B26" s="200"/>
    </row>
    <row r="27" spans="1:44" x14ac:dyDescent="0.25">
      <c r="A27" s="199" t="s">
        <v>339</v>
      </c>
      <c r="B27" s="200">
        <v>30</v>
      </c>
      <c r="D27" s="190" t="s">
        <v>342</v>
      </c>
      <c r="E27" s="201"/>
      <c r="F27" s="201"/>
    </row>
    <row r="28" spans="1:44" ht="16.5" thickBot="1" x14ac:dyDescent="0.3">
      <c r="A28" s="202" t="s">
        <v>337</v>
      </c>
      <c r="B28" s="203">
        <v>1</v>
      </c>
      <c r="D28" s="387" t="s">
        <v>340</v>
      </c>
      <c r="E28" s="387"/>
      <c r="F28" s="204">
        <f>SUM(B95:Q95)</f>
        <v>4.569677623765267E-2</v>
      </c>
      <c r="K28" s="205"/>
      <c r="N28" s="206"/>
    </row>
    <row r="29" spans="1:44" x14ac:dyDescent="0.25">
      <c r="A29" s="197" t="s">
        <v>336</v>
      </c>
      <c r="B29" s="207">
        <f>-C66</f>
        <v>104062633.69085993</v>
      </c>
      <c r="D29" s="387" t="s">
        <v>338</v>
      </c>
      <c r="E29" s="387"/>
      <c r="F29" s="204">
        <f>IF(SUM(B96:Q96)=0,"не окупается",SUM(B96:Q96))</f>
        <v>5.1865841029735793E-2</v>
      </c>
      <c r="K29" s="205"/>
    </row>
    <row r="30" spans="1:44" x14ac:dyDescent="0.25">
      <c r="A30" s="199" t="s">
        <v>535</v>
      </c>
      <c r="B30" s="208">
        <v>10</v>
      </c>
      <c r="D30" s="387" t="s">
        <v>536</v>
      </c>
      <c r="E30" s="387"/>
      <c r="F30" s="209">
        <f>AF93</f>
        <v>324733671.12081283</v>
      </c>
      <c r="K30" s="205"/>
    </row>
    <row r="31" spans="1:44" x14ac:dyDescent="0.25">
      <c r="A31" s="199" t="s">
        <v>335</v>
      </c>
      <c r="B31" s="208">
        <v>10</v>
      </c>
      <c r="D31" s="387" t="s">
        <v>537</v>
      </c>
      <c r="E31" s="387"/>
      <c r="F31" s="276" t="str">
        <f>IF(F30&gt;0,"да","нет")</f>
        <v>да</v>
      </c>
      <c r="K31" s="205"/>
    </row>
    <row r="32" spans="1:44" x14ac:dyDescent="0.25">
      <c r="A32" s="199" t="s">
        <v>314</v>
      </c>
      <c r="B32" s="208">
        <f>-C67</f>
        <v>0</v>
      </c>
    </row>
    <row r="33" spans="1:32" x14ac:dyDescent="0.25">
      <c r="A33" s="199" t="s">
        <v>334</v>
      </c>
      <c r="B33" s="208">
        <v>1</v>
      </c>
    </row>
    <row r="34" spans="1:32" x14ac:dyDescent="0.25">
      <c r="A34" s="199" t="s">
        <v>333</v>
      </c>
      <c r="B34" s="208">
        <v>1</v>
      </c>
    </row>
    <row r="35" spans="1:32" x14ac:dyDescent="0.25">
      <c r="A35" s="210" t="s">
        <v>538</v>
      </c>
      <c r="B35" s="211"/>
    </row>
    <row r="36" spans="1:32" ht="16.5" thickBot="1" x14ac:dyDescent="0.3">
      <c r="A36" s="202" t="s">
        <v>307</v>
      </c>
      <c r="B36" s="212">
        <v>0.2</v>
      </c>
    </row>
    <row r="37" spans="1:32" x14ac:dyDescent="0.25">
      <c r="A37" s="197" t="s">
        <v>539</v>
      </c>
      <c r="B37" s="207">
        <v>0</v>
      </c>
    </row>
    <row r="38" spans="1:32" x14ac:dyDescent="0.25">
      <c r="A38" s="199" t="s">
        <v>332</v>
      </c>
      <c r="B38" s="208"/>
    </row>
    <row r="39" spans="1:32" ht="16.5" thickBot="1" x14ac:dyDescent="0.3">
      <c r="A39" s="210" t="s">
        <v>331</v>
      </c>
      <c r="B39" s="213">
        <v>0</v>
      </c>
    </row>
    <row r="40" spans="1:32" x14ac:dyDescent="0.25">
      <c r="A40" s="214" t="s">
        <v>540</v>
      </c>
      <c r="B40" s="215">
        <v>0</v>
      </c>
    </row>
    <row r="41" spans="1:32" x14ac:dyDescent="0.25">
      <c r="A41" s="216" t="s">
        <v>330</v>
      </c>
      <c r="B41" s="217">
        <v>0</v>
      </c>
    </row>
    <row r="42" spans="1:32" x14ac:dyDescent="0.25">
      <c r="A42" s="216" t="s">
        <v>329</v>
      </c>
      <c r="B42" s="218">
        <v>0</v>
      </c>
    </row>
    <row r="43" spans="1:32" x14ac:dyDescent="0.25">
      <c r="A43" s="216" t="s">
        <v>328</v>
      </c>
      <c r="B43" s="218">
        <v>0</v>
      </c>
    </row>
    <row r="44" spans="1:32" x14ac:dyDescent="0.25">
      <c r="A44" s="216" t="s">
        <v>327</v>
      </c>
      <c r="B44" s="218">
        <v>0.13500000000000001</v>
      </c>
    </row>
    <row r="45" spans="1:32" x14ac:dyDescent="0.25">
      <c r="A45" s="216" t="s">
        <v>326</v>
      </c>
      <c r="B45" s="218">
        <f>1-B43</f>
        <v>1</v>
      </c>
    </row>
    <row r="46" spans="1:32" ht="16.5" thickBot="1" x14ac:dyDescent="0.3">
      <c r="A46" s="219" t="s">
        <v>541</v>
      </c>
      <c r="B46" s="220">
        <f>B45*B44+B43*B42*(1-B36)</f>
        <v>0.13500000000000001</v>
      </c>
    </row>
    <row r="47" spans="1:32" ht="31.5" x14ac:dyDescent="0.25">
      <c r="A47" s="221" t="s">
        <v>325</v>
      </c>
      <c r="B47" s="222" t="s">
        <v>560</v>
      </c>
      <c r="C47" s="223">
        <v>2022</v>
      </c>
      <c r="D47" s="224">
        <f>C47+1</f>
        <v>2023</v>
      </c>
      <c r="E47" s="224">
        <f t="shared" ref="E47:AF47" si="0">D47+1</f>
        <v>2024</v>
      </c>
      <c r="F47" s="224">
        <f t="shared" si="0"/>
        <v>2025</v>
      </c>
      <c r="G47" s="224">
        <f t="shared" si="0"/>
        <v>2026</v>
      </c>
      <c r="H47" s="224">
        <f t="shared" si="0"/>
        <v>2027</v>
      </c>
      <c r="I47" s="224">
        <f t="shared" si="0"/>
        <v>2028</v>
      </c>
      <c r="J47" s="224">
        <f t="shared" si="0"/>
        <v>2029</v>
      </c>
      <c r="K47" s="224">
        <f t="shared" si="0"/>
        <v>2030</v>
      </c>
      <c r="L47" s="224">
        <f t="shared" si="0"/>
        <v>2031</v>
      </c>
      <c r="M47" s="225">
        <f t="shared" si="0"/>
        <v>2032</v>
      </c>
      <c r="N47" s="224">
        <f t="shared" si="0"/>
        <v>2033</v>
      </c>
      <c r="O47" s="224">
        <f t="shared" si="0"/>
        <v>2034</v>
      </c>
      <c r="P47" s="224">
        <f t="shared" si="0"/>
        <v>2035</v>
      </c>
      <c r="Q47" s="224">
        <f t="shared" si="0"/>
        <v>2036</v>
      </c>
      <c r="R47" s="224">
        <f t="shared" si="0"/>
        <v>2037</v>
      </c>
      <c r="S47" s="224">
        <f t="shared" si="0"/>
        <v>2038</v>
      </c>
      <c r="T47" s="224">
        <f t="shared" si="0"/>
        <v>2039</v>
      </c>
      <c r="U47" s="224">
        <f t="shared" si="0"/>
        <v>2040</v>
      </c>
      <c r="V47" s="224">
        <f t="shared" si="0"/>
        <v>2041</v>
      </c>
      <c r="W47" s="224">
        <f t="shared" si="0"/>
        <v>2042</v>
      </c>
      <c r="X47" s="224">
        <f t="shared" si="0"/>
        <v>2043</v>
      </c>
      <c r="Y47" s="224">
        <f t="shared" si="0"/>
        <v>2044</v>
      </c>
      <c r="Z47" s="224">
        <f t="shared" si="0"/>
        <v>2045</v>
      </c>
      <c r="AA47" s="224">
        <f t="shared" si="0"/>
        <v>2046</v>
      </c>
      <c r="AB47" s="224">
        <f t="shared" si="0"/>
        <v>2047</v>
      </c>
      <c r="AC47" s="224">
        <f t="shared" si="0"/>
        <v>2048</v>
      </c>
      <c r="AD47" s="224">
        <f t="shared" si="0"/>
        <v>2049</v>
      </c>
      <c r="AE47" s="224">
        <f t="shared" si="0"/>
        <v>2050</v>
      </c>
      <c r="AF47" s="224">
        <f t="shared" si="0"/>
        <v>2051</v>
      </c>
    </row>
    <row r="48" spans="1:32"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f>AE48</f>
        <v>0.04</v>
      </c>
    </row>
    <row r="49" spans="1:32" outlineLevel="1" x14ac:dyDescent="0.25">
      <c r="A49" s="226" t="s">
        <v>323</v>
      </c>
      <c r="B49" s="227">
        <f>B48</f>
        <v>0.04</v>
      </c>
      <c r="C49" s="227">
        <f>(1+B49)*(1+C48)-1</f>
        <v>8.1600000000000117E-2</v>
      </c>
      <c r="D49" s="227">
        <f>(1+C49)*(1+D48)-1</f>
        <v>0.12486400000000009</v>
      </c>
      <c r="E49" s="227">
        <f t="shared" ref="E49:AF49" si="1">(1+D49)*(1+E48)-1</f>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row>
    <row r="50" spans="1:32" s="190" customFormat="1" ht="16.5" thickBot="1" x14ac:dyDescent="0.3">
      <c r="A50" s="229" t="s">
        <v>542</v>
      </c>
      <c r="B50" s="230">
        <f>B51*1000</f>
        <v>0</v>
      </c>
      <c r="C50" s="230">
        <f>C51*1000</f>
        <v>134305193.38090023</v>
      </c>
      <c r="D50" s="230">
        <f t="shared" ref="D50:AF50" si="2">D51*1000</f>
        <v>139677401.11613622</v>
      </c>
      <c r="E50" s="230">
        <f t="shared" si="2"/>
        <v>145264497.16078168</v>
      </c>
      <c r="F50" s="230">
        <f t="shared" si="2"/>
        <v>151075077.04721293</v>
      </c>
      <c r="G50" s="230">
        <f t="shared" si="2"/>
        <v>157118080.12910143</v>
      </c>
      <c r="H50" s="230">
        <f t="shared" si="2"/>
        <v>163402803.3342655</v>
      </c>
      <c r="I50" s="230">
        <f t="shared" si="2"/>
        <v>169938915.46763614</v>
      </c>
      <c r="J50" s="230">
        <f t="shared" si="2"/>
        <v>176736472.08634156</v>
      </c>
      <c r="K50" s="230">
        <f t="shared" si="2"/>
        <v>183805930.96979523</v>
      </c>
      <c r="L50" s="230">
        <f t="shared" si="2"/>
        <v>191158168.20858705</v>
      </c>
      <c r="M50" s="231">
        <f t="shared" si="2"/>
        <v>198804494.93693054</v>
      </c>
      <c r="N50" s="230">
        <f t="shared" si="2"/>
        <v>206756674.73440778</v>
      </c>
      <c r="O50" s="230">
        <f t="shared" si="2"/>
        <v>215026941.72378412</v>
      </c>
      <c r="P50" s="230">
        <f t="shared" si="2"/>
        <v>223628019.39273545</v>
      </c>
      <c r="Q50" s="230">
        <f t="shared" si="2"/>
        <v>232573140.1684449</v>
      </c>
      <c r="R50" s="230">
        <f t="shared" si="2"/>
        <v>241876065.77518272</v>
      </c>
      <c r="S50" s="230">
        <f t="shared" si="2"/>
        <v>251551108.40619001</v>
      </c>
      <c r="T50" s="230">
        <f t="shared" si="2"/>
        <v>261613152.74243766</v>
      </c>
      <c r="U50" s="230">
        <f t="shared" si="2"/>
        <v>272077678.85213506</v>
      </c>
      <c r="V50" s="230">
        <f t="shared" si="2"/>
        <v>282960786.00622058</v>
      </c>
      <c r="W50" s="230">
        <f t="shared" si="2"/>
        <v>294279217.44646943</v>
      </c>
      <c r="X50" s="230">
        <f t="shared" si="2"/>
        <v>306050386.14432818</v>
      </c>
      <c r="Y50" s="230">
        <f t="shared" si="2"/>
        <v>318292401.5901013</v>
      </c>
      <c r="Z50" s="230">
        <f t="shared" si="2"/>
        <v>331024097.65370542</v>
      </c>
      <c r="AA50" s="230">
        <f t="shared" si="2"/>
        <v>344265061.55985367</v>
      </c>
      <c r="AB50" s="230">
        <f t="shared" si="2"/>
        <v>358035664.02224779</v>
      </c>
      <c r="AC50" s="230">
        <f t="shared" si="2"/>
        <v>372357090.58313769</v>
      </c>
      <c r="AD50" s="230">
        <f t="shared" si="2"/>
        <v>387251374.20646328</v>
      </c>
      <c r="AE50" s="230">
        <f t="shared" si="2"/>
        <v>402741429.17472172</v>
      </c>
      <c r="AF50" s="230">
        <f t="shared" si="2"/>
        <v>418851086.34171063</v>
      </c>
    </row>
    <row r="51" spans="1:32" x14ac:dyDescent="0.25">
      <c r="A51" s="188" t="s">
        <v>543</v>
      </c>
      <c r="B51" s="188">
        <v>0</v>
      </c>
      <c r="C51" s="188">
        <v>134305.19338090022</v>
      </c>
      <c r="D51" s="188">
        <v>139677.40111613623</v>
      </c>
      <c r="E51" s="188">
        <v>145264.49716078167</v>
      </c>
      <c r="F51" s="188">
        <v>151075.07704721292</v>
      </c>
      <c r="G51" s="188">
        <v>157118.08012910144</v>
      </c>
      <c r="H51" s="188">
        <v>163402.80333426551</v>
      </c>
      <c r="I51" s="188">
        <v>169938.91546763614</v>
      </c>
      <c r="J51" s="188">
        <v>176736.47208634156</v>
      </c>
      <c r="K51" s="188">
        <v>183805.93096979524</v>
      </c>
      <c r="L51" s="188">
        <v>191158.16820858704</v>
      </c>
      <c r="M51" s="189">
        <v>198804.49493693054</v>
      </c>
      <c r="N51" s="188">
        <v>206756.67473440777</v>
      </c>
      <c r="O51" s="188">
        <v>215026.94172378411</v>
      </c>
      <c r="P51" s="188">
        <v>223628.01939273544</v>
      </c>
      <c r="Q51" s="188">
        <v>232573.14016844489</v>
      </c>
      <c r="R51" s="188">
        <v>241876.06577518271</v>
      </c>
      <c r="S51" s="188">
        <v>251551.10840619</v>
      </c>
      <c r="T51" s="188">
        <v>261613.15274243767</v>
      </c>
      <c r="U51" s="188">
        <v>272077.67885213508</v>
      </c>
      <c r="V51" s="188">
        <v>282960.78600622056</v>
      </c>
      <c r="W51" s="188">
        <v>294279.21744646941</v>
      </c>
      <c r="X51" s="188">
        <v>306050.38614432816</v>
      </c>
      <c r="Y51" s="188">
        <v>318292.4015901013</v>
      </c>
      <c r="Z51" s="188">
        <v>331024.09765370539</v>
      </c>
      <c r="AA51" s="188">
        <v>344265.06155985367</v>
      </c>
      <c r="AB51" s="188">
        <v>358035.66402224777</v>
      </c>
      <c r="AC51" s="188">
        <v>372357.0905831377</v>
      </c>
      <c r="AD51" s="188">
        <v>387251.37420646328</v>
      </c>
      <c r="AE51" s="188">
        <v>402741.42917472171</v>
      </c>
      <c r="AF51" s="188">
        <v>418851.08634171064</v>
      </c>
    </row>
    <row r="52" spans="1:32" x14ac:dyDescent="0.25">
      <c r="A52" s="188" t="s">
        <v>544</v>
      </c>
      <c r="B52" s="188">
        <v>0</v>
      </c>
      <c r="C52" s="188">
        <v>124875.16042903191</v>
      </c>
      <c r="D52" s="188">
        <v>129870.16684619318</v>
      </c>
      <c r="E52" s="188">
        <v>135064.97352004092</v>
      </c>
      <c r="F52" s="188">
        <v>140467.57246084255</v>
      </c>
      <c r="G52" s="188">
        <v>146086.27535927625</v>
      </c>
      <c r="H52" s="188">
        <v>124875.16042903191</v>
      </c>
      <c r="I52" s="188">
        <v>129870.16684619318</v>
      </c>
      <c r="J52" s="188">
        <v>135064.97352004092</v>
      </c>
      <c r="K52" s="188">
        <v>140467.57246084255</v>
      </c>
      <c r="L52" s="188">
        <v>146086.27535927625</v>
      </c>
      <c r="M52" s="189">
        <v>151929.72637364731</v>
      </c>
      <c r="N52" s="188">
        <v>158006.9154285932</v>
      </c>
      <c r="O52" s="188">
        <v>164327.19204573694</v>
      </c>
      <c r="P52" s="188">
        <v>170900.27972756643</v>
      </c>
      <c r="Q52" s="188">
        <v>177736.2909166691</v>
      </c>
      <c r="R52" s="188">
        <v>184845.74255333588</v>
      </c>
      <c r="S52" s="188">
        <v>192239.57225546931</v>
      </c>
      <c r="T52" s="188">
        <v>199929.1551456881</v>
      </c>
      <c r="U52" s="188">
        <v>207926.32135151562</v>
      </c>
      <c r="V52" s="188">
        <v>216243.37420557626</v>
      </c>
      <c r="W52" s="188">
        <v>224893.10917379931</v>
      </c>
      <c r="X52" s="188">
        <v>233888.83354075128</v>
      </c>
      <c r="Y52" s="188">
        <v>243244.38688238134</v>
      </c>
      <c r="Z52" s="188">
        <v>252974.1623576766</v>
      </c>
      <c r="AA52" s="188">
        <v>263093.1288519837</v>
      </c>
      <c r="AB52" s="188">
        <v>273616.85400606308</v>
      </c>
      <c r="AC52" s="188">
        <v>284561.52816630562</v>
      </c>
      <c r="AD52" s="188">
        <v>295943.98929295788</v>
      </c>
      <c r="AE52" s="188">
        <v>307781.74886467622</v>
      </c>
      <c r="AF52" s="188">
        <v>320093.01881926326</v>
      </c>
    </row>
    <row r="53" spans="1:32" ht="17.25" customHeight="1" x14ac:dyDescent="0.25">
      <c r="A53" s="188" t="s">
        <v>545</v>
      </c>
    </row>
    <row r="55" spans="1:32" x14ac:dyDescent="0.25">
      <c r="M55" s="188"/>
    </row>
    <row r="56" spans="1:32" s="232" customFormat="1" ht="16.5" thickBot="1" x14ac:dyDescent="0.3">
      <c r="M56" s="233"/>
    </row>
    <row r="57" spans="1:32" ht="31.5" x14ac:dyDescent="0.25">
      <c r="A57" s="234" t="s">
        <v>322</v>
      </c>
      <c r="B57" s="222" t="str">
        <f>B47</f>
        <v>Год окончания строительства 2021</v>
      </c>
      <c r="C57" s="222">
        <f t="shared" ref="C57:AF57" si="3">C47</f>
        <v>2022</v>
      </c>
      <c r="D57" s="222">
        <f t="shared" si="3"/>
        <v>2023</v>
      </c>
      <c r="E57" s="222">
        <f t="shared" si="3"/>
        <v>2024</v>
      </c>
      <c r="F57" s="222">
        <f t="shared" si="3"/>
        <v>2025</v>
      </c>
      <c r="G57" s="222">
        <f t="shared" si="3"/>
        <v>2026</v>
      </c>
      <c r="H57" s="222">
        <f t="shared" si="3"/>
        <v>2027</v>
      </c>
      <c r="I57" s="222">
        <f t="shared" si="3"/>
        <v>2028</v>
      </c>
      <c r="J57" s="222">
        <f t="shared" si="3"/>
        <v>2029</v>
      </c>
      <c r="K57" s="222">
        <f t="shared" si="3"/>
        <v>2030</v>
      </c>
      <c r="L57" s="222">
        <f t="shared" si="3"/>
        <v>2031</v>
      </c>
      <c r="M57" s="235">
        <f t="shared" si="3"/>
        <v>2032</v>
      </c>
      <c r="N57" s="222">
        <f t="shared" si="3"/>
        <v>2033</v>
      </c>
      <c r="O57" s="222">
        <f t="shared" si="3"/>
        <v>2034</v>
      </c>
      <c r="P57" s="222">
        <f t="shared" si="3"/>
        <v>2035</v>
      </c>
      <c r="Q57" s="222">
        <f t="shared" si="3"/>
        <v>2036</v>
      </c>
      <c r="R57" s="222">
        <f t="shared" si="3"/>
        <v>2037</v>
      </c>
      <c r="S57" s="222">
        <f t="shared" si="3"/>
        <v>2038</v>
      </c>
      <c r="T57" s="222">
        <f t="shared" si="3"/>
        <v>2039</v>
      </c>
      <c r="U57" s="222">
        <f t="shared" si="3"/>
        <v>2040</v>
      </c>
      <c r="V57" s="222">
        <f t="shared" si="3"/>
        <v>2041</v>
      </c>
      <c r="W57" s="222">
        <f t="shared" si="3"/>
        <v>2042</v>
      </c>
      <c r="X57" s="222">
        <f t="shared" si="3"/>
        <v>2043</v>
      </c>
      <c r="Y57" s="222">
        <f t="shared" si="3"/>
        <v>2044</v>
      </c>
      <c r="Z57" s="222">
        <f t="shared" si="3"/>
        <v>2045</v>
      </c>
      <c r="AA57" s="222">
        <f t="shared" si="3"/>
        <v>2046</v>
      </c>
      <c r="AB57" s="222">
        <f t="shared" si="3"/>
        <v>2047</v>
      </c>
      <c r="AC57" s="222">
        <f t="shared" si="3"/>
        <v>2048</v>
      </c>
      <c r="AD57" s="222">
        <f t="shared" si="3"/>
        <v>2049</v>
      </c>
      <c r="AE57" s="222">
        <f t="shared" si="3"/>
        <v>2050</v>
      </c>
      <c r="AF57" s="222">
        <f t="shared" si="3"/>
        <v>2051</v>
      </c>
    </row>
    <row r="58" spans="1:32"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row>
    <row r="59" spans="1:32"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row>
    <row r="60" spans="1:32"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row>
    <row r="61" spans="1:32"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row>
    <row r="62" spans="1:32"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32" s="205" customFormat="1" ht="31.5" x14ac:dyDescent="0.25">
      <c r="A63" s="234" t="s">
        <v>546</v>
      </c>
      <c r="B63" s="222" t="str">
        <f>B47</f>
        <v>Год окончания строительства 2021</v>
      </c>
      <c r="C63" s="222">
        <f t="shared" ref="C63:AF63" si="4">C47</f>
        <v>2022</v>
      </c>
      <c r="D63" s="222">
        <f t="shared" si="4"/>
        <v>2023</v>
      </c>
      <c r="E63" s="222">
        <f t="shared" si="4"/>
        <v>2024</v>
      </c>
      <c r="F63" s="222">
        <f t="shared" si="4"/>
        <v>2025</v>
      </c>
      <c r="G63" s="222">
        <f t="shared" si="4"/>
        <v>2026</v>
      </c>
      <c r="H63" s="222">
        <f t="shared" si="4"/>
        <v>2027</v>
      </c>
      <c r="I63" s="222">
        <f t="shared" si="4"/>
        <v>2028</v>
      </c>
      <c r="J63" s="222">
        <f t="shared" si="4"/>
        <v>2029</v>
      </c>
      <c r="K63" s="222">
        <f t="shared" si="4"/>
        <v>2030</v>
      </c>
      <c r="L63" s="222">
        <f t="shared" si="4"/>
        <v>2031</v>
      </c>
      <c r="M63" s="235">
        <f t="shared" si="4"/>
        <v>2032</v>
      </c>
      <c r="N63" s="222">
        <f t="shared" si="4"/>
        <v>2033</v>
      </c>
      <c r="O63" s="222">
        <f t="shared" si="4"/>
        <v>2034</v>
      </c>
      <c r="P63" s="222">
        <f t="shared" si="4"/>
        <v>2035</v>
      </c>
      <c r="Q63" s="222">
        <f t="shared" si="4"/>
        <v>2036</v>
      </c>
      <c r="R63" s="222">
        <f t="shared" si="4"/>
        <v>2037</v>
      </c>
      <c r="S63" s="222">
        <f t="shared" si="4"/>
        <v>2038</v>
      </c>
      <c r="T63" s="222">
        <f t="shared" si="4"/>
        <v>2039</v>
      </c>
      <c r="U63" s="222">
        <f t="shared" si="4"/>
        <v>2040</v>
      </c>
      <c r="V63" s="222">
        <f t="shared" si="4"/>
        <v>2041</v>
      </c>
      <c r="W63" s="222">
        <f t="shared" si="4"/>
        <v>2042</v>
      </c>
      <c r="X63" s="222">
        <f t="shared" si="4"/>
        <v>2043</v>
      </c>
      <c r="Y63" s="222">
        <f t="shared" si="4"/>
        <v>2044</v>
      </c>
      <c r="Z63" s="222">
        <f t="shared" si="4"/>
        <v>2045</v>
      </c>
      <c r="AA63" s="222">
        <f t="shared" si="4"/>
        <v>2046</v>
      </c>
      <c r="AB63" s="222">
        <f t="shared" si="4"/>
        <v>2047</v>
      </c>
      <c r="AC63" s="222">
        <f t="shared" si="4"/>
        <v>2048</v>
      </c>
      <c r="AD63" s="222">
        <f t="shared" si="4"/>
        <v>2049</v>
      </c>
      <c r="AE63" s="222">
        <f t="shared" si="4"/>
        <v>2050</v>
      </c>
      <c r="AF63" s="222">
        <f t="shared" si="4"/>
        <v>2051</v>
      </c>
    </row>
    <row r="64" spans="1:32" s="190" customFormat="1" ht="14.25" x14ac:dyDescent="0.25">
      <c r="A64" s="245" t="s">
        <v>317</v>
      </c>
      <c r="B64" s="246">
        <f t="shared" ref="B64:AF64" si="5">B50*$B$28</f>
        <v>0</v>
      </c>
      <c r="C64" s="246">
        <f t="shared" si="5"/>
        <v>134305193.38090023</v>
      </c>
      <c r="D64" s="246">
        <f t="shared" si="5"/>
        <v>139677401.11613622</v>
      </c>
      <c r="E64" s="246">
        <f t="shared" si="5"/>
        <v>145264497.16078168</v>
      </c>
      <c r="F64" s="246">
        <f t="shared" si="5"/>
        <v>151075077.04721293</v>
      </c>
      <c r="G64" s="246">
        <f t="shared" si="5"/>
        <v>157118080.12910143</v>
      </c>
      <c r="H64" s="246">
        <f t="shared" si="5"/>
        <v>163402803.3342655</v>
      </c>
      <c r="I64" s="246">
        <f t="shared" si="5"/>
        <v>169938915.46763614</v>
      </c>
      <c r="J64" s="246">
        <f t="shared" si="5"/>
        <v>176736472.08634156</v>
      </c>
      <c r="K64" s="246">
        <f t="shared" si="5"/>
        <v>183805930.96979523</v>
      </c>
      <c r="L64" s="246">
        <f t="shared" si="5"/>
        <v>191158168.20858705</v>
      </c>
      <c r="M64" s="247">
        <f t="shared" si="5"/>
        <v>198804494.93693054</v>
      </c>
      <c r="N64" s="246">
        <f t="shared" si="5"/>
        <v>206756674.73440778</v>
      </c>
      <c r="O64" s="246">
        <f t="shared" si="5"/>
        <v>215026941.72378412</v>
      </c>
      <c r="P64" s="246">
        <f t="shared" si="5"/>
        <v>223628019.39273545</v>
      </c>
      <c r="Q64" s="246">
        <f t="shared" si="5"/>
        <v>232573140.1684449</v>
      </c>
      <c r="R64" s="246">
        <f t="shared" si="5"/>
        <v>241876065.77518272</v>
      </c>
      <c r="S64" s="246">
        <f t="shared" si="5"/>
        <v>251551108.40619001</v>
      </c>
      <c r="T64" s="246">
        <f t="shared" si="5"/>
        <v>261613152.74243766</v>
      </c>
      <c r="U64" s="246">
        <f t="shared" si="5"/>
        <v>272077678.85213506</v>
      </c>
      <c r="V64" s="246">
        <f t="shared" si="5"/>
        <v>282960786.00622058</v>
      </c>
      <c r="W64" s="246">
        <f t="shared" si="5"/>
        <v>294279217.44646943</v>
      </c>
      <c r="X64" s="246">
        <f t="shared" si="5"/>
        <v>306050386.14432818</v>
      </c>
      <c r="Y64" s="246">
        <f t="shared" si="5"/>
        <v>318292401.5901013</v>
      </c>
      <c r="Z64" s="246">
        <f t="shared" si="5"/>
        <v>331024097.65370542</v>
      </c>
      <c r="AA64" s="246">
        <f t="shared" si="5"/>
        <v>344265061.55985367</v>
      </c>
      <c r="AB64" s="246">
        <f t="shared" si="5"/>
        <v>358035664.02224779</v>
      </c>
      <c r="AC64" s="246">
        <f t="shared" si="5"/>
        <v>372357090.58313769</v>
      </c>
      <c r="AD64" s="246">
        <f t="shared" si="5"/>
        <v>387251374.20646328</v>
      </c>
      <c r="AE64" s="246">
        <f t="shared" si="5"/>
        <v>402741429.17472172</v>
      </c>
      <c r="AF64" s="246">
        <f t="shared" si="5"/>
        <v>418851086.34171063</v>
      </c>
    </row>
    <row r="65" spans="1:32" x14ac:dyDescent="0.25">
      <c r="A65" s="236" t="s">
        <v>316</v>
      </c>
      <c r="B65" s="248">
        <f t="shared" ref="B65:AE65" si="6">SUM(B66:B71)</f>
        <v>0</v>
      </c>
      <c r="C65" s="248">
        <f t="shared" si="6"/>
        <v>-104062633.69085993</v>
      </c>
      <c r="D65" s="248">
        <f t="shared" si="6"/>
        <v>-108225139.03849432</v>
      </c>
      <c r="E65" s="248">
        <f t="shared" si="6"/>
        <v>-112554144.60003412</v>
      </c>
      <c r="F65" s="248">
        <f t="shared" si="6"/>
        <v>-117056310.38403547</v>
      </c>
      <c r="G65" s="248">
        <f t="shared" si="6"/>
        <v>-121738562.79939687</v>
      </c>
      <c r="H65" s="248">
        <f t="shared" si="6"/>
        <v>-104062633.69085993</v>
      </c>
      <c r="I65" s="248">
        <f t="shared" si="6"/>
        <v>-108225139.03849432</v>
      </c>
      <c r="J65" s="248">
        <f t="shared" si="6"/>
        <v>-112554144.60003412</v>
      </c>
      <c r="K65" s="248">
        <f t="shared" si="6"/>
        <v>-117056310.38403547</v>
      </c>
      <c r="L65" s="248">
        <f t="shared" si="6"/>
        <v>-121738562.79939687</v>
      </c>
      <c r="M65" s="249">
        <f t="shared" si="6"/>
        <v>-126608105.31137276</v>
      </c>
      <c r="N65" s="248">
        <f t="shared" si="6"/>
        <v>-131672429.52382766</v>
      </c>
      <c r="O65" s="248">
        <f t="shared" si="6"/>
        <v>-136939326.70478079</v>
      </c>
      <c r="P65" s="248">
        <f t="shared" si="6"/>
        <v>-142416899.77297202</v>
      </c>
      <c r="Q65" s="248">
        <f t="shared" si="6"/>
        <v>-148113575.76389092</v>
      </c>
      <c r="R65" s="248">
        <f t="shared" si="6"/>
        <v>-154038118.79444656</v>
      </c>
      <c r="S65" s="248">
        <f t="shared" si="6"/>
        <v>-160199643.54622442</v>
      </c>
      <c r="T65" s="248">
        <f t="shared" si="6"/>
        <v>-166607629.28807342</v>
      </c>
      <c r="U65" s="248">
        <f t="shared" si="6"/>
        <v>-173271934.45959637</v>
      </c>
      <c r="V65" s="248">
        <f t="shared" si="6"/>
        <v>-180202811.83798021</v>
      </c>
      <c r="W65" s="248">
        <f t="shared" si="6"/>
        <v>-187410924.31149942</v>
      </c>
      <c r="X65" s="248">
        <f t="shared" si="6"/>
        <v>-194907361.28395942</v>
      </c>
      <c r="Y65" s="248">
        <f t="shared" si="6"/>
        <v>-202703655.7353178</v>
      </c>
      <c r="Z65" s="248">
        <f t="shared" si="6"/>
        <v>-210811801.9647305</v>
      </c>
      <c r="AA65" s="248">
        <f t="shared" si="6"/>
        <v>-219244274.04331976</v>
      </c>
      <c r="AB65" s="248">
        <f t="shared" si="6"/>
        <v>-228014045.0050526</v>
      </c>
      <c r="AC65" s="248">
        <f t="shared" si="6"/>
        <v>-237134606.80525467</v>
      </c>
      <c r="AD65" s="248">
        <f t="shared" si="6"/>
        <v>-246619991.07746494</v>
      </c>
      <c r="AE65" s="248">
        <f t="shared" si="6"/>
        <v>-256484790.72056353</v>
      </c>
      <c r="AF65" s="248">
        <f t="shared" ref="AF65" si="7">SUM(AF66:AF71)</f>
        <v>-266744182.34938607</v>
      </c>
    </row>
    <row r="66" spans="1:32" x14ac:dyDescent="0.25">
      <c r="A66" s="250" t="s">
        <v>315</v>
      </c>
      <c r="B66" s="248">
        <f>-B52*1000/1.2</f>
        <v>0</v>
      </c>
      <c r="C66" s="248">
        <f>-C52*1000/1.2</f>
        <v>-104062633.69085993</v>
      </c>
      <c r="D66" s="248">
        <f t="shared" ref="C66:AF67" si="8">-D52*1000/1.2</f>
        <v>-108225139.03849432</v>
      </c>
      <c r="E66" s="248">
        <f t="shared" si="8"/>
        <v>-112554144.60003412</v>
      </c>
      <c r="F66" s="248">
        <f t="shared" si="8"/>
        <v>-117056310.38403547</v>
      </c>
      <c r="G66" s="248">
        <f t="shared" si="8"/>
        <v>-121738562.79939687</v>
      </c>
      <c r="H66" s="248">
        <f t="shared" si="8"/>
        <v>-104062633.69085993</v>
      </c>
      <c r="I66" s="248">
        <f t="shared" si="8"/>
        <v>-108225139.03849432</v>
      </c>
      <c r="J66" s="248">
        <f t="shared" si="8"/>
        <v>-112554144.60003412</v>
      </c>
      <c r="K66" s="248">
        <f t="shared" si="8"/>
        <v>-117056310.38403547</v>
      </c>
      <c r="L66" s="248">
        <f t="shared" si="8"/>
        <v>-121738562.79939687</v>
      </c>
      <c r="M66" s="248">
        <f t="shared" si="8"/>
        <v>-126608105.31137276</v>
      </c>
      <c r="N66" s="248">
        <f t="shared" si="8"/>
        <v>-131672429.52382766</v>
      </c>
      <c r="O66" s="248">
        <f t="shared" si="8"/>
        <v>-136939326.70478079</v>
      </c>
      <c r="P66" s="248">
        <f t="shared" si="8"/>
        <v>-142416899.77297202</v>
      </c>
      <c r="Q66" s="248">
        <f t="shared" si="8"/>
        <v>-148113575.76389092</v>
      </c>
      <c r="R66" s="248">
        <f t="shared" si="8"/>
        <v>-154038118.79444656</v>
      </c>
      <c r="S66" s="248">
        <f t="shared" si="8"/>
        <v>-160199643.54622442</v>
      </c>
      <c r="T66" s="248">
        <f t="shared" si="8"/>
        <v>-166607629.28807342</v>
      </c>
      <c r="U66" s="248">
        <f t="shared" si="8"/>
        <v>-173271934.45959637</v>
      </c>
      <c r="V66" s="248">
        <f t="shared" si="8"/>
        <v>-180202811.83798021</v>
      </c>
      <c r="W66" s="248">
        <f t="shared" si="8"/>
        <v>-187410924.31149942</v>
      </c>
      <c r="X66" s="248">
        <f t="shared" si="8"/>
        <v>-194907361.28395942</v>
      </c>
      <c r="Y66" s="248">
        <f t="shared" si="8"/>
        <v>-202703655.7353178</v>
      </c>
      <c r="Z66" s="248">
        <f t="shared" si="8"/>
        <v>-210811801.9647305</v>
      </c>
      <c r="AA66" s="248">
        <f t="shared" si="8"/>
        <v>-219244274.04331976</v>
      </c>
      <c r="AB66" s="248">
        <f t="shared" si="8"/>
        <v>-228014045.0050526</v>
      </c>
      <c r="AC66" s="248">
        <f t="shared" si="8"/>
        <v>-237134606.80525467</v>
      </c>
      <c r="AD66" s="248">
        <f t="shared" si="8"/>
        <v>-246619991.07746494</v>
      </c>
      <c r="AE66" s="248">
        <f t="shared" si="8"/>
        <v>-256484790.72056353</v>
      </c>
      <c r="AF66" s="248">
        <f t="shared" si="8"/>
        <v>-266744182.34938607</v>
      </c>
    </row>
    <row r="67" spans="1:32" x14ac:dyDescent="0.25">
      <c r="A67" s="250" t="str">
        <f>A32</f>
        <v>Прочие расходы при эксплуатации объекта, руб. без НДС</v>
      </c>
      <c r="B67" s="248">
        <f>-B53*1000/1.2</f>
        <v>0</v>
      </c>
      <c r="C67" s="248">
        <f t="shared" si="8"/>
        <v>0</v>
      </c>
      <c r="D67" s="248">
        <f t="shared" si="8"/>
        <v>0</v>
      </c>
      <c r="E67" s="248">
        <f t="shared" si="8"/>
        <v>0</v>
      </c>
      <c r="F67" s="248">
        <f t="shared" si="8"/>
        <v>0</v>
      </c>
      <c r="G67" s="248">
        <f t="shared" si="8"/>
        <v>0</v>
      </c>
      <c r="H67" s="248">
        <f t="shared" si="8"/>
        <v>0</v>
      </c>
      <c r="I67" s="248">
        <f t="shared" si="8"/>
        <v>0</v>
      </c>
      <c r="J67" s="248">
        <f t="shared" si="8"/>
        <v>0</v>
      </c>
      <c r="K67" s="248">
        <f t="shared" si="8"/>
        <v>0</v>
      </c>
      <c r="L67" s="248">
        <f t="shared" si="8"/>
        <v>0</v>
      </c>
      <c r="M67" s="248">
        <f t="shared" si="8"/>
        <v>0</v>
      </c>
      <c r="N67" s="248">
        <f t="shared" si="8"/>
        <v>0</v>
      </c>
      <c r="O67" s="248">
        <f t="shared" si="8"/>
        <v>0</v>
      </c>
      <c r="P67" s="248">
        <f t="shared" si="8"/>
        <v>0</v>
      </c>
      <c r="Q67" s="248">
        <f t="shared" si="8"/>
        <v>0</v>
      </c>
      <c r="R67" s="248">
        <f t="shared" si="8"/>
        <v>0</v>
      </c>
      <c r="S67" s="248">
        <f t="shared" si="8"/>
        <v>0</v>
      </c>
      <c r="T67" s="248">
        <f t="shared" si="8"/>
        <v>0</v>
      </c>
      <c r="U67" s="248">
        <f t="shared" si="8"/>
        <v>0</v>
      </c>
      <c r="V67" s="248">
        <f t="shared" si="8"/>
        <v>0</v>
      </c>
      <c r="W67" s="248">
        <f t="shared" si="8"/>
        <v>0</v>
      </c>
      <c r="X67" s="248">
        <f t="shared" si="8"/>
        <v>0</v>
      </c>
      <c r="Y67" s="248">
        <f t="shared" si="8"/>
        <v>0</v>
      </c>
      <c r="Z67" s="248">
        <f t="shared" si="8"/>
        <v>0</v>
      </c>
      <c r="AA67" s="248">
        <f t="shared" si="8"/>
        <v>0</v>
      </c>
      <c r="AB67" s="248">
        <f t="shared" si="8"/>
        <v>0</v>
      </c>
      <c r="AC67" s="248">
        <f t="shared" si="8"/>
        <v>0</v>
      </c>
      <c r="AD67" s="248">
        <f t="shared" si="8"/>
        <v>0</v>
      </c>
      <c r="AE67" s="248">
        <f t="shared" si="8"/>
        <v>0</v>
      </c>
      <c r="AF67" s="248">
        <f t="shared" si="8"/>
        <v>0</v>
      </c>
    </row>
    <row r="68" spans="1:32" x14ac:dyDescent="0.25">
      <c r="A68" s="250" t="s">
        <v>539</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row>
    <row r="69" spans="1:32" x14ac:dyDescent="0.25">
      <c r="A69" s="250" t="s">
        <v>539</v>
      </c>
      <c r="B69" s="248">
        <f t="shared" ref="B69:AF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c r="AB69" s="248">
        <f t="shared" si="9"/>
        <v>0</v>
      </c>
      <c r="AC69" s="248">
        <f t="shared" si="9"/>
        <v>0</v>
      </c>
      <c r="AD69" s="248">
        <f t="shared" si="9"/>
        <v>0</v>
      </c>
      <c r="AE69" s="248">
        <f t="shared" si="9"/>
        <v>0</v>
      </c>
      <c r="AF69" s="248">
        <f t="shared" si="9"/>
        <v>0</v>
      </c>
    </row>
    <row r="70" spans="1:32" x14ac:dyDescent="0.25">
      <c r="A70" s="250" t="s">
        <v>539</v>
      </c>
      <c r="B70" s="248"/>
      <c r="C70" s="248">
        <f t="shared" ref="C70:AF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c r="AB70" s="248">
        <f t="shared" si="10"/>
        <v>0</v>
      </c>
      <c r="AC70" s="248">
        <f t="shared" si="10"/>
        <v>0</v>
      </c>
      <c r="AD70" s="248">
        <f t="shared" si="10"/>
        <v>0</v>
      </c>
      <c r="AE70" s="248">
        <f t="shared" si="10"/>
        <v>0</v>
      </c>
      <c r="AF70" s="248">
        <f t="shared" si="10"/>
        <v>0</v>
      </c>
    </row>
    <row r="71" spans="1:32" x14ac:dyDescent="0.25">
      <c r="A71" s="250" t="s">
        <v>313</v>
      </c>
      <c r="B71" s="248"/>
      <c r="C71" s="248">
        <f>-(($B$25+$B$26)*$B$28+($B$25+$B$26)*$B$28+SUM($B$73:C73))/2*$B35</f>
        <v>0</v>
      </c>
      <c r="D71" s="248">
        <f>-(($B$25+$B$26)*$B$28+($B$25+$B$26)*$B$28+SUM($B$73:D73))/2*$B35</f>
        <v>0</v>
      </c>
      <c r="E71" s="248">
        <f>-(($B$25+$B$26)*$B$28+($B$25+$B$26)*$B$28+SUM($B$73:E73))/2*$B35</f>
        <v>0</v>
      </c>
      <c r="F71" s="248">
        <f>-(($B$25+$B$26)*$B$28+($B$25+$B$26)*$B$28+SUM($B$73:F73))/2*$B35</f>
        <v>0</v>
      </c>
      <c r="G71" s="248">
        <f>-(($B$25+$B$26)*$B$28+($B$25+$B$26)*$B$28+SUM($B$73:G73))/2*$B35</f>
        <v>0</v>
      </c>
      <c r="H71" s="248">
        <f>-(($B$25+$B$26)*$B$28+($B$25+$B$26)*$B$28+SUM($B$73:H73))/2*$B35</f>
        <v>0</v>
      </c>
      <c r="I71" s="248">
        <f>-(($B$25+$B$26)*$B$28+($B$25+$B$26)*$B$28+SUM($B$73:I73))/2*$B35</f>
        <v>0</v>
      </c>
      <c r="J71" s="248">
        <f>-(($B$25+$B$26)*$B$28+($B$25+$B$26)*$B$28+SUM($B$73:J73))/2*$B35</f>
        <v>0</v>
      </c>
      <c r="K71" s="248">
        <f>-(($B$25+$B$26)*$B$28+($B$25+$B$26)*$B$28+SUM($B$73:K73))/2*$B35</f>
        <v>0</v>
      </c>
      <c r="L71" s="248">
        <f>-(($B$25+$B$26)*$B$28+($B$25+$B$26)*$B$28+SUM($B$73:L73))/2*$B35</f>
        <v>0</v>
      </c>
      <c r="M71" s="248">
        <f>-(($B$25+$B$26)*$B$28+($B$25+$B$26)*$B$28+SUM($B$73:M73))/2*$B35</f>
        <v>0</v>
      </c>
      <c r="N71" s="248">
        <f>-(($B$25+$B$26)*$B$28+($B$25+$B$26)*$B$28+SUM($B$73:N73))/2*$B35</f>
        <v>0</v>
      </c>
      <c r="O71" s="248">
        <f>-(($B$25+$B$26)*$B$28+($B$25+$B$26)*$B$28+SUM($B$73:O73))/2*$B35</f>
        <v>0</v>
      </c>
      <c r="P71" s="248">
        <f>-(($B$25+$B$26)*$B$28+($B$25+$B$26)*$B$28+SUM($B$73:P73))/2*$B35</f>
        <v>0</v>
      </c>
      <c r="Q71" s="248">
        <f>-(($B$25+$B$26)*$B$28+($B$25+$B$26)*$B$28+SUM($B$73:Q73))/2*$B35</f>
        <v>0</v>
      </c>
      <c r="R71" s="248">
        <f>-(($B$25+$B$26)*$B$28+($B$25+$B$26)*$B$28+SUM($B$73:R73))/2*$B35</f>
        <v>0</v>
      </c>
      <c r="S71" s="248">
        <f>-(($B$25+$B$26)*$B$28+($B$25+$B$26)*$B$28+SUM($B$73:S73))/2*$B35</f>
        <v>0</v>
      </c>
      <c r="T71" s="248">
        <f>-(($B$25+$B$26)*$B$28+($B$25+$B$26)*$B$28+SUM($B$73:T73))/2*$B35</f>
        <v>0</v>
      </c>
      <c r="U71" s="248">
        <f>-(($B$25+$B$26)*$B$28+($B$25+$B$26)*$B$28+SUM($B$73:U73))/2*$B35</f>
        <v>0</v>
      </c>
      <c r="V71" s="248">
        <f>-(($B$25+$B$26)*$B$28+($B$25+$B$26)*$B$28+SUM($B$73:V73))/2*$B35</f>
        <v>0</v>
      </c>
      <c r="W71" s="248">
        <f>-(($B$25+$B$26)*$B$28+($B$25+$B$26)*$B$28+SUM($B$73:W73))/2*$B35</f>
        <v>0</v>
      </c>
      <c r="X71" s="248">
        <f>-(($B$25+$B$26)*$B$28+($B$25+$B$26)*$B$28+SUM($B$73:X73))/2*$B35</f>
        <v>0</v>
      </c>
      <c r="Y71" s="248">
        <f>-(($B$25+$B$26)*$B$28+($B$25+$B$26)*$B$28+SUM($B$73:Y73))/2*$B35</f>
        <v>0</v>
      </c>
      <c r="Z71" s="248">
        <f>-(($B$25+$B$26)*$B$28+($B$25+$B$26)*$B$28+SUM($B$73:Z73))/2*$B35</f>
        <v>0</v>
      </c>
      <c r="AA71" s="248">
        <f>-(($B$25+$B$26)*$B$28+($B$25+$B$26)*$B$28+SUM($B$73:AA73))/2*$B35</f>
        <v>0</v>
      </c>
      <c r="AB71" s="248">
        <f>-(($B$25+$B$26)*$B$28+($B$25+$B$26)*$B$28+SUM($B$73:AB73))/2*$B35</f>
        <v>0</v>
      </c>
      <c r="AC71" s="248">
        <f>-(($B$25+$B$26)*$B$28+($B$25+$B$26)*$B$28+SUM($B$73:AC73))/2*$B35</f>
        <v>0</v>
      </c>
      <c r="AD71" s="248">
        <f>-(($B$25+$B$26)*$B$28+($B$25+$B$26)*$B$28+SUM($B$73:AD73))/2*$B35</f>
        <v>0</v>
      </c>
      <c r="AE71" s="248">
        <f>-(($B$25+$B$26)*$B$28+($B$25+$B$26)*$B$28+SUM($B$73:AE73))/2*$B35</f>
        <v>0</v>
      </c>
      <c r="AF71" s="248">
        <f>-(($B$25+$B$26)*$B$28+($B$25+$B$26)*$B$28+SUM($B$73:AF73))/2*$B35</f>
        <v>0</v>
      </c>
    </row>
    <row r="72" spans="1:32" s="190" customFormat="1" ht="14.25" x14ac:dyDescent="0.25">
      <c r="A72" s="251" t="s">
        <v>547</v>
      </c>
      <c r="B72" s="246">
        <f t="shared" ref="B72:AF72" si="11">B64+B65</f>
        <v>0</v>
      </c>
      <c r="C72" s="246">
        <f t="shared" si="11"/>
        <v>30242559.690040305</v>
      </c>
      <c r="D72" s="246">
        <f t="shared" si="11"/>
        <v>31452262.077641904</v>
      </c>
      <c r="E72" s="246">
        <f t="shared" si="11"/>
        <v>32710352.560747564</v>
      </c>
      <c r="F72" s="246">
        <f t="shared" si="11"/>
        <v>34018766.66317746</v>
      </c>
      <c r="G72" s="246">
        <f t="shared" si="11"/>
        <v>35379517.329704553</v>
      </c>
      <c r="H72" s="246">
        <f t="shared" si="11"/>
        <v>59340169.643405572</v>
      </c>
      <c r="I72" s="246">
        <f t="shared" si="11"/>
        <v>61713776.429141819</v>
      </c>
      <c r="J72" s="246">
        <f t="shared" si="11"/>
        <v>64182327.486307442</v>
      </c>
      <c r="K72" s="246">
        <f t="shared" si="11"/>
        <v>66749620.585759759</v>
      </c>
      <c r="L72" s="246">
        <f t="shared" si="11"/>
        <v>69419605.409190178</v>
      </c>
      <c r="M72" s="247">
        <f t="shared" si="11"/>
        <v>72196389.62555778</v>
      </c>
      <c r="N72" s="246">
        <f t="shared" si="11"/>
        <v>75084245.210580125</v>
      </c>
      <c r="O72" s="246">
        <f t="shared" si="11"/>
        <v>78087615.019003332</v>
      </c>
      <c r="P72" s="246">
        <f t="shared" si="11"/>
        <v>81211119.619763434</v>
      </c>
      <c r="Q72" s="246">
        <f t="shared" si="11"/>
        <v>84459564.40455398</v>
      </c>
      <c r="R72" s="246">
        <f t="shared" si="11"/>
        <v>87837946.980736166</v>
      </c>
      <c r="S72" s="246">
        <f t="shared" si="11"/>
        <v>91351464.859965593</v>
      </c>
      <c r="T72" s="246">
        <f t="shared" si="11"/>
        <v>95005523.45436424</v>
      </c>
      <c r="U72" s="246">
        <f t="shared" si="11"/>
        <v>98805744.392538697</v>
      </c>
      <c r="V72" s="246">
        <f t="shared" si="11"/>
        <v>102757974.16824037</v>
      </c>
      <c r="W72" s="246">
        <f t="shared" si="11"/>
        <v>106868293.13497001</v>
      </c>
      <c r="X72" s="246">
        <f t="shared" si="11"/>
        <v>111143024.86036876</v>
      </c>
      <c r="Y72" s="246">
        <f t="shared" si="11"/>
        <v>115588745.85478351</v>
      </c>
      <c r="Z72" s="246">
        <f t="shared" si="11"/>
        <v>120212295.68897492</v>
      </c>
      <c r="AA72" s="246">
        <f t="shared" si="11"/>
        <v>125020787.51653391</v>
      </c>
      <c r="AB72" s="246">
        <f t="shared" si="11"/>
        <v>130021619.01719519</v>
      </c>
      <c r="AC72" s="246">
        <f t="shared" si="11"/>
        <v>135222483.77788302</v>
      </c>
      <c r="AD72" s="246">
        <f t="shared" si="11"/>
        <v>140631383.12899834</v>
      </c>
      <c r="AE72" s="246">
        <f t="shared" si="11"/>
        <v>146256638.45415819</v>
      </c>
      <c r="AF72" s="246">
        <f t="shared" si="11"/>
        <v>152106903.99232456</v>
      </c>
    </row>
    <row r="73" spans="1:32" x14ac:dyDescent="0.25">
      <c r="A73" s="250" t="s">
        <v>309</v>
      </c>
      <c r="B73" s="248">
        <v>0</v>
      </c>
      <c r="C73" s="248">
        <f>IF($B$25-ABS(SUM($B$73:B73))&gt;0,-$B$25/$B$27,0)</f>
        <v>-30954.444444444445</v>
      </c>
      <c r="D73" s="248">
        <f>IF($B$25-ABS(SUM($B$73:C73))&gt;0,-$B$25/$B$27,0)</f>
        <v>-30954.444444444445</v>
      </c>
      <c r="E73" s="248">
        <f>IF($B$25-ABS(SUM($B$73:D73))&gt;0,-$B$25/$B$27,0)</f>
        <v>-30954.444444444445</v>
      </c>
      <c r="F73" s="248">
        <f>IF($B$25-ABS(SUM($B$73:E73))&gt;0,-$B$25/$B$27,0)</f>
        <v>-30954.444444444445</v>
      </c>
      <c r="G73" s="248">
        <f>IF($B$25-ABS(SUM($B$73:F73))&gt;0,-$B$25/$B$27,0)</f>
        <v>-30954.444444444445</v>
      </c>
      <c r="H73" s="248">
        <f>IF($B$25-ABS(SUM($B$73:G73))&gt;0,-$B$25/$B$27,0)</f>
        <v>-30954.444444444445</v>
      </c>
      <c r="I73" s="248">
        <f>IF($B$25-ABS(SUM($B$73:H73))&gt;0,-$B$25/$B$27,0)</f>
        <v>-30954.444444444445</v>
      </c>
      <c r="J73" s="248">
        <f>IF($B$25-ABS(SUM($B$73:I73))&gt;0,-$B$25/$B$27,0)</f>
        <v>-30954.444444444445</v>
      </c>
      <c r="K73" s="248">
        <f>IF($B$25-ABS(SUM($B$73:J73))&gt;0,-$B$25/$B$27,0)</f>
        <v>-30954.444444444445</v>
      </c>
      <c r="L73" s="248">
        <f>IF($B$25-ABS(SUM($B$73:K73))&gt;0,-$B$25/$B$27,0)</f>
        <v>-30954.444444444445</v>
      </c>
      <c r="M73" s="248">
        <f>IF($B$25-ABS(SUM($B$73:L73))&gt;0,-$B$25/$B$27,0)</f>
        <v>-30954.444444444445</v>
      </c>
      <c r="N73" s="248">
        <f>IF($B$25-ABS(SUM($B$73:M73))&gt;0,-$B$25/$B$27,0)</f>
        <v>-30954.444444444445</v>
      </c>
      <c r="O73" s="248">
        <f>IF($B$25-ABS(SUM($B$73:N73))&gt;0,-$B$25/$B$27,0)</f>
        <v>-30954.444444444445</v>
      </c>
      <c r="P73" s="248">
        <f>IF($B$25-ABS(SUM($B$73:O73))&gt;0,-$B$25/$B$27,0)</f>
        <v>-30954.444444444445</v>
      </c>
      <c r="Q73" s="248">
        <f>IF($B$25-ABS(SUM($B$73:P73))&gt;0,-$B$25/$B$27,0)</f>
        <v>-30954.444444444445</v>
      </c>
      <c r="R73" s="248">
        <f>IF($B$25-ABS(SUM($B$73:Q73))&gt;0,-$B$25/$B$27,0)</f>
        <v>-30954.444444444445</v>
      </c>
      <c r="S73" s="248">
        <f>IF($B$25-ABS(SUM($B$73:R73))&gt;0,-$B$25/$B$27,0)</f>
        <v>-30954.444444444445</v>
      </c>
      <c r="T73" s="248">
        <f>IF($B$25-ABS(SUM($B$73:S73))&gt;0,-$B$25/$B$27,0)</f>
        <v>-30954.444444444445</v>
      </c>
      <c r="U73" s="248">
        <f>IF($B$25-ABS(SUM($B$73:T73))&gt;0,-$B$25/$B$27,0)</f>
        <v>-30954.444444444445</v>
      </c>
      <c r="V73" s="248">
        <f>IF($B$25-ABS(SUM($B$73:U73))&gt;0,-$B$25/$B$27,0)</f>
        <v>-30954.444444444445</v>
      </c>
      <c r="W73" s="248">
        <f>IF($B$25-ABS(SUM($B$73:V73))&gt;0,-$B$25/$B$27,0)</f>
        <v>-30954.444444444445</v>
      </c>
      <c r="X73" s="248">
        <f>IF($B$25-ABS(SUM($B$73:W73))&gt;0,-$B$25/$B$27,0)</f>
        <v>-30954.444444444445</v>
      </c>
      <c r="Y73" s="248">
        <f>IF($B$25-ABS(SUM($B$73:X73))&gt;0,-$B$25/$B$27,0)</f>
        <v>-30954.444444444445</v>
      </c>
      <c r="Z73" s="248">
        <f>IF($B$25-ABS(SUM($B$73:Y73))&gt;0,-$B$25/$B$27,0)</f>
        <v>-30954.444444444445</v>
      </c>
      <c r="AA73" s="248">
        <f>IF($B$25-ABS(SUM($B$73:Z73))&gt;0,-$B$25/$B$27,0)</f>
        <v>-30954.444444444445</v>
      </c>
      <c r="AB73" s="248">
        <f>IF($B$25-ABS(SUM($B$73:AA73))&gt;0,-$B$25/$B$27,0)</f>
        <v>-30954.444444444445</v>
      </c>
      <c r="AC73" s="248">
        <f>IF($B$25-ABS(SUM($B$73:AB73))&gt;0,-$B$25/$B$27,0)</f>
        <v>-30954.444444444445</v>
      </c>
      <c r="AD73" s="248">
        <f>IF($B$25-ABS(SUM($B$73:AC73))&gt;0,-$B$25/$B$27,0)</f>
        <v>-30954.444444444445</v>
      </c>
      <c r="AE73" s="248">
        <f>IF($B$25-ABS(SUM($B$73:AD73))&gt;0,-$B$25/$B$27,0)</f>
        <v>-30954.444444444445</v>
      </c>
      <c r="AF73" s="248">
        <f>IF($B$25-ABS(SUM($B$73:AE73))&gt;0,-$B$25/$B$27,0)</f>
        <v>-30954.444444444445</v>
      </c>
    </row>
    <row r="74" spans="1:32" s="190" customFormat="1" ht="14.25" x14ac:dyDescent="0.25">
      <c r="A74" s="251" t="s">
        <v>548</v>
      </c>
      <c r="B74" s="246">
        <f t="shared" ref="B74:AF74" si="12">B72+B73</f>
        <v>0</v>
      </c>
      <c r="C74" s="246">
        <f t="shared" si="12"/>
        <v>30211605.245595861</v>
      </c>
      <c r="D74" s="246">
        <f t="shared" si="12"/>
        <v>31421307.63319746</v>
      </c>
      <c r="E74" s="246">
        <f t="shared" si="12"/>
        <v>32679398.11630312</v>
      </c>
      <c r="F74" s="246">
        <f t="shared" si="12"/>
        <v>33987812.218733013</v>
      </c>
      <c r="G74" s="246">
        <f t="shared" si="12"/>
        <v>35348562.885260105</v>
      </c>
      <c r="H74" s="246">
        <f t="shared" si="12"/>
        <v>59309215.198961124</v>
      </c>
      <c r="I74" s="246">
        <f t="shared" si="12"/>
        <v>61682821.984697372</v>
      </c>
      <c r="J74" s="246">
        <f t="shared" si="12"/>
        <v>64151373.041862994</v>
      </c>
      <c r="K74" s="246">
        <f t="shared" si="12"/>
        <v>66718666.141315311</v>
      </c>
      <c r="L74" s="246">
        <f t="shared" si="12"/>
        <v>69388650.96474573</v>
      </c>
      <c r="M74" s="247">
        <f t="shared" si="12"/>
        <v>72165435.181113333</v>
      </c>
      <c r="N74" s="246">
        <f t="shared" si="12"/>
        <v>75053290.766135678</v>
      </c>
      <c r="O74" s="246">
        <f t="shared" si="12"/>
        <v>78056660.574558884</v>
      </c>
      <c r="P74" s="246">
        <f t="shared" si="12"/>
        <v>81180165.175318986</v>
      </c>
      <c r="Q74" s="246">
        <f t="shared" si="12"/>
        <v>84428609.960109532</v>
      </c>
      <c r="R74" s="246">
        <f t="shared" si="12"/>
        <v>87806992.536291718</v>
      </c>
      <c r="S74" s="246">
        <f t="shared" si="12"/>
        <v>91320510.415521145</v>
      </c>
      <c r="T74" s="246">
        <f t="shared" si="12"/>
        <v>94974569.009919792</v>
      </c>
      <c r="U74" s="246">
        <f t="shared" si="12"/>
        <v>98774789.948094249</v>
      </c>
      <c r="V74" s="246">
        <f t="shared" si="12"/>
        <v>102727019.72379592</v>
      </c>
      <c r="W74" s="246">
        <f t="shared" si="12"/>
        <v>106837338.69052556</v>
      </c>
      <c r="X74" s="246">
        <f t="shared" si="12"/>
        <v>111112070.41592431</v>
      </c>
      <c r="Y74" s="246">
        <f t="shared" si="12"/>
        <v>115557791.41033906</v>
      </c>
      <c r="Z74" s="246">
        <f t="shared" si="12"/>
        <v>120181341.24453047</v>
      </c>
      <c r="AA74" s="246">
        <f t="shared" si="12"/>
        <v>124989833.07208946</v>
      </c>
      <c r="AB74" s="246">
        <f t="shared" si="12"/>
        <v>129990664.57275075</v>
      </c>
      <c r="AC74" s="246">
        <f t="shared" si="12"/>
        <v>135191529.33343858</v>
      </c>
      <c r="AD74" s="246">
        <f t="shared" si="12"/>
        <v>140600428.68455389</v>
      </c>
      <c r="AE74" s="246">
        <f t="shared" si="12"/>
        <v>146225684.00971374</v>
      </c>
      <c r="AF74" s="246">
        <f t="shared" si="12"/>
        <v>152075949.54788011</v>
      </c>
    </row>
    <row r="75" spans="1:32" x14ac:dyDescent="0.25">
      <c r="A75" s="250" t="s">
        <v>308</v>
      </c>
      <c r="B75" s="248">
        <f t="shared" ref="B75:AF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row>
    <row r="76" spans="1:32" s="190" customFormat="1" ht="14.25" x14ac:dyDescent="0.25">
      <c r="A76" s="251" t="s">
        <v>312</v>
      </c>
      <c r="B76" s="246">
        <f t="shared" ref="B76:AF76" si="14">B74+B75</f>
        <v>0</v>
      </c>
      <c r="C76" s="246">
        <f t="shared" si="14"/>
        <v>30211605.245595861</v>
      </c>
      <c r="D76" s="246">
        <f t="shared" si="14"/>
        <v>31421307.63319746</v>
      </c>
      <c r="E76" s="246">
        <f t="shared" si="14"/>
        <v>32679398.11630312</v>
      </c>
      <c r="F76" s="246">
        <f t="shared" si="14"/>
        <v>33987812.218733013</v>
      </c>
      <c r="G76" s="246">
        <f t="shared" si="14"/>
        <v>35348562.885260105</v>
      </c>
      <c r="H76" s="246">
        <f t="shared" si="14"/>
        <v>59309215.198961124</v>
      </c>
      <c r="I76" s="246">
        <f t="shared" si="14"/>
        <v>61682821.984697372</v>
      </c>
      <c r="J76" s="246">
        <f t="shared" si="14"/>
        <v>64151373.041862994</v>
      </c>
      <c r="K76" s="246">
        <f t="shared" si="14"/>
        <v>66718666.141315311</v>
      </c>
      <c r="L76" s="246">
        <f t="shared" si="14"/>
        <v>69388650.96474573</v>
      </c>
      <c r="M76" s="247">
        <f t="shared" si="14"/>
        <v>72165435.181113333</v>
      </c>
      <c r="N76" s="246">
        <f t="shared" si="14"/>
        <v>75053290.766135678</v>
      </c>
      <c r="O76" s="246">
        <f t="shared" si="14"/>
        <v>78056660.574558884</v>
      </c>
      <c r="P76" s="246">
        <f t="shared" si="14"/>
        <v>81180165.175318986</v>
      </c>
      <c r="Q76" s="246">
        <f t="shared" si="14"/>
        <v>84428609.960109532</v>
      </c>
      <c r="R76" s="246">
        <f t="shared" si="14"/>
        <v>87806992.536291718</v>
      </c>
      <c r="S76" s="246">
        <f t="shared" si="14"/>
        <v>91320510.415521145</v>
      </c>
      <c r="T76" s="246">
        <f t="shared" si="14"/>
        <v>94974569.009919792</v>
      </c>
      <c r="U76" s="246">
        <f t="shared" si="14"/>
        <v>98774789.948094249</v>
      </c>
      <c r="V76" s="246">
        <f t="shared" si="14"/>
        <v>102727019.72379592</v>
      </c>
      <c r="W76" s="246">
        <f t="shared" si="14"/>
        <v>106837338.69052556</v>
      </c>
      <c r="X76" s="246">
        <f t="shared" si="14"/>
        <v>111112070.41592431</v>
      </c>
      <c r="Y76" s="246">
        <f t="shared" si="14"/>
        <v>115557791.41033906</v>
      </c>
      <c r="Z76" s="246">
        <f t="shared" si="14"/>
        <v>120181341.24453047</v>
      </c>
      <c r="AA76" s="246">
        <f t="shared" si="14"/>
        <v>124989833.07208946</v>
      </c>
      <c r="AB76" s="246">
        <f t="shared" si="14"/>
        <v>129990664.57275075</v>
      </c>
      <c r="AC76" s="246">
        <f t="shared" si="14"/>
        <v>135191529.33343858</v>
      </c>
      <c r="AD76" s="246">
        <f t="shared" si="14"/>
        <v>140600428.68455389</v>
      </c>
      <c r="AE76" s="246">
        <f t="shared" si="14"/>
        <v>146225684.00971374</v>
      </c>
      <c r="AF76" s="246">
        <f t="shared" si="14"/>
        <v>152075949.54788011</v>
      </c>
    </row>
    <row r="77" spans="1:32" x14ac:dyDescent="0.25">
      <c r="A77" s="250" t="s">
        <v>307</v>
      </c>
      <c r="B77" s="248">
        <f t="shared" ref="B77:AF77" si="15">-B76*$B$36</f>
        <v>0</v>
      </c>
      <c r="C77" s="248">
        <f t="shared" si="15"/>
        <v>-6042321.0491191726</v>
      </c>
      <c r="D77" s="248">
        <f t="shared" si="15"/>
        <v>-6284261.5266394923</v>
      </c>
      <c r="E77" s="248">
        <f t="shared" si="15"/>
        <v>-6535879.6232606247</v>
      </c>
      <c r="F77" s="248">
        <f t="shared" si="15"/>
        <v>-6797562.4437466031</v>
      </c>
      <c r="G77" s="248">
        <f t="shared" si="15"/>
        <v>-7069712.5770520214</v>
      </c>
      <c r="H77" s="248">
        <f t="shared" si="15"/>
        <v>-11861843.039792225</v>
      </c>
      <c r="I77" s="248">
        <f t="shared" si="15"/>
        <v>-12336564.396939475</v>
      </c>
      <c r="J77" s="248">
        <f t="shared" si="15"/>
        <v>-12830274.608372599</v>
      </c>
      <c r="K77" s="248">
        <f t="shared" si="15"/>
        <v>-13343733.228263063</v>
      </c>
      <c r="L77" s="248">
        <f t="shared" si="15"/>
        <v>-13877730.192949146</v>
      </c>
      <c r="M77" s="249">
        <f t="shared" si="15"/>
        <v>-14433087.036222667</v>
      </c>
      <c r="N77" s="248">
        <f t="shared" si="15"/>
        <v>-15010658.153227136</v>
      </c>
      <c r="O77" s="248">
        <f t="shared" si="15"/>
        <v>-15611332.114911778</v>
      </c>
      <c r="P77" s="248">
        <f t="shared" si="15"/>
        <v>-16236033.035063798</v>
      </c>
      <c r="Q77" s="248">
        <f t="shared" si="15"/>
        <v>-16885721.992021907</v>
      </c>
      <c r="R77" s="248">
        <f t="shared" si="15"/>
        <v>-17561398.507258344</v>
      </c>
      <c r="S77" s="248">
        <f t="shared" si="15"/>
        <v>-18264102.08310423</v>
      </c>
      <c r="T77" s="248">
        <f t="shared" si="15"/>
        <v>-18994913.80198396</v>
      </c>
      <c r="U77" s="248">
        <f t="shared" si="15"/>
        <v>-19754957.989618849</v>
      </c>
      <c r="V77" s="248">
        <f t="shared" si="15"/>
        <v>-20545403.944759186</v>
      </c>
      <c r="W77" s="248">
        <f t="shared" si="15"/>
        <v>-21367467.738105115</v>
      </c>
      <c r="X77" s="248">
        <f t="shared" si="15"/>
        <v>-22222414.083184864</v>
      </c>
      <c r="Y77" s="248">
        <f t="shared" si="15"/>
        <v>-23111558.282067813</v>
      </c>
      <c r="Z77" s="248">
        <f t="shared" si="15"/>
        <v>-24036268.248906095</v>
      </c>
      <c r="AA77" s="248">
        <f t="shared" si="15"/>
        <v>-24997966.614417896</v>
      </c>
      <c r="AB77" s="248">
        <f t="shared" si="15"/>
        <v>-25998132.914550152</v>
      </c>
      <c r="AC77" s="248">
        <f t="shared" si="15"/>
        <v>-27038305.866687715</v>
      </c>
      <c r="AD77" s="248">
        <f t="shared" si="15"/>
        <v>-28120085.736910779</v>
      </c>
      <c r="AE77" s="248">
        <f t="shared" si="15"/>
        <v>-29245136.801942751</v>
      </c>
      <c r="AF77" s="248">
        <f t="shared" si="15"/>
        <v>-30415189.909576025</v>
      </c>
    </row>
    <row r="78" spans="1:32" ht="16.5" thickBot="1" x14ac:dyDescent="0.3">
      <c r="A78" s="252" t="s">
        <v>311</v>
      </c>
      <c r="B78" s="253">
        <f t="shared" ref="B78:AF78" si="16">B76+B77</f>
        <v>0</v>
      </c>
      <c r="C78" s="253">
        <f t="shared" si="16"/>
        <v>24169284.19647669</v>
      </c>
      <c r="D78" s="253">
        <f t="shared" si="16"/>
        <v>25137046.106557969</v>
      </c>
      <c r="E78" s="253">
        <f t="shared" si="16"/>
        <v>26143518.493042495</v>
      </c>
      <c r="F78" s="253">
        <f t="shared" si="16"/>
        <v>27190249.774986409</v>
      </c>
      <c r="G78" s="253">
        <f t="shared" si="16"/>
        <v>28278850.308208086</v>
      </c>
      <c r="H78" s="253">
        <f t="shared" si="16"/>
        <v>47447372.159168899</v>
      </c>
      <c r="I78" s="253">
        <f t="shared" si="16"/>
        <v>49346257.5877579</v>
      </c>
      <c r="J78" s="253">
        <f t="shared" si="16"/>
        <v>51321098.433490396</v>
      </c>
      <c r="K78" s="253">
        <f t="shared" si="16"/>
        <v>53374932.913052246</v>
      </c>
      <c r="L78" s="253">
        <f t="shared" si="16"/>
        <v>55510920.771796584</v>
      </c>
      <c r="M78" s="254">
        <f t="shared" si="16"/>
        <v>57732348.144890666</v>
      </c>
      <c r="N78" s="253">
        <f t="shared" si="16"/>
        <v>60042632.612908542</v>
      </c>
      <c r="O78" s="253">
        <f t="shared" si="16"/>
        <v>62445328.459647104</v>
      </c>
      <c r="P78" s="253">
        <f t="shared" si="16"/>
        <v>64944132.14025519</v>
      </c>
      <c r="Q78" s="253">
        <f t="shared" si="16"/>
        <v>67542887.968087628</v>
      </c>
      <c r="R78" s="253">
        <f t="shared" si="16"/>
        <v>70245594.029033378</v>
      </c>
      <c r="S78" s="253">
        <f t="shared" si="16"/>
        <v>73056408.332416922</v>
      </c>
      <c r="T78" s="253">
        <f t="shared" si="16"/>
        <v>75979655.20793584</v>
      </c>
      <c r="U78" s="253">
        <f t="shared" si="16"/>
        <v>79019831.958475396</v>
      </c>
      <c r="V78" s="253">
        <f t="shared" si="16"/>
        <v>82181615.779036731</v>
      </c>
      <c r="W78" s="253">
        <f t="shared" si="16"/>
        <v>85469870.952420443</v>
      </c>
      <c r="X78" s="253">
        <f t="shared" si="16"/>
        <v>88889656.332739443</v>
      </c>
      <c r="Y78" s="253">
        <f t="shared" si="16"/>
        <v>92446233.128271252</v>
      </c>
      <c r="Z78" s="253">
        <f t="shared" si="16"/>
        <v>96145072.995624378</v>
      </c>
      <c r="AA78" s="253">
        <f t="shared" si="16"/>
        <v>99991866.457671568</v>
      </c>
      <c r="AB78" s="253">
        <f t="shared" si="16"/>
        <v>103992531.65820059</v>
      </c>
      <c r="AC78" s="253">
        <f t="shared" si="16"/>
        <v>108153223.46675086</v>
      </c>
      <c r="AD78" s="253">
        <f t="shared" si="16"/>
        <v>112480342.94764312</v>
      </c>
      <c r="AE78" s="253">
        <f t="shared" si="16"/>
        <v>116980547.20777099</v>
      </c>
      <c r="AF78" s="253">
        <f t="shared" si="16"/>
        <v>121660759.63830408</v>
      </c>
    </row>
    <row r="79" spans="1:32" s="258" customFormat="1" ht="16.5" thickBot="1" x14ac:dyDescent="0.3">
      <c r="A79" s="255"/>
      <c r="B79" s="256">
        <v>0</v>
      </c>
      <c r="C79" s="256">
        <v>1</v>
      </c>
      <c r="D79" s="256">
        <f>C79+1</f>
        <v>2</v>
      </c>
      <c r="E79" s="256">
        <f t="shared" ref="E79:AF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row>
    <row r="80" spans="1:32" ht="31.5" x14ac:dyDescent="0.25">
      <c r="A80" s="234" t="s">
        <v>310</v>
      </c>
      <c r="B80" s="222" t="str">
        <f>B47</f>
        <v>Год окончания строительства 2021</v>
      </c>
      <c r="C80" s="222">
        <f t="shared" ref="C80:AF80" si="18">C47</f>
        <v>2022</v>
      </c>
      <c r="D80" s="222">
        <f t="shared" si="18"/>
        <v>2023</v>
      </c>
      <c r="E80" s="222">
        <f t="shared" si="18"/>
        <v>2024</v>
      </c>
      <c r="F80" s="222">
        <f t="shared" si="18"/>
        <v>2025</v>
      </c>
      <c r="G80" s="222">
        <f t="shared" si="18"/>
        <v>2026</v>
      </c>
      <c r="H80" s="222">
        <f t="shared" si="18"/>
        <v>2027</v>
      </c>
      <c r="I80" s="222">
        <f t="shared" si="18"/>
        <v>2028</v>
      </c>
      <c r="J80" s="222">
        <f t="shared" si="18"/>
        <v>2029</v>
      </c>
      <c r="K80" s="222">
        <f t="shared" si="18"/>
        <v>2030</v>
      </c>
      <c r="L80" s="222">
        <f t="shared" si="18"/>
        <v>2031</v>
      </c>
      <c r="M80" s="235">
        <f t="shared" si="18"/>
        <v>2032</v>
      </c>
      <c r="N80" s="222">
        <f t="shared" si="18"/>
        <v>2033</v>
      </c>
      <c r="O80" s="222">
        <f t="shared" si="18"/>
        <v>2034</v>
      </c>
      <c r="P80" s="222">
        <f t="shared" si="18"/>
        <v>2035</v>
      </c>
      <c r="Q80" s="222">
        <f t="shared" si="18"/>
        <v>2036</v>
      </c>
      <c r="R80" s="222">
        <f t="shared" si="18"/>
        <v>2037</v>
      </c>
      <c r="S80" s="222">
        <f t="shared" si="18"/>
        <v>2038</v>
      </c>
      <c r="T80" s="222">
        <f t="shared" si="18"/>
        <v>2039</v>
      </c>
      <c r="U80" s="222">
        <f t="shared" si="18"/>
        <v>2040</v>
      </c>
      <c r="V80" s="222">
        <f t="shared" si="18"/>
        <v>2041</v>
      </c>
      <c r="W80" s="222">
        <f t="shared" si="18"/>
        <v>2042</v>
      </c>
      <c r="X80" s="222">
        <f t="shared" si="18"/>
        <v>2043</v>
      </c>
      <c r="Y80" s="222">
        <f t="shared" si="18"/>
        <v>2044</v>
      </c>
      <c r="Z80" s="222">
        <f t="shared" si="18"/>
        <v>2045</v>
      </c>
      <c r="AA80" s="222">
        <f t="shared" si="18"/>
        <v>2046</v>
      </c>
      <c r="AB80" s="222">
        <f t="shared" si="18"/>
        <v>2047</v>
      </c>
      <c r="AC80" s="222">
        <f t="shared" si="18"/>
        <v>2048</v>
      </c>
      <c r="AD80" s="222">
        <f t="shared" si="18"/>
        <v>2049</v>
      </c>
      <c r="AE80" s="222">
        <f t="shared" si="18"/>
        <v>2050</v>
      </c>
      <c r="AF80" s="222">
        <f t="shared" si="18"/>
        <v>2051</v>
      </c>
    </row>
    <row r="81" spans="1:32" s="190" customFormat="1" ht="14.25" x14ac:dyDescent="0.25">
      <c r="A81" s="245" t="s">
        <v>548</v>
      </c>
      <c r="B81" s="246">
        <f t="shared" ref="B81:AF81" si="19">B74</f>
        <v>0</v>
      </c>
      <c r="C81" s="246">
        <f t="shared" si="19"/>
        <v>30211605.245595861</v>
      </c>
      <c r="D81" s="246">
        <f t="shared" si="19"/>
        <v>31421307.63319746</v>
      </c>
      <c r="E81" s="246">
        <f t="shared" si="19"/>
        <v>32679398.11630312</v>
      </c>
      <c r="F81" s="246">
        <f t="shared" si="19"/>
        <v>33987812.218733013</v>
      </c>
      <c r="G81" s="246">
        <f t="shared" si="19"/>
        <v>35348562.885260105</v>
      </c>
      <c r="H81" s="246">
        <f t="shared" si="19"/>
        <v>59309215.198961124</v>
      </c>
      <c r="I81" s="246">
        <f t="shared" si="19"/>
        <v>61682821.984697372</v>
      </c>
      <c r="J81" s="246">
        <f t="shared" si="19"/>
        <v>64151373.041862994</v>
      </c>
      <c r="K81" s="246">
        <f t="shared" si="19"/>
        <v>66718666.141315311</v>
      </c>
      <c r="L81" s="246">
        <f t="shared" si="19"/>
        <v>69388650.96474573</v>
      </c>
      <c r="M81" s="247">
        <f t="shared" si="19"/>
        <v>72165435.181113333</v>
      </c>
      <c r="N81" s="246">
        <f t="shared" si="19"/>
        <v>75053290.766135678</v>
      </c>
      <c r="O81" s="246">
        <f t="shared" si="19"/>
        <v>78056660.574558884</v>
      </c>
      <c r="P81" s="246">
        <f t="shared" si="19"/>
        <v>81180165.175318986</v>
      </c>
      <c r="Q81" s="246">
        <f t="shared" si="19"/>
        <v>84428609.960109532</v>
      </c>
      <c r="R81" s="246">
        <f t="shared" si="19"/>
        <v>87806992.536291718</v>
      </c>
      <c r="S81" s="246">
        <f t="shared" si="19"/>
        <v>91320510.415521145</v>
      </c>
      <c r="T81" s="246">
        <f t="shared" si="19"/>
        <v>94974569.009919792</v>
      </c>
      <c r="U81" s="246">
        <f t="shared" si="19"/>
        <v>98774789.948094249</v>
      </c>
      <c r="V81" s="246">
        <f t="shared" si="19"/>
        <v>102727019.72379592</v>
      </c>
      <c r="W81" s="246">
        <f t="shared" si="19"/>
        <v>106837338.69052556</v>
      </c>
      <c r="X81" s="246">
        <f t="shared" si="19"/>
        <v>111112070.41592431</v>
      </c>
      <c r="Y81" s="246">
        <f t="shared" si="19"/>
        <v>115557791.41033906</v>
      </c>
      <c r="Z81" s="246">
        <f t="shared" si="19"/>
        <v>120181341.24453047</v>
      </c>
      <c r="AA81" s="246">
        <f t="shared" si="19"/>
        <v>124989833.07208946</v>
      </c>
      <c r="AB81" s="246">
        <f t="shared" si="19"/>
        <v>129990664.57275075</v>
      </c>
      <c r="AC81" s="246">
        <f t="shared" si="19"/>
        <v>135191529.33343858</v>
      </c>
      <c r="AD81" s="246">
        <f t="shared" si="19"/>
        <v>140600428.68455389</v>
      </c>
      <c r="AE81" s="246">
        <f t="shared" si="19"/>
        <v>146225684.00971374</v>
      </c>
      <c r="AF81" s="246">
        <f t="shared" si="19"/>
        <v>152075949.54788011</v>
      </c>
    </row>
    <row r="82" spans="1:32" x14ac:dyDescent="0.25">
      <c r="A82" s="250" t="s">
        <v>309</v>
      </c>
      <c r="B82" s="248">
        <f t="shared" ref="B82:AF82" si="20">-B73</f>
        <v>0</v>
      </c>
      <c r="C82" s="248">
        <f t="shared" si="20"/>
        <v>30954.444444444445</v>
      </c>
      <c r="D82" s="248">
        <f t="shared" si="20"/>
        <v>30954.444444444445</v>
      </c>
      <c r="E82" s="248">
        <f t="shared" si="20"/>
        <v>30954.444444444445</v>
      </c>
      <c r="F82" s="248">
        <f t="shared" si="20"/>
        <v>30954.444444444445</v>
      </c>
      <c r="G82" s="248">
        <f t="shared" si="20"/>
        <v>30954.444444444445</v>
      </c>
      <c r="H82" s="248">
        <f t="shared" si="20"/>
        <v>30954.444444444445</v>
      </c>
      <c r="I82" s="248">
        <f t="shared" si="20"/>
        <v>30954.444444444445</v>
      </c>
      <c r="J82" s="248">
        <f t="shared" si="20"/>
        <v>30954.444444444445</v>
      </c>
      <c r="K82" s="248">
        <f t="shared" si="20"/>
        <v>30954.444444444445</v>
      </c>
      <c r="L82" s="248">
        <f t="shared" si="20"/>
        <v>30954.444444444445</v>
      </c>
      <c r="M82" s="249">
        <f t="shared" si="20"/>
        <v>30954.444444444445</v>
      </c>
      <c r="N82" s="248">
        <f t="shared" si="20"/>
        <v>30954.444444444445</v>
      </c>
      <c r="O82" s="248">
        <f t="shared" si="20"/>
        <v>30954.444444444445</v>
      </c>
      <c r="P82" s="248">
        <f t="shared" si="20"/>
        <v>30954.444444444445</v>
      </c>
      <c r="Q82" s="248">
        <f t="shared" si="20"/>
        <v>30954.444444444445</v>
      </c>
      <c r="R82" s="248">
        <f t="shared" si="20"/>
        <v>30954.444444444445</v>
      </c>
      <c r="S82" s="248">
        <f t="shared" si="20"/>
        <v>30954.444444444445</v>
      </c>
      <c r="T82" s="248">
        <f t="shared" si="20"/>
        <v>30954.444444444445</v>
      </c>
      <c r="U82" s="248">
        <f t="shared" si="20"/>
        <v>30954.444444444445</v>
      </c>
      <c r="V82" s="248">
        <f t="shared" si="20"/>
        <v>30954.444444444445</v>
      </c>
      <c r="W82" s="248">
        <f t="shared" si="20"/>
        <v>30954.444444444445</v>
      </c>
      <c r="X82" s="248">
        <f t="shared" si="20"/>
        <v>30954.444444444445</v>
      </c>
      <c r="Y82" s="248">
        <f t="shared" si="20"/>
        <v>30954.444444444445</v>
      </c>
      <c r="Z82" s="248">
        <f t="shared" si="20"/>
        <v>30954.444444444445</v>
      </c>
      <c r="AA82" s="248">
        <f t="shared" si="20"/>
        <v>30954.444444444445</v>
      </c>
      <c r="AB82" s="248">
        <f t="shared" si="20"/>
        <v>30954.444444444445</v>
      </c>
      <c r="AC82" s="248">
        <f t="shared" si="20"/>
        <v>30954.444444444445</v>
      </c>
      <c r="AD82" s="248">
        <f t="shared" si="20"/>
        <v>30954.444444444445</v>
      </c>
      <c r="AE82" s="248">
        <f t="shared" si="20"/>
        <v>30954.444444444445</v>
      </c>
      <c r="AF82" s="248">
        <f t="shared" si="20"/>
        <v>30954.444444444445</v>
      </c>
    </row>
    <row r="83" spans="1:32" x14ac:dyDescent="0.25">
      <c r="A83" s="250" t="s">
        <v>308</v>
      </c>
      <c r="B83" s="248">
        <f t="shared" ref="B83:AF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row>
    <row r="84" spans="1:32" x14ac:dyDescent="0.25">
      <c r="A84" s="250" t="s">
        <v>307</v>
      </c>
      <c r="B84" s="248">
        <f>IF(SUM($B$77:B77)+SUM($A$84:A84)&gt;0,0,SUM($B$77:B77)-SUM($A$84:A84))</f>
        <v>0</v>
      </c>
      <c r="C84" s="248">
        <f>IF(SUM($B$77:C77)+SUM($A$84:B84)&gt;0,0,SUM($B$77:C77)-SUM($A$84:B84))</f>
        <v>-6042321.0491191726</v>
      </c>
      <c r="D84" s="248">
        <f>IF(SUM($B$77:D77)+SUM($A$84:C84)&gt;0,0,SUM($B$77:D77)-SUM($A$84:C84))</f>
        <v>-6284261.5266394932</v>
      </c>
      <c r="E84" s="248">
        <f>IF(SUM($B$77:E77)+SUM($A$84:D84)&gt;0,0,SUM($B$77:E77)-SUM($A$84:D84))</f>
        <v>-6535879.6232606247</v>
      </c>
      <c r="F84" s="248">
        <f>IF(SUM($B$77:F77)+SUM($A$84:E84)&gt;0,0,SUM($B$77:F77)-SUM($A$84:E84))</f>
        <v>-6797562.443746604</v>
      </c>
      <c r="G84" s="248">
        <f>IF(SUM($B$77:G77)+SUM($A$84:F84)&gt;0,0,SUM($B$77:G77)-SUM($A$84:F84))</f>
        <v>-7069712.5770520195</v>
      </c>
      <c r="H84" s="248">
        <f>IF(SUM($B$77:H77)+SUM($A$84:G84)&gt;0,0,SUM($B$77:H77)-SUM($A$84:G84))</f>
        <v>-11861843.039792225</v>
      </c>
      <c r="I84" s="248">
        <f>IF(SUM($B$77:I77)+SUM($A$84:H84)&gt;0,0,SUM($B$77:I77)-SUM($A$84:H84))</f>
        <v>-12336564.396939479</v>
      </c>
      <c r="J84" s="248">
        <f>IF(SUM($B$77:J77)+SUM($A$84:I84)&gt;0,0,SUM($B$77:J77)-SUM($A$84:I84))</f>
        <v>-12830274.608372599</v>
      </c>
      <c r="K84" s="248">
        <f>IF(SUM($B$77:K77)+SUM($A$84:J84)&gt;0,0,SUM($B$77:K77)-SUM($A$84:J84))</f>
        <v>-13343733.228263065</v>
      </c>
      <c r="L84" s="248">
        <f>IF(SUM($B$77:L77)+SUM($A$84:K84)&gt;0,0,SUM($B$77:L77)-SUM($A$84:K84))</f>
        <v>-13877730.192949146</v>
      </c>
      <c r="M84" s="249">
        <f>IF(SUM($B$77:M77)+SUM($A$84:L84)&gt;0,0,SUM($B$77:M77)-SUM($A$84:L84))</f>
        <v>-14433087.036222667</v>
      </c>
      <c r="N84" s="248">
        <f>IF(SUM($B$77:N77)+SUM($A$84:M84)&gt;0,0,SUM($B$77:N77)-SUM($A$84:M84))</f>
        <v>-15010658.153227136</v>
      </c>
      <c r="O84" s="248">
        <f>IF(SUM($B$77:O77)+SUM($A$84:N84)&gt;0,0,SUM($B$77:O77)-SUM($A$84:N84))</f>
        <v>-15611332.11491178</v>
      </c>
      <c r="P84" s="248">
        <f>IF(SUM($B$77:P77)+SUM($A$84:O84)&gt;0,0,SUM($B$77:P77)-SUM($A$84:O84))</f>
        <v>-16236033.035063803</v>
      </c>
      <c r="Q84" s="248">
        <f>IF(SUM($B$77:Q77)+SUM($A$84:P84)&gt;0,0,SUM($B$77:Q77)-SUM($A$84:P84))</f>
        <v>-16885721.992021918</v>
      </c>
      <c r="R84" s="248">
        <f>IF(SUM($B$77:R77)+SUM($A$84:Q84)&gt;0,0,SUM($B$77:R77)-SUM($A$84:Q84))</f>
        <v>-17561398.507258356</v>
      </c>
      <c r="S84" s="248">
        <f>IF(SUM($B$77:S77)+SUM($A$84:R84)&gt;0,0,SUM($B$77:S77)-SUM($A$84:R84))</f>
        <v>-18264102.083104223</v>
      </c>
      <c r="T84" s="248">
        <f>IF(SUM($B$77:T77)+SUM($A$84:S84)&gt;0,0,SUM($B$77:T77)-SUM($A$84:S84))</f>
        <v>-18994913.801983953</v>
      </c>
      <c r="U84" s="248">
        <f>IF(SUM($B$77:U77)+SUM($A$84:T84)&gt;0,0,SUM($B$77:U77)-SUM($A$84:T84))</f>
        <v>-19754957.989618838</v>
      </c>
      <c r="V84" s="248">
        <f>IF(SUM($B$77:V77)+SUM($A$84:U84)&gt;0,0,SUM($B$77:V77)-SUM($A$84:U84))</f>
        <v>-20545403.94475919</v>
      </c>
      <c r="W84" s="248">
        <f>IF(SUM($B$77:W77)+SUM($A$84:V84)&gt;0,0,SUM($B$77:W77)-SUM($A$84:V84))</f>
        <v>-21367467.738105118</v>
      </c>
      <c r="X84" s="248">
        <f>IF(SUM($B$77:X77)+SUM($A$84:W84)&gt;0,0,SUM($B$77:X77)-SUM($A$84:W84))</f>
        <v>-22222414.083184838</v>
      </c>
      <c r="Y84" s="248">
        <f>IF(SUM($B$77:Y77)+SUM($A$84:X84)&gt;0,0,SUM($B$77:Y77)-SUM($A$84:X84))</f>
        <v>-23111558.282067835</v>
      </c>
      <c r="Z84" s="248">
        <f>IF(SUM($B$77:Z77)+SUM($A$84:Y84)&gt;0,0,SUM($B$77:Z77)-SUM($A$84:Y84))</f>
        <v>-24036268.248906076</v>
      </c>
      <c r="AA84" s="248">
        <f>IF(SUM($B$77:AA77)+SUM($A$84:Z84)&gt;0,0,SUM($B$77:AA77)-SUM($A$84:Z84))</f>
        <v>-24997966.614417911</v>
      </c>
      <c r="AB84" s="248">
        <f>IF(SUM($B$77:AB77)+SUM($A$84:AA84)&gt;0,0,SUM($B$77:AB77)-SUM($A$84:AA84))</f>
        <v>-25998132.914550126</v>
      </c>
      <c r="AC84" s="248">
        <f>IF(SUM($B$77:AC77)+SUM($A$84:AB84)&gt;0,0,SUM($B$77:AC77)-SUM($A$84:AB84))</f>
        <v>-27038305.866687715</v>
      </c>
      <c r="AD84" s="248">
        <f>IF(SUM($B$77:AD77)+SUM($A$84:AC84)&gt;0,0,SUM($B$77:AD77)-SUM($A$84:AC84))</f>
        <v>-28120085.73691076</v>
      </c>
      <c r="AE84" s="248">
        <f>IF(SUM($B$77:AE77)+SUM($A$84:AD84)&gt;0,0,SUM($B$77:AE77)-SUM($A$84:AD84))</f>
        <v>-29245136.801942766</v>
      </c>
      <c r="AF84" s="248">
        <f>IF(SUM($B$77:AF77)+SUM($A$84:AE84)&gt;0,0,SUM($B$77:AF77)-SUM($A$84:AE84))</f>
        <v>-30415189.909575999</v>
      </c>
    </row>
    <row r="85" spans="1:32" x14ac:dyDescent="0.25">
      <c r="A85" s="250" t="s">
        <v>306</v>
      </c>
      <c r="B85" s="259">
        <f>IF(((SUM($B$64:B64)+SUM($B$66:B70))+SUM($B$87:B87))&lt;0,((SUM($B$64:B64)+SUM($B$66:B70))+SUM($B$87:B87))*0.2-SUM($A$85:A85),IF(SUM(A$85:$B85)&lt;0,0-SUM(A$85:$B85),0))</f>
        <v>-185726.66666666669</v>
      </c>
      <c r="C85" s="259">
        <f>IF(((SUM($B$64:C64)+SUM($B$66:C70))+SUM($B$87:C87))&lt;0,((SUM($B$64:C64)+SUM($B$66:C70))+SUM($B$87:C87))*0.2-SUM($A$85:B85),IF(SUM(B$85:$B85)&lt;0,0-SUM(B$85:$B85),0))</f>
        <v>185726.66666666669</v>
      </c>
      <c r="D85" s="259">
        <f>IF(((SUM($B$64:D64)+SUM($B$66:D70))+SUM($B$87:D87))&lt;0,((SUM($B$64:D64)+SUM($B$66:D70))+SUM($B$87:D87))*0.2-SUM($A$85:C85),IF(SUM($B$85:C85)&lt;0,0-SUM($B$85:C85),0))</f>
        <v>0</v>
      </c>
      <c r="E85" s="259">
        <f>IF(((SUM($B$64:E64)+SUM($B$66:E70))+SUM($B$87:E87))&lt;0,((SUM($B$64:E64)+SUM($B$66:E70))+SUM($B$87:E87))*0.2-SUM($A$85:D85),IF(SUM($B$85:D85)&lt;0,0-SUM($B$85:D85),0))</f>
        <v>0</v>
      </c>
      <c r="F85" s="259">
        <f>IF(((SUM($B$64:F64)+SUM($B$66:F70))+SUM($B$87:F87))&lt;0,((SUM($B$64:F64)+SUM($B$66:F70))+SUM($B$87:F87))*0.2-SUM($A$85:E85),IF(SUM($B$85:E85)&lt;0,0-SUM($B$85:E85),0))</f>
        <v>0</v>
      </c>
      <c r="G85" s="259">
        <f>IF(((SUM($B$64:G64)+SUM($B$66:G70))+SUM($B$87:G87))&lt;0,((SUM($B$64:G64)+SUM($B$66:G70))+SUM($B$87:G87))*0.2-SUM($A$85:F85),IF(SUM($B$85:F85)&lt;0,0-SUM($B$85:F85),0))</f>
        <v>0</v>
      </c>
      <c r="H85" s="259">
        <f>IF(((SUM($B$64:H64)+SUM($B$66:H70))+SUM($B$87:H87))&lt;0,((SUM($B$64:H64)+SUM($B$66:H70))+SUM($B$87:H87))*0.2-SUM($A$85:G85),IF(SUM($B$85:G85)&lt;0,0-SUM($B$85:G85),0))</f>
        <v>0</v>
      </c>
      <c r="I85" s="259">
        <f>IF(((SUM($B$64:I64)+SUM($B$66:I70))+SUM($B$87:I87))&lt;0,((SUM($B$64:I64)+SUM($B$66:I70))+SUM($B$87:I87))*0.2-SUM($A$85:H85),IF(SUM($B$85:H85)&lt;0,0-SUM($B$85:H85),0))</f>
        <v>0</v>
      </c>
      <c r="J85" s="259">
        <f>IF(((SUM($B$64:J64)+SUM($B$66:J70))+SUM($B$87:J87))&lt;0,((SUM($B$64:J64)+SUM($B$66:J70))+SUM($B$87:J87))*0.2-SUM($A$85:I85),IF(SUM($B$85:I85)&lt;0,0-SUM($B$85:I85),0))</f>
        <v>0</v>
      </c>
      <c r="K85" s="259">
        <f>IF(((SUM($B$64:K64)+SUM($B$66:K70))+SUM($B$87:K87))&lt;0,((SUM($B$64:K64)+SUM($B$66:K70))+SUM($B$87:K87))*0.2-SUM($A$85:J85),IF(SUM($B$85:J85)&lt;0,0-SUM($B$85:J85),0))</f>
        <v>0</v>
      </c>
      <c r="L85" s="259">
        <f>IF(((SUM($B$64:L64)+SUM($B$66:L70))+SUM($B$87:L87))&lt;0,((SUM($B$64:L64)+SUM($B$66:L70))+SUM($B$87:L87))*0.2-SUM($A$85:K85),IF(SUM($B$85:K85)&lt;0,0-SUM($B$85:K85),0))</f>
        <v>0</v>
      </c>
      <c r="M85" s="259">
        <f>IF(((SUM($B$64:M64)+SUM($B$66:M70))+SUM($B$87:M87))&lt;0,((SUM($B$64:M64)+SUM($B$66:M70))+SUM($B$87:M87))*0.2-SUM($A$85:L85),IF(SUM($B$85:L85)&lt;0,0-SUM($B$85:L85),0))</f>
        <v>0</v>
      </c>
      <c r="N85" s="259">
        <f>IF(((SUM($B$64:N64)+SUM($B$66:N70))+SUM($B$87:N87))&lt;0,((SUM($B$64:N64)+SUM($B$66:N70))+SUM($B$87:N87))*0.2-SUM($A$85:M85),IF(SUM($B$85:M85)&lt;0,0-SUM($B$85:M85),0))</f>
        <v>0</v>
      </c>
      <c r="O85" s="259">
        <f>IF(((SUM($B$64:O64)+SUM($B$66:O70))+SUM($B$87:O87))&lt;0,((SUM($B$64:O64)+SUM($B$66:O70))+SUM($B$87:O87))*0.2-SUM($A$85:N85),IF(SUM($B$85:N85)&lt;0,0-SUM($B$85:N85),0))</f>
        <v>0</v>
      </c>
      <c r="P85" s="259">
        <f>IF(((SUM($B$64:P64)+SUM($B$66:P70))+SUM($B$87:P87))&lt;0,((SUM($B$64:P64)+SUM($B$66:P70))+SUM($B$87:P87))*0.2-SUM($A$85:O85),IF(SUM($B$85:O85)&lt;0,0-SUM($B$85:O85),0))</f>
        <v>0</v>
      </c>
      <c r="Q85" s="259">
        <f>IF(((SUM($B$64:Q64)+SUM($B$66:Q70))+SUM($B$87:Q87))&lt;0,((SUM($B$64:Q64)+SUM($B$66:Q70))+SUM($B$87:Q87))*0.2-SUM($A$85:P85),IF(SUM($B$85:P85)&lt;0,0-SUM($B$85:P85),0))</f>
        <v>0</v>
      </c>
      <c r="R85" s="259">
        <f>IF(((SUM($B$64:R64)+SUM($B$66:R70))+SUM($B$87:R87))&lt;0,((SUM($B$64:R64)+SUM($B$66:R70))+SUM($B$87:R87))*0.2-SUM($A$85:Q85),IF(SUM($B$85:Q85)&lt;0,0-SUM($B$85:Q85),0))</f>
        <v>0</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c r="AB85" s="259">
        <f>IF(((SUM($B$64:AB64)+SUM($B$66:AB70))+SUM($B$87:AB87))&lt;0,((SUM($B$64:AB64)+SUM($B$66:AB70))+SUM($B$87:AB87))*0.2-SUM($A$85:AA85),IF(SUM($B$85:AA85)&lt;0,0-SUM($B$85:AA85),0))</f>
        <v>0</v>
      </c>
      <c r="AC85" s="259">
        <f>IF(((SUM($B$64:AC64)+SUM($B$66:AC70))+SUM($B$87:AC87))&lt;0,((SUM($B$64:AC64)+SUM($B$66:AC70))+SUM($B$87:AC87))*0.2-SUM($A$85:AB85),IF(SUM($B$85:AB85)&lt;0,0-SUM($B$85:AB85),0))</f>
        <v>0</v>
      </c>
      <c r="AD85" s="259">
        <f>IF(((SUM($B$64:AD64)+SUM($B$66:AD70))+SUM($B$87:AD87))&lt;0,((SUM($B$64:AD64)+SUM($B$66:AD70))+SUM($B$87:AD87))*0.2-SUM($A$85:AC85),IF(SUM($B$85:AC85)&lt;0,0-SUM($B$85:AC85),0))</f>
        <v>0</v>
      </c>
      <c r="AE85" s="259">
        <f>IF(((SUM($B$64:AE64)+SUM($B$66:AE70))+SUM($B$87:AE87))&lt;0,((SUM($B$64:AE64)+SUM($B$66:AE70))+SUM($B$87:AE87))*0.2-SUM($A$85:AD85),IF(SUM($B$85:AD85)&lt;0,0-SUM($B$85:AD85),0))</f>
        <v>0</v>
      </c>
      <c r="AF85" s="259">
        <f>IF(((SUM($B$64:AF64)+SUM($B$66:AF70))+SUM($B$87:AF87))&lt;0,((SUM($B$64:AF64)+SUM($B$66:AF70))+SUM($B$87:AF87))*0.2-SUM($A$85:AE85),IF(SUM($B$85:AE85)&lt;0,0-SUM($B$85:AE85),0))</f>
        <v>0</v>
      </c>
    </row>
    <row r="86" spans="1:32" x14ac:dyDescent="0.25">
      <c r="A86" s="250" t="s">
        <v>305</v>
      </c>
      <c r="B86" s="248">
        <f>-B64*(B39)</f>
        <v>0</v>
      </c>
      <c r="C86" s="248">
        <f t="shared" ref="C86:AF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row>
    <row r="87" spans="1:32" x14ac:dyDescent="0.25">
      <c r="A87" s="250" t="s">
        <v>304</v>
      </c>
      <c r="B87" s="248">
        <f>-($B$25+$B$26)*$B$28</f>
        <v>-928633.33333333337</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row>
    <row r="88" spans="1:32" x14ac:dyDescent="0.25">
      <c r="A88" s="250" t="s">
        <v>303</v>
      </c>
      <c r="B88" s="248">
        <f t="shared" ref="B88:AF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row>
    <row r="89" spans="1:32" s="190" customFormat="1" ht="14.25" x14ac:dyDescent="0.25">
      <c r="A89" s="260" t="s">
        <v>302</v>
      </c>
      <c r="B89" s="246">
        <f>SUM(B81:B88)</f>
        <v>-1114360</v>
      </c>
      <c r="C89" s="246">
        <f t="shared" ref="C89:AF89" si="24">SUM(C81:C88)</f>
        <v>24385965.307587799</v>
      </c>
      <c r="D89" s="246">
        <f>SUM(D81:D88)</f>
        <v>25168000.551002413</v>
      </c>
      <c r="E89" s="246">
        <f>SUM(E81:E88)</f>
        <v>26174472.937486939</v>
      </c>
      <c r="F89" s="246">
        <f t="shared" si="24"/>
        <v>27221204.219430856</v>
      </c>
      <c r="G89" s="246">
        <f t="shared" si="24"/>
        <v>28309804.752652533</v>
      </c>
      <c r="H89" s="246">
        <f t="shared" si="24"/>
        <v>47478326.603613347</v>
      </c>
      <c r="I89" s="246">
        <f t="shared" si="24"/>
        <v>49377212.032202341</v>
      </c>
      <c r="J89" s="246">
        <f t="shared" si="24"/>
        <v>51352052.877934843</v>
      </c>
      <c r="K89" s="246">
        <f t="shared" si="24"/>
        <v>53405887.357496694</v>
      </c>
      <c r="L89" s="246">
        <f t="shared" si="24"/>
        <v>55541875.216241032</v>
      </c>
      <c r="M89" s="247">
        <f t="shared" si="24"/>
        <v>57763302.589335114</v>
      </c>
      <c r="N89" s="246">
        <f t="shared" si="24"/>
        <v>60073587.05735299</v>
      </c>
      <c r="O89" s="246">
        <f t="shared" si="24"/>
        <v>62476282.904091552</v>
      </c>
      <c r="P89" s="246">
        <f t="shared" si="24"/>
        <v>64975086.584699631</v>
      </c>
      <c r="Q89" s="246">
        <f t="shared" si="24"/>
        <v>67573842.412532061</v>
      </c>
      <c r="R89" s="246">
        <f t="shared" si="24"/>
        <v>70276548.473477811</v>
      </c>
      <c r="S89" s="246">
        <f t="shared" si="24"/>
        <v>73087362.77686137</v>
      </c>
      <c r="T89" s="246">
        <f t="shared" si="24"/>
        <v>76010609.652380288</v>
      </c>
      <c r="U89" s="246">
        <f t="shared" si="24"/>
        <v>79050786.402919859</v>
      </c>
      <c r="V89" s="246">
        <f t="shared" si="24"/>
        <v>82212570.223481178</v>
      </c>
      <c r="W89" s="246">
        <f t="shared" si="24"/>
        <v>85500825.396864891</v>
      </c>
      <c r="X89" s="246">
        <f t="shared" si="24"/>
        <v>88920610.77718392</v>
      </c>
      <c r="Y89" s="246">
        <f t="shared" si="24"/>
        <v>92477187.57271567</v>
      </c>
      <c r="Z89" s="246">
        <f t="shared" si="24"/>
        <v>96176027.440068841</v>
      </c>
      <c r="AA89" s="246">
        <f t="shared" si="24"/>
        <v>100022820.902116</v>
      </c>
      <c r="AB89" s="246">
        <f t="shared" si="24"/>
        <v>104023486.10264507</v>
      </c>
      <c r="AC89" s="246">
        <f t="shared" si="24"/>
        <v>108184177.91119531</v>
      </c>
      <c r="AD89" s="246">
        <f t="shared" si="24"/>
        <v>112511297.39208758</v>
      </c>
      <c r="AE89" s="246">
        <f t="shared" si="24"/>
        <v>117011501.65221542</v>
      </c>
      <c r="AF89" s="246">
        <f t="shared" si="24"/>
        <v>121691714.08274856</v>
      </c>
    </row>
    <row r="90" spans="1:32" s="190" customFormat="1" ht="14.25" x14ac:dyDescent="0.25">
      <c r="A90" s="260" t="s">
        <v>549</v>
      </c>
      <c r="B90" s="246">
        <f>SUM($B$89:B89)</f>
        <v>-1114360</v>
      </c>
      <c r="C90" s="246">
        <f>SUM($B$89:C89)</f>
        <v>23271605.307587799</v>
      </c>
      <c r="D90" s="246">
        <f>SUM($B$89:D89)</f>
        <v>48439605.858590215</v>
      </c>
      <c r="E90" s="246">
        <f>SUM($B$89:E89)</f>
        <v>74614078.796077162</v>
      </c>
      <c r="F90" s="246">
        <f>SUM($B$89:F89)</f>
        <v>101835283.01550803</v>
      </c>
      <c r="G90" s="246">
        <f>SUM($B$89:G89)</f>
        <v>130145087.76816055</v>
      </c>
      <c r="H90" s="246">
        <f>SUM($B$89:H89)</f>
        <v>177623414.3717739</v>
      </c>
      <c r="I90" s="246">
        <f>SUM($B$89:I89)</f>
        <v>227000626.40397623</v>
      </c>
      <c r="J90" s="246">
        <f>SUM($B$89:J89)</f>
        <v>278352679.28191108</v>
      </c>
      <c r="K90" s="246">
        <f>SUM($B$89:K89)</f>
        <v>331758566.63940775</v>
      </c>
      <c r="L90" s="246">
        <f>SUM($B$89:L89)</f>
        <v>387300441.85564876</v>
      </c>
      <c r="M90" s="247">
        <f>SUM($B$89:M89)</f>
        <v>445063744.44498384</v>
      </c>
      <c r="N90" s="246">
        <f>SUM($B$89:N89)</f>
        <v>505137331.50233686</v>
      </c>
      <c r="O90" s="246">
        <f>SUM($B$89:O89)</f>
        <v>567613614.40642846</v>
      </c>
      <c r="P90" s="246">
        <f>SUM($B$89:P89)</f>
        <v>632588700.99112809</v>
      </c>
      <c r="Q90" s="246">
        <f>SUM($B$89:Q89)</f>
        <v>700162543.40366018</v>
      </c>
      <c r="R90" s="246">
        <f>SUM($B$89:R89)</f>
        <v>770439091.87713802</v>
      </c>
      <c r="S90" s="246">
        <f>SUM($B$89:S89)</f>
        <v>843526454.65399933</v>
      </c>
      <c r="T90" s="246">
        <f>SUM($B$89:T89)</f>
        <v>919537064.30637956</v>
      </c>
      <c r="U90" s="246">
        <f>SUM($B$89:U89)</f>
        <v>998587850.70929945</v>
      </c>
      <c r="V90" s="246">
        <f>SUM($B$89:V89)</f>
        <v>1080800420.9327807</v>
      </c>
      <c r="W90" s="246">
        <f>SUM($B$89:W89)</f>
        <v>1166301246.3296456</v>
      </c>
      <c r="X90" s="246">
        <f>SUM($B$89:X89)</f>
        <v>1255221857.1068296</v>
      </c>
      <c r="Y90" s="246">
        <f>SUM($B$89:Y89)</f>
        <v>1347699044.6795454</v>
      </c>
      <c r="Z90" s="246">
        <f>SUM($B$89:Z89)</f>
        <v>1443875072.1196141</v>
      </c>
      <c r="AA90" s="246">
        <f>SUM($B$89:AA89)</f>
        <v>1543897893.0217302</v>
      </c>
      <c r="AB90" s="246">
        <f>SUM($B$89:AB89)</f>
        <v>1647921379.1243753</v>
      </c>
      <c r="AC90" s="246">
        <f>SUM($B$89:AC89)</f>
        <v>1756105557.0355706</v>
      </c>
      <c r="AD90" s="246">
        <f>SUM($B$89:AD89)</f>
        <v>1868616854.4276581</v>
      </c>
      <c r="AE90" s="246">
        <f>SUM($B$89:AE89)</f>
        <v>1985628356.0798736</v>
      </c>
      <c r="AF90" s="246">
        <f>SUM($B$89:AF89)</f>
        <v>2107320070.1626222</v>
      </c>
    </row>
    <row r="91" spans="1:32" x14ac:dyDescent="0.25">
      <c r="A91" s="261" t="s">
        <v>301</v>
      </c>
      <c r="B91" s="262">
        <f t="shared" ref="B91:AF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c r="AB91" s="262">
        <f t="shared" si="25"/>
        <v>3.7162729159189986E-2</v>
      </c>
      <c r="AC91" s="262">
        <f t="shared" si="25"/>
        <v>3.2742492651268711E-2</v>
      </c>
      <c r="AD91" s="262">
        <f t="shared" si="25"/>
        <v>2.8848011146492256E-2</v>
      </c>
      <c r="AE91" s="262">
        <f t="shared" si="25"/>
        <v>2.5416749908803746E-2</v>
      </c>
      <c r="AF91" s="262">
        <f t="shared" si="25"/>
        <v>2.239361225445264E-2</v>
      </c>
    </row>
    <row r="92" spans="1:32" s="190" customFormat="1" ht="14.25" x14ac:dyDescent="0.25">
      <c r="A92" s="264" t="s">
        <v>550</v>
      </c>
      <c r="B92" s="265">
        <f t="shared" ref="B92:AF92" si="26">B89*B91</f>
        <v>-1114360</v>
      </c>
      <c r="C92" s="265">
        <f t="shared" si="26"/>
        <v>21485431.989064138</v>
      </c>
      <c r="D92" s="265">
        <f t="shared" si="26"/>
        <v>19536960.197948661</v>
      </c>
      <c r="E92" s="265">
        <f t="shared" si="26"/>
        <v>17901538.657107551</v>
      </c>
      <c r="F92" s="265">
        <f t="shared" si="26"/>
        <v>16403022.764501709</v>
      </c>
      <c r="G92" s="265">
        <f t="shared" si="26"/>
        <v>15029951.060983457</v>
      </c>
      <c r="H92" s="265">
        <f t="shared" si="26"/>
        <v>22208551.541606918</v>
      </c>
      <c r="I92" s="265">
        <f t="shared" si="26"/>
        <v>20349583.937266063</v>
      </c>
      <c r="J92" s="265">
        <f t="shared" si="26"/>
        <v>18646224.879252166</v>
      </c>
      <c r="K92" s="265">
        <f t="shared" si="26"/>
        <v>17085448.419851951</v>
      </c>
      <c r="L92" s="265">
        <f t="shared" si="26"/>
        <v>15655319.060647761</v>
      </c>
      <c r="M92" s="247">
        <f t="shared" si="26"/>
        <v>14344900.461004704</v>
      </c>
      <c r="N92" s="265">
        <f t="shared" si="26"/>
        <v>13144171.790127212</v>
      </c>
      <c r="O92" s="265">
        <f t="shared" si="26"/>
        <v>12043951.082625823</v>
      </c>
      <c r="P92" s="265">
        <f t="shared" si="26"/>
        <v>11035825.011142867</v>
      </c>
      <c r="Q92" s="265">
        <f t="shared" si="26"/>
        <v>10112084.538701974</v>
      </c>
      <c r="R92" s="265">
        <f t="shared" si="26"/>
        <v>9265665.9584482275</v>
      </c>
      <c r="S92" s="265">
        <f t="shared" si="26"/>
        <v>8490096.8696780223</v>
      </c>
      <c r="T92" s="265">
        <f t="shared" si="26"/>
        <v>7779446.6768354429</v>
      </c>
      <c r="U92" s="265">
        <f t="shared" si="26"/>
        <v>7128281.2327657295</v>
      </c>
      <c r="V92" s="265">
        <f t="shared" si="26"/>
        <v>6531621.2792306654</v>
      </c>
      <c r="W92" s="265">
        <f t="shared" si="26"/>
        <v>5984904.366748292</v>
      </c>
      <c r="X92" s="265">
        <f t="shared" si="26"/>
        <v>5483949.9624437513</v>
      </c>
      <c r="Y92" s="265">
        <f t="shared" si="26"/>
        <v>5024927.4789916631</v>
      </c>
      <c r="Z92" s="265">
        <f t="shared" si="26"/>
        <v>4604326.9800817445</v>
      </c>
      <c r="AA92" s="265">
        <f t="shared" si="26"/>
        <v>4218932.3383181766</v>
      </c>
      <c r="AB92" s="265">
        <f t="shared" si="26"/>
        <v>3865796.640227362</v>
      </c>
      <c r="AC92" s="265">
        <f t="shared" si="26"/>
        <v>3542219.650240859</v>
      </c>
      <c r="AD92" s="265">
        <f t="shared" si="26"/>
        <v>3245727.1612732476</v>
      </c>
      <c r="AE92" s="265">
        <f t="shared" si="26"/>
        <v>2974052.0739479358</v>
      </c>
      <c r="AF92" s="265">
        <f t="shared" si="26"/>
        <v>2725117.0597487851</v>
      </c>
    </row>
    <row r="93" spans="1:32" s="190" customFormat="1" ht="14.25" x14ac:dyDescent="0.25">
      <c r="A93" s="264" t="s">
        <v>551</v>
      </c>
      <c r="B93" s="265">
        <f>SUM($B$92:B92)</f>
        <v>-1114360</v>
      </c>
      <c r="C93" s="265">
        <f>SUM($B$92:C92)</f>
        <v>20371071.989064138</v>
      </c>
      <c r="D93" s="265">
        <f>SUM($B$92:D92)</f>
        <v>39908032.187012799</v>
      </c>
      <c r="E93" s="265">
        <f>SUM($B$92:E92)</f>
        <v>57809570.844120353</v>
      </c>
      <c r="F93" s="265">
        <f>SUM($B$92:F92)</f>
        <v>74212593.608622059</v>
      </c>
      <c r="G93" s="265">
        <f>SUM($B$92:G92)</f>
        <v>89242544.669605523</v>
      </c>
      <c r="H93" s="265">
        <f>SUM($B$92:H92)</f>
        <v>111451096.21121244</v>
      </c>
      <c r="I93" s="265">
        <f>SUM($B$92:I92)</f>
        <v>131800680.14847851</v>
      </c>
      <c r="J93" s="265">
        <f>SUM($B$92:J92)</f>
        <v>150446905.02773067</v>
      </c>
      <c r="K93" s="265">
        <f>SUM($B$92:K92)</f>
        <v>167532353.44758263</v>
      </c>
      <c r="L93" s="265">
        <f>SUM($B$92:L92)</f>
        <v>183187672.50823039</v>
      </c>
      <c r="M93" s="247">
        <f>SUM($B$92:M92)</f>
        <v>197532572.96923509</v>
      </c>
      <c r="N93" s="265">
        <f>SUM($B$92:N92)</f>
        <v>210676744.75936231</v>
      </c>
      <c r="O93" s="265">
        <f>SUM($B$92:O92)</f>
        <v>222720695.84198815</v>
      </c>
      <c r="P93" s="265">
        <f>SUM($B$92:P92)</f>
        <v>233756520.85313103</v>
      </c>
      <c r="Q93" s="265">
        <f>SUM($B$92:Q92)</f>
        <v>243868605.39183301</v>
      </c>
      <c r="R93" s="265">
        <f>SUM($B$92:R92)</f>
        <v>253134271.35028124</v>
      </c>
      <c r="S93" s="265">
        <f>SUM($B$92:S92)</f>
        <v>261624368.21995926</v>
      </c>
      <c r="T93" s="265">
        <f>SUM($B$92:T92)</f>
        <v>269403814.89679468</v>
      </c>
      <c r="U93" s="265">
        <f>SUM($B$92:U92)</f>
        <v>276532096.12956041</v>
      </c>
      <c r="V93" s="265">
        <f>SUM($B$92:V92)</f>
        <v>283063717.40879107</v>
      </c>
      <c r="W93" s="265">
        <f>SUM($B$92:W92)</f>
        <v>289048621.77553934</v>
      </c>
      <c r="X93" s="265">
        <f>SUM($B$92:X92)</f>
        <v>294532571.73798311</v>
      </c>
      <c r="Y93" s="265">
        <f>SUM($B$92:Y92)</f>
        <v>299557499.21697479</v>
      </c>
      <c r="Z93" s="265">
        <f>SUM($B$92:Z92)</f>
        <v>304161826.19705653</v>
      </c>
      <c r="AA93" s="265">
        <f>SUM($B$92:AA92)</f>
        <v>308380758.5353747</v>
      </c>
      <c r="AB93" s="265">
        <f>SUM($B$92:AB92)</f>
        <v>312246555.17560208</v>
      </c>
      <c r="AC93" s="265">
        <f>SUM($B$92:AC92)</f>
        <v>315788774.82584292</v>
      </c>
      <c r="AD93" s="265">
        <f>SUM($B$92:AD92)</f>
        <v>319034501.98711616</v>
      </c>
      <c r="AE93" s="265">
        <f>SUM($B$92:AE92)</f>
        <v>322008554.06106406</v>
      </c>
      <c r="AF93" s="265">
        <f>SUM($B$92:AF92)</f>
        <v>324733671.12081283</v>
      </c>
    </row>
    <row r="94" spans="1:32" s="190" customFormat="1" ht="14.25" x14ac:dyDescent="0.25">
      <c r="A94" s="264" t="s">
        <v>552</v>
      </c>
      <c r="B94" s="266">
        <f>IF((ISERR(IRR($B$89:B89))),0,IF(IRR($B$89:B89)&lt;0,0,IRR($B$89:B89)))</f>
        <v>0</v>
      </c>
      <c r="C94" s="266">
        <f>IF((ISERR(IRR($B$89:C89))),0,IF(IRR($B$89:C89)&lt;0,0,IRR($B$89:C89)))</f>
        <v>20.883381768537806</v>
      </c>
      <c r="D94" s="266">
        <f>IF((ISERR(IRR($B$89:D89))),0,IF(IRR($B$89:D89)&lt;0,0,IRR($B$89:D89)))</f>
        <v>21.87088871524719</v>
      </c>
      <c r="E94" s="266">
        <f>IF((ISERR(IRR($B$89:E89))),0,IF(IRR($B$89:E89)&lt;0,0,IRR($B$89:E89)))</f>
        <v>21.913776590628515</v>
      </c>
      <c r="F94" s="266">
        <f>IF((ISERR(IRR($B$89:F89))),0,IF(IRR($B$89:F89)&lt;0,0,IRR($B$89:F89)))</f>
        <v>21.915715553390871</v>
      </c>
      <c r="G94" s="266">
        <f>IF((ISERR(IRR($B$89:G89))),0,IF(IRR($B$89:G89)&lt;0,0,IRR($B$89:G89)))</f>
        <v>21.915803526609999</v>
      </c>
      <c r="H94" s="266">
        <f>IF((ISERR(IRR($B$89:H89))),0,IF(IRR($B$89:H89)&lt;0,0,IRR($B$89:H89)))</f>
        <v>21.915809964842271</v>
      </c>
      <c r="I94" s="266">
        <f>IF((ISERR(IRR($B$89:I89))),0,IF(IRR($B$89:I89)&lt;0,0,IRR($B$89:I89)))</f>
        <v>21.91581025703136</v>
      </c>
      <c r="J94" s="266">
        <f>IF((ISERR(IRR($B$89:J89))),0,IF(IRR($B$89:J89)&lt;0,0,IRR($B$89:J89)))</f>
        <v>21.915810270291772</v>
      </c>
      <c r="K94" s="266">
        <f>IF((ISERR(IRR($B$89:K89))),0,IF(IRR($B$89:K89)&lt;0,0,IRR($B$89:K89)))</f>
        <v>21.915810270893097</v>
      </c>
      <c r="L94" s="266">
        <f>IF((ISERR(IRR($B$89:L89))),0,IF(IRR($B$89:L89)&lt;0,0,IRR($B$89:L89)))</f>
        <v>21.915810270920904</v>
      </c>
      <c r="M94" s="267">
        <f>IF((ISERR(IRR($B$89:M89))),0,IF(IRR($B$89:M89)&lt;0,0,IRR($B$89:M89)))</f>
        <v>21.91581027092213</v>
      </c>
      <c r="N94" s="266">
        <f>IF((ISERR(IRR($B$89:N89))),0,IF(IRR($B$89:N89)&lt;0,0,IRR($B$89:N89)))</f>
        <v>21.915810270922186</v>
      </c>
      <c r="O94" s="266">
        <f>IF((ISERR(IRR($B$89:O89))),0,IF(IRR($B$89:O89)&lt;0,0,IRR($B$89:O89)))</f>
        <v>21.915810270922186</v>
      </c>
      <c r="P94" s="266">
        <f>IF((ISERR(IRR($B$89:P89))),0,IF(IRR($B$89:P89)&lt;0,0,IRR($B$89:P89)))</f>
        <v>21.915810270922186</v>
      </c>
      <c r="Q94" s="266">
        <f>IF((ISERR(IRR($B$89:Q89))),0,IF(IRR($B$89:Q89)&lt;0,0,IRR($B$89:Q89)))</f>
        <v>21.915810270922012</v>
      </c>
      <c r="R94" s="266">
        <f>IF((ISERR(IRR($B$89:R89))),0,IF(IRR($B$89:R89)&lt;0,0,IRR($B$89:R89)))</f>
        <v>21.915810270921138</v>
      </c>
      <c r="S94" s="266">
        <f>IF((ISERR(IRR($B$89:S89))),0,IF(IRR($B$89:S89)&lt;0,0,IRR($B$89:S89)))</f>
        <v>21.915810270922186</v>
      </c>
      <c r="T94" s="266">
        <f>IF((ISERR(IRR($B$89:T89))),0,IF(IRR($B$89:T89)&lt;0,0,IRR($B$89:T89)))</f>
        <v>21.915810270922186</v>
      </c>
      <c r="U94" s="266">
        <f>IF((ISERR(IRR($B$89:U89))),0,IF(IRR($B$89:U89)&lt;0,0,IRR($B$89:U89)))</f>
        <v>21.915810270922186</v>
      </c>
      <c r="V94" s="266">
        <f>IF((ISERR(IRR($B$89:V89))),0,IF(IRR($B$89:V89)&lt;0,0,IRR($B$89:V89)))</f>
        <v>21.915810270922186</v>
      </c>
      <c r="W94" s="266">
        <f>IF((ISERR(IRR($B$89:W89))),0,IF(IRR($B$89:W89)&lt;0,0,IRR($B$89:W89)))</f>
        <v>21.915810270922186</v>
      </c>
      <c r="X94" s="266">
        <f>IF((ISERR(IRR($B$89:X89))),0,IF(IRR($B$89:X89)&lt;0,0,IRR($B$89:X89)))</f>
        <v>21.915810270922186</v>
      </c>
      <c r="Y94" s="266">
        <f>IF((ISERR(IRR($B$89:Y89))),0,IF(IRR($B$89:Y89)&lt;0,0,IRR($B$89:Y89)))</f>
        <v>21.915810270922186</v>
      </c>
      <c r="Z94" s="266">
        <f>IF((ISERR(IRR($B$89:Z89))),0,IF(IRR($B$89:Z89)&lt;0,0,IRR($B$89:Z89)))</f>
        <v>21.915810270922186</v>
      </c>
      <c r="AA94" s="266">
        <f>IF((ISERR(IRR($B$89:AA89))),0,IF(IRR($B$89:AA89)&lt;0,0,IRR($B$89:AA89)))</f>
        <v>21.915810270922186</v>
      </c>
      <c r="AB94" s="266">
        <f>IF((ISERR(IRR($B$89:AB89))),0,IF(IRR($B$89:AB89)&lt;0,0,IRR($B$89:AB89)))</f>
        <v>21.915810270922186</v>
      </c>
      <c r="AC94" s="266">
        <f>IF((ISERR(IRR($B$89:AC89))),0,IF(IRR($B$89:AC89)&lt;0,0,IRR($B$89:AC89)))</f>
        <v>21.915810270922186</v>
      </c>
      <c r="AD94" s="266">
        <f>IF((ISERR(IRR($B$89:AD89))),0,IF(IRR($B$89:AD89)&lt;0,0,IRR($B$89:AD89)))</f>
        <v>21.915810270922186</v>
      </c>
      <c r="AE94" s="266">
        <f>IF((ISERR(IRR($B$89:AE89))),0,IF(IRR($B$89:AE89)&lt;0,0,IRR($B$89:AE89)))</f>
        <v>21.915810270922186</v>
      </c>
      <c r="AF94" s="266">
        <f>IF((ISERR(IRR($B$89:AF89))),0,IF(IRR($B$89:AF89)&lt;0,0,IRR($B$89:AF89)))</f>
        <v>21.91581027092213</v>
      </c>
    </row>
    <row r="95" spans="1:32" s="190" customFormat="1" ht="14.25" x14ac:dyDescent="0.25">
      <c r="A95" s="264" t="s">
        <v>553</v>
      </c>
      <c r="B95" s="268">
        <f>IF(AND(B90&gt;0,A90&lt;0),(B79-(B90/(B90-A90))),0)</f>
        <v>0</v>
      </c>
      <c r="C95" s="268">
        <f t="shared" ref="C95:P95" si="27">IF(AND(C90&gt;0,B90&lt;0),(C79-(C90/(C90-B90))),0)</f>
        <v>4.569677623765267E-2</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F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row>
    <row r="96" spans="1:32" s="190" customFormat="1" ht="15" thickBot="1" x14ac:dyDescent="0.3">
      <c r="A96" s="270" t="s">
        <v>554</v>
      </c>
      <c r="B96" s="271">
        <f>IF(AND(B93&gt;0,A93&lt;0),(B79-(B93/(B93-A93))),0)</f>
        <v>0</v>
      </c>
      <c r="C96" s="271">
        <f t="shared" ref="C96:AF96" si="29">IF(AND(C93&gt;0,B93&lt;0),(C79-(C93/(C93-B93))),0)</f>
        <v>5.1865841029735793E-2</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row>
    <row r="97" spans="1:13" x14ac:dyDescent="0.25">
      <c r="C97" s="273"/>
      <c r="D97" s="273"/>
      <c r="E97" s="273"/>
      <c r="F97" s="273"/>
      <c r="G97" s="273"/>
      <c r="H97" s="273"/>
      <c r="I97" s="273"/>
      <c r="J97" s="273"/>
    </row>
    <row r="98" spans="1:13" ht="64.5" customHeight="1" x14ac:dyDescent="0.25">
      <c r="A98" s="386"/>
      <c r="B98" s="386"/>
      <c r="C98" s="386"/>
      <c r="D98" s="386"/>
      <c r="E98" s="386"/>
      <c r="F98" s="386"/>
      <c r="G98" s="386"/>
      <c r="H98" s="386"/>
      <c r="I98" s="386"/>
      <c r="J98" s="386"/>
      <c r="K98" s="386"/>
    </row>
    <row r="100" spans="1:13" x14ac:dyDescent="0.25">
      <c r="C100" s="273"/>
    </row>
    <row r="103" spans="1:13" ht="27.75" x14ac:dyDescent="0.25">
      <c r="B103" s="274" t="s">
        <v>558</v>
      </c>
      <c r="M103" s="274" t="s">
        <v>559</v>
      </c>
    </row>
    <row r="104" spans="1:13" ht="27.75" x14ac:dyDescent="0.25">
      <c r="B104" s="274"/>
      <c r="M104" s="27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K_TP3300.AS.0017</v>
      </c>
      <c r="B12" s="338"/>
      <c r="C12" s="338"/>
      <c r="D12" s="338"/>
      <c r="E12" s="338"/>
      <c r="F12" s="338"/>
      <c r="G12" s="338"/>
      <c r="H12" s="338"/>
      <c r="I12" s="338"/>
      <c r="J12" s="338"/>
      <c r="K12" s="338"/>
      <c r="L12" s="338"/>
    </row>
    <row r="13" spans="1:44" x14ac:dyDescent="0.25">
      <c r="A13" s="336" t="s">
        <v>8</v>
      </c>
      <c r="B13" s="336"/>
      <c r="C13" s="336"/>
      <c r="D13" s="336"/>
      <c r="E13" s="336"/>
      <c r="F13" s="336"/>
      <c r="G13" s="336"/>
      <c r="H13" s="336"/>
      <c r="I13" s="336"/>
      <c r="J13" s="336"/>
      <c r="K13" s="336"/>
      <c r="L13" s="336"/>
    </row>
    <row r="14" spans="1:44" ht="18.75" x14ac:dyDescent="0.25">
      <c r="A14" s="344"/>
      <c r="B14" s="344"/>
      <c r="C14" s="344"/>
      <c r="D14" s="344"/>
      <c r="E14" s="344"/>
      <c r="F14" s="344"/>
      <c r="G14" s="344"/>
      <c r="H14" s="344"/>
      <c r="I14" s="344"/>
      <c r="J14" s="344"/>
      <c r="K14" s="344"/>
      <c r="L14" s="344"/>
    </row>
    <row r="15" spans="1:44" ht="72.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7"/>
      <c r="C15" s="337"/>
      <c r="D15" s="337"/>
      <c r="E15" s="337"/>
      <c r="F15" s="337"/>
      <c r="G15" s="337"/>
      <c r="H15" s="337"/>
      <c r="I15" s="337"/>
      <c r="J15" s="337"/>
      <c r="K15" s="337"/>
      <c r="L15" s="337"/>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88" t="s">
        <v>491</v>
      </c>
      <c r="B19" s="388"/>
      <c r="C19" s="388"/>
      <c r="D19" s="388"/>
      <c r="E19" s="388"/>
      <c r="F19" s="388"/>
      <c r="G19" s="388"/>
      <c r="H19" s="388"/>
      <c r="I19" s="388"/>
      <c r="J19" s="388"/>
      <c r="K19" s="388"/>
      <c r="L19" s="388"/>
    </row>
    <row r="20" spans="1:12" x14ac:dyDescent="0.25">
      <c r="A20" s="70"/>
      <c r="B20" s="70"/>
      <c r="C20" s="82"/>
      <c r="D20" s="82"/>
      <c r="E20" s="82"/>
      <c r="F20" s="82"/>
      <c r="G20" s="82"/>
      <c r="H20" s="82"/>
      <c r="I20" s="82"/>
      <c r="J20" s="82"/>
      <c r="K20" s="82"/>
      <c r="L20" s="82"/>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8"/>
      <c r="F22" s="139"/>
      <c r="G22" s="397" t="s">
        <v>2</v>
      </c>
      <c r="H22" s="398"/>
      <c r="I22" s="390"/>
      <c r="J22" s="393"/>
      <c r="K22" s="389"/>
      <c r="L22" s="391"/>
    </row>
    <row r="23" spans="1:12" ht="47.25" x14ac:dyDescent="0.25">
      <c r="A23" s="389"/>
      <c r="B23" s="389"/>
      <c r="C23" s="81" t="s">
        <v>225</v>
      </c>
      <c r="D23" s="81" t="s">
        <v>224</v>
      </c>
      <c r="E23" s="81" t="s">
        <v>225</v>
      </c>
      <c r="F23" s="81" t="s">
        <v>224</v>
      </c>
      <c r="G23" s="81" t="s">
        <v>225</v>
      </c>
      <c r="H23" s="81" t="s">
        <v>224</v>
      </c>
      <c r="I23" s="390"/>
      <c r="J23" s="394"/>
      <c r="K23" s="389"/>
      <c r="L23" s="391"/>
    </row>
    <row r="24" spans="1:12" x14ac:dyDescent="0.25">
      <c r="A24" s="73">
        <v>1</v>
      </c>
      <c r="B24" s="73">
        <v>2</v>
      </c>
      <c r="C24" s="81">
        <v>3</v>
      </c>
      <c r="D24" s="81">
        <v>4</v>
      </c>
      <c r="E24" s="81">
        <v>5</v>
      </c>
      <c r="F24" s="81">
        <v>6</v>
      </c>
      <c r="G24" s="81">
        <v>7</v>
      </c>
      <c r="H24" s="81">
        <v>8</v>
      </c>
      <c r="I24" s="81">
        <v>9</v>
      </c>
      <c r="J24" s="81">
        <v>10</v>
      </c>
      <c r="K24" s="81">
        <v>11</v>
      </c>
      <c r="L24" s="81">
        <v>12</v>
      </c>
    </row>
    <row r="25" spans="1:12" ht="31.5" x14ac:dyDescent="0.25">
      <c r="A25" s="77">
        <v>1</v>
      </c>
      <c r="B25" s="78" t="s">
        <v>223</v>
      </c>
      <c r="C25" s="172"/>
      <c r="D25" s="173"/>
      <c r="E25" s="173"/>
      <c r="F25" s="173"/>
      <c r="G25" s="173"/>
      <c r="H25" s="173"/>
      <c r="I25" s="173"/>
      <c r="J25" s="173"/>
      <c r="K25" s="75"/>
      <c r="L25" s="92"/>
    </row>
    <row r="26" spans="1:12" ht="21.75" customHeight="1" x14ac:dyDescent="0.25">
      <c r="A26" s="77" t="s">
        <v>222</v>
      </c>
      <c r="B26" s="80" t="s">
        <v>431</v>
      </c>
      <c r="C26" s="76" t="s">
        <v>523</v>
      </c>
      <c r="D26" s="76"/>
      <c r="E26" s="76"/>
      <c r="F26" s="76"/>
      <c r="G26" s="76" t="s">
        <v>523</v>
      </c>
      <c r="H26" s="76"/>
      <c r="I26" s="179"/>
      <c r="J26" s="179"/>
      <c r="K26" s="75"/>
      <c r="L26" s="75"/>
    </row>
    <row r="27" spans="1:12" s="71" customFormat="1" ht="39" customHeight="1" x14ac:dyDescent="0.25">
      <c r="A27" s="77" t="s">
        <v>221</v>
      </c>
      <c r="B27" s="80" t="s">
        <v>433</v>
      </c>
      <c r="C27" s="76" t="s">
        <v>523</v>
      </c>
      <c r="D27" s="76"/>
      <c r="E27" s="76"/>
      <c r="F27" s="76"/>
      <c r="G27" s="76" t="s">
        <v>523</v>
      </c>
      <c r="H27" s="76"/>
      <c r="I27" s="179"/>
      <c r="J27" s="179"/>
      <c r="K27" s="75"/>
      <c r="L27" s="75"/>
    </row>
    <row r="28" spans="1:12" s="71" customFormat="1" ht="70.5" customHeight="1" x14ac:dyDescent="0.25">
      <c r="A28" s="77" t="s">
        <v>432</v>
      </c>
      <c r="B28" s="80" t="s">
        <v>437</v>
      </c>
      <c r="C28" s="76" t="s">
        <v>523</v>
      </c>
      <c r="D28" s="76"/>
      <c r="E28" s="76"/>
      <c r="F28" s="76"/>
      <c r="G28" s="76" t="s">
        <v>523</v>
      </c>
      <c r="H28" s="76"/>
      <c r="I28" s="179"/>
      <c r="J28" s="179"/>
      <c r="K28" s="75"/>
      <c r="L28" s="75"/>
    </row>
    <row r="29" spans="1:12" s="71" customFormat="1" ht="54" customHeight="1" x14ac:dyDescent="0.25">
      <c r="A29" s="77" t="s">
        <v>220</v>
      </c>
      <c r="B29" s="80" t="s">
        <v>436</v>
      </c>
      <c r="C29" s="76" t="s">
        <v>523</v>
      </c>
      <c r="D29" s="76"/>
      <c r="E29" s="76"/>
      <c r="F29" s="76"/>
      <c r="G29" s="76" t="s">
        <v>523</v>
      </c>
      <c r="H29" s="76"/>
      <c r="I29" s="179"/>
      <c r="J29" s="179"/>
      <c r="K29" s="75"/>
      <c r="L29" s="75"/>
    </row>
    <row r="30" spans="1:12" s="71" customFormat="1" ht="42" customHeight="1" x14ac:dyDescent="0.25">
      <c r="A30" s="77" t="s">
        <v>219</v>
      </c>
      <c r="B30" s="80" t="s">
        <v>438</v>
      </c>
      <c r="C30" s="76" t="s">
        <v>523</v>
      </c>
      <c r="D30" s="76"/>
      <c r="E30" s="76"/>
      <c r="F30" s="76"/>
      <c r="G30" s="76" t="s">
        <v>523</v>
      </c>
      <c r="H30" s="76"/>
      <c r="I30" s="179"/>
      <c r="J30" s="179"/>
      <c r="K30" s="75"/>
      <c r="L30" s="75"/>
    </row>
    <row r="31" spans="1:12" s="71" customFormat="1" ht="37.5" customHeight="1" x14ac:dyDescent="0.25">
      <c r="A31" s="77" t="s">
        <v>218</v>
      </c>
      <c r="B31" s="314" t="s">
        <v>434</v>
      </c>
      <c r="C31" s="76" t="s">
        <v>523</v>
      </c>
      <c r="D31" s="76"/>
      <c r="E31" s="76"/>
      <c r="F31" s="76"/>
      <c r="G31" s="76" t="s">
        <v>523</v>
      </c>
      <c r="H31" s="76"/>
      <c r="I31" s="179"/>
      <c r="J31" s="179"/>
      <c r="K31" s="75"/>
      <c r="L31" s="75"/>
    </row>
    <row r="32" spans="1:12" s="71" customFormat="1" ht="31.5" x14ac:dyDescent="0.25">
      <c r="A32" s="77" t="s">
        <v>216</v>
      </c>
      <c r="B32" s="314" t="s">
        <v>439</v>
      </c>
      <c r="C32" s="76" t="s">
        <v>523</v>
      </c>
      <c r="D32" s="76"/>
      <c r="E32" s="76"/>
      <c r="F32" s="76"/>
      <c r="G32" s="76" t="s">
        <v>523</v>
      </c>
      <c r="H32" s="76"/>
      <c r="I32" s="179"/>
      <c r="J32" s="179"/>
      <c r="K32" s="75"/>
      <c r="L32" s="75"/>
    </row>
    <row r="33" spans="1:12" s="71" customFormat="1" ht="37.5" customHeight="1" x14ac:dyDescent="0.25">
      <c r="A33" s="77" t="s">
        <v>450</v>
      </c>
      <c r="B33" s="314" t="s">
        <v>367</v>
      </c>
      <c r="C33" s="76" t="s">
        <v>523</v>
      </c>
      <c r="D33" s="76"/>
      <c r="E33" s="76"/>
      <c r="F33" s="76"/>
      <c r="G33" s="76" t="s">
        <v>523</v>
      </c>
      <c r="H33" s="76"/>
      <c r="I33" s="179"/>
      <c r="J33" s="179"/>
      <c r="K33" s="75"/>
      <c r="L33" s="75"/>
    </row>
    <row r="34" spans="1:12" s="71" customFormat="1" ht="47.25" customHeight="1" x14ac:dyDescent="0.25">
      <c r="A34" s="77" t="s">
        <v>451</v>
      </c>
      <c r="B34" s="314" t="s">
        <v>443</v>
      </c>
      <c r="C34" s="76" t="s">
        <v>523</v>
      </c>
      <c r="D34" s="76"/>
      <c r="E34" s="76"/>
      <c r="F34" s="76"/>
      <c r="G34" s="76" t="s">
        <v>523</v>
      </c>
      <c r="H34" s="76"/>
      <c r="I34" s="179"/>
      <c r="J34" s="179"/>
      <c r="K34" s="79"/>
      <c r="L34" s="75"/>
    </row>
    <row r="35" spans="1:12" s="71" customFormat="1" ht="49.5" customHeight="1" x14ac:dyDescent="0.25">
      <c r="A35" s="77" t="s">
        <v>452</v>
      </c>
      <c r="B35" s="314" t="s">
        <v>217</v>
      </c>
      <c r="C35" s="76" t="s">
        <v>523</v>
      </c>
      <c r="D35" s="76"/>
      <c r="E35" s="76"/>
      <c r="F35" s="76"/>
      <c r="G35" s="76" t="s">
        <v>523</v>
      </c>
      <c r="H35" s="76"/>
      <c r="I35" s="179"/>
      <c r="J35" s="179"/>
      <c r="K35" s="79"/>
      <c r="L35" s="75"/>
    </row>
    <row r="36" spans="1:12" ht="37.5" customHeight="1" x14ac:dyDescent="0.25">
      <c r="A36" s="77" t="s">
        <v>453</v>
      </c>
      <c r="B36" s="314" t="s">
        <v>435</v>
      </c>
      <c r="C36" s="76" t="s">
        <v>523</v>
      </c>
      <c r="D36" s="76"/>
      <c r="E36" s="76"/>
      <c r="F36" s="76"/>
      <c r="G36" s="76" t="s">
        <v>523</v>
      </c>
      <c r="H36" s="76"/>
      <c r="I36" s="179"/>
      <c r="J36" s="179"/>
      <c r="K36" s="75"/>
      <c r="L36" s="75"/>
    </row>
    <row r="37" spans="1:12" x14ac:dyDescent="0.25">
      <c r="A37" s="77" t="s">
        <v>454</v>
      </c>
      <c r="B37" s="314" t="s">
        <v>215</v>
      </c>
      <c r="C37" s="76" t="s">
        <v>523</v>
      </c>
      <c r="D37" s="76"/>
      <c r="E37" s="76"/>
      <c r="F37" s="76"/>
      <c r="G37" s="76" t="s">
        <v>523</v>
      </c>
      <c r="H37" s="76"/>
      <c r="I37" s="179"/>
      <c r="J37" s="179"/>
      <c r="K37" s="75"/>
      <c r="L37" s="75"/>
    </row>
    <row r="38" spans="1:12" x14ac:dyDescent="0.25">
      <c r="A38" s="77" t="s">
        <v>606</v>
      </c>
      <c r="B38" s="78" t="s">
        <v>214</v>
      </c>
      <c r="C38" s="72"/>
      <c r="D38" s="174"/>
      <c r="E38" s="174"/>
      <c r="F38" s="174"/>
      <c r="G38" s="72"/>
      <c r="H38" s="174"/>
      <c r="I38" s="174"/>
      <c r="J38" s="174"/>
      <c r="K38" s="75"/>
      <c r="L38" s="75"/>
    </row>
    <row r="39" spans="1:12" ht="78.75" x14ac:dyDescent="0.25">
      <c r="A39" s="77">
        <v>2</v>
      </c>
      <c r="B39" s="314" t="s">
        <v>440</v>
      </c>
      <c r="C39" s="184">
        <v>44574</v>
      </c>
      <c r="D39" s="184">
        <v>45715</v>
      </c>
      <c r="E39" s="174"/>
      <c r="F39" s="174"/>
      <c r="G39" s="184">
        <v>44725</v>
      </c>
      <c r="H39" s="184">
        <v>45715</v>
      </c>
      <c r="I39" s="179"/>
      <c r="J39" s="179"/>
      <c r="K39" s="75"/>
      <c r="L39" s="75"/>
    </row>
    <row r="40" spans="1:12" ht="33.75" customHeight="1" x14ac:dyDescent="0.25">
      <c r="A40" s="77" t="s">
        <v>213</v>
      </c>
      <c r="B40" s="314" t="s">
        <v>442</v>
      </c>
      <c r="C40" s="184">
        <v>44624</v>
      </c>
      <c r="D40" s="184">
        <v>45750</v>
      </c>
      <c r="E40" s="174"/>
      <c r="F40" s="174"/>
      <c r="G40" s="184">
        <v>44777</v>
      </c>
      <c r="H40" s="184">
        <v>45750</v>
      </c>
      <c r="I40" s="179"/>
      <c r="J40" s="179"/>
      <c r="K40" s="75"/>
      <c r="L40" s="75"/>
    </row>
    <row r="41" spans="1:12" ht="63" customHeight="1" x14ac:dyDescent="0.25">
      <c r="A41" s="77" t="s">
        <v>212</v>
      </c>
      <c r="B41" s="78" t="s">
        <v>520</v>
      </c>
      <c r="C41" s="72"/>
      <c r="D41" s="174"/>
      <c r="E41" s="174"/>
      <c r="F41" s="174"/>
      <c r="G41" s="72"/>
      <c r="H41" s="174"/>
      <c r="I41" s="174"/>
      <c r="J41" s="174"/>
      <c r="K41" s="75"/>
      <c r="L41" s="75"/>
    </row>
    <row r="42" spans="1:12" ht="58.5" customHeight="1" x14ac:dyDescent="0.25">
      <c r="A42" s="77">
        <v>3</v>
      </c>
      <c r="B42" s="314" t="s">
        <v>441</v>
      </c>
      <c r="C42" s="184">
        <v>44654</v>
      </c>
      <c r="D42" s="184">
        <v>45810</v>
      </c>
      <c r="E42" s="174"/>
      <c r="F42" s="174"/>
      <c r="G42" s="184">
        <f>G40</f>
        <v>44777</v>
      </c>
      <c r="H42" s="184">
        <v>45810</v>
      </c>
      <c r="I42" s="179"/>
      <c r="J42" s="179"/>
      <c r="K42" s="75"/>
      <c r="L42" s="75"/>
    </row>
    <row r="43" spans="1:12" ht="34.5" customHeight="1" x14ac:dyDescent="0.25">
      <c r="A43" s="77" t="s">
        <v>211</v>
      </c>
      <c r="B43" s="314" t="s">
        <v>209</v>
      </c>
      <c r="C43" s="184">
        <v>44629</v>
      </c>
      <c r="D43" s="184">
        <v>45765</v>
      </c>
      <c r="E43" s="174"/>
      <c r="F43" s="174"/>
      <c r="G43" s="184">
        <f>G40+60</f>
        <v>44837</v>
      </c>
      <c r="H43" s="184">
        <v>45765</v>
      </c>
      <c r="I43" s="179"/>
      <c r="J43" s="179"/>
      <c r="K43" s="75"/>
      <c r="L43" s="75"/>
    </row>
    <row r="44" spans="1:12" ht="24.75" customHeight="1" x14ac:dyDescent="0.25">
      <c r="A44" s="77" t="s">
        <v>210</v>
      </c>
      <c r="B44" s="314" t="s">
        <v>207</v>
      </c>
      <c r="C44" s="184">
        <v>44669</v>
      </c>
      <c r="D44" s="184">
        <v>45830</v>
      </c>
      <c r="E44" s="174"/>
      <c r="F44" s="174"/>
      <c r="G44" s="184">
        <f>G43+30</f>
        <v>44867</v>
      </c>
      <c r="H44" s="184">
        <v>45830</v>
      </c>
      <c r="I44" s="179"/>
      <c r="J44" s="179"/>
      <c r="K44" s="75"/>
      <c r="L44" s="75"/>
    </row>
    <row r="45" spans="1:12" ht="90.75" customHeight="1" x14ac:dyDescent="0.25">
      <c r="A45" s="77" t="s">
        <v>208</v>
      </c>
      <c r="B45" s="314" t="s">
        <v>446</v>
      </c>
      <c r="C45" s="76" t="s">
        <v>523</v>
      </c>
      <c r="D45" s="76"/>
      <c r="E45" s="76" t="s">
        <v>523</v>
      </c>
      <c r="F45" s="76" t="s">
        <v>523</v>
      </c>
      <c r="G45" s="76" t="s">
        <v>523</v>
      </c>
      <c r="H45" s="76"/>
      <c r="I45" s="179"/>
      <c r="J45" s="179"/>
      <c r="K45" s="75"/>
      <c r="L45" s="75"/>
    </row>
    <row r="46" spans="1:12" ht="167.25" customHeight="1" x14ac:dyDescent="0.25">
      <c r="A46" s="77" t="s">
        <v>206</v>
      </c>
      <c r="B46" s="314" t="s">
        <v>444</v>
      </c>
      <c r="C46" s="76" t="s">
        <v>523</v>
      </c>
      <c r="D46" s="76"/>
      <c r="E46" s="76" t="s">
        <v>523</v>
      </c>
      <c r="F46" s="76" t="s">
        <v>523</v>
      </c>
      <c r="G46" s="76" t="s">
        <v>523</v>
      </c>
      <c r="H46" s="76"/>
      <c r="I46" s="179"/>
      <c r="J46" s="179"/>
      <c r="K46" s="75"/>
      <c r="L46" s="75"/>
    </row>
    <row r="47" spans="1:12" ht="30.75" customHeight="1" x14ac:dyDescent="0.25">
      <c r="A47" s="77" t="s">
        <v>204</v>
      </c>
      <c r="B47" s="314" t="s">
        <v>205</v>
      </c>
      <c r="C47" s="184">
        <v>44734</v>
      </c>
      <c r="D47" s="184">
        <v>45895</v>
      </c>
      <c r="E47" s="174"/>
      <c r="F47" s="174"/>
      <c r="G47" s="184">
        <f>G44+30</f>
        <v>44897</v>
      </c>
      <c r="H47" s="184">
        <v>45895</v>
      </c>
      <c r="I47" s="179"/>
      <c r="J47" s="179"/>
      <c r="K47" s="75"/>
      <c r="L47" s="75"/>
    </row>
    <row r="48" spans="1:12" ht="37.5" customHeight="1" x14ac:dyDescent="0.25">
      <c r="A48" s="77" t="s">
        <v>607</v>
      </c>
      <c r="B48" s="78" t="s">
        <v>203</v>
      </c>
      <c r="C48" s="72"/>
      <c r="D48" s="174"/>
      <c r="E48" s="174"/>
      <c r="F48" s="174"/>
      <c r="G48" s="72"/>
      <c r="H48" s="174"/>
      <c r="I48" s="174"/>
      <c r="J48" s="174"/>
      <c r="K48" s="75"/>
      <c r="L48" s="75"/>
    </row>
    <row r="49" spans="1:12" ht="35.25" customHeight="1" x14ac:dyDescent="0.25">
      <c r="A49" s="77">
        <v>4</v>
      </c>
      <c r="B49" s="314" t="s">
        <v>201</v>
      </c>
      <c r="C49" s="184">
        <v>44799</v>
      </c>
      <c r="D49" s="184">
        <v>45955</v>
      </c>
      <c r="E49" s="174"/>
      <c r="F49" s="174"/>
      <c r="G49" s="184">
        <f>G47+15</f>
        <v>44912</v>
      </c>
      <c r="H49" s="184">
        <v>45955</v>
      </c>
      <c r="I49" s="179"/>
      <c r="J49" s="179"/>
      <c r="K49" s="75"/>
      <c r="L49" s="75"/>
    </row>
    <row r="50" spans="1:12" ht="86.25" customHeight="1" x14ac:dyDescent="0.25">
      <c r="A50" s="77" t="s">
        <v>202</v>
      </c>
      <c r="B50" s="314" t="s">
        <v>445</v>
      </c>
      <c r="C50" s="184">
        <v>44859</v>
      </c>
      <c r="D50" s="184">
        <v>45985</v>
      </c>
      <c r="E50" s="174"/>
      <c r="F50" s="174"/>
      <c r="G50" s="184">
        <f>G49</f>
        <v>44912</v>
      </c>
      <c r="H50" s="184">
        <v>45985</v>
      </c>
      <c r="I50" s="179"/>
      <c r="J50" s="179"/>
      <c r="K50" s="75"/>
      <c r="L50" s="75"/>
    </row>
    <row r="51" spans="1:12" ht="77.25" customHeight="1" x14ac:dyDescent="0.25">
      <c r="A51" s="77" t="s">
        <v>200</v>
      </c>
      <c r="B51" s="314" t="s">
        <v>447</v>
      </c>
      <c r="C51" s="76" t="s">
        <v>523</v>
      </c>
      <c r="D51" s="76"/>
      <c r="E51" s="76" t="s">
        <v>523</v>
      </c>
      <c r="F51" s="76" t="s">
        <v>523</v>
      </c>
      <c r="G51" s="76" t="s">
        <v>523</v>
      </c>
      <c r="H51" s="76"/>
      <c r="I51" s="179"/>
      <c r="J51" s="179"/>
      <c r="K51" s="75"/>
      <c r="L51" s="75"/>
    </row>
    <row r="52" spans="1:12" ht="71.25" customHeight="1" x14ac:dyDescent="0.25">
      <c r="A52" s="77" t="s">
        <v>198</v>
      </c>
      <c r="B52" s="314" t="s">
        <v>199</v>
      </c>
      <c r="C52" s="76" t="s">
        <v>523</v>
      </c>
      <c r="D52" s="76"/>
      <c r="E52" s="76" t="s">
        <v>523</v>
      </c>
      <c r="F52" s="76" t="s">
        <v>523</v>
      </c>
      <c r="G52" s="76" t="s">
        <v>523</v>
      </c>
      <c r="H52" s="76"/>
      <c r="I52" s="179"/>
      <c r="J52" s="179"/>
      <c r="K52" s="75"/>
      <c r="L52" s="75"/>
    </row>
    <row r="53" spans="1:12" ht="48" customHeight="1" x14ac:dyDescent="0.25">
      <c r="A53" s="77" t="s">
        <v>196</v>
      </c>
      <c r="B53" s="146" t="s">
        <v>448</v>
      </c>
      <c r="C53" s="184">
        <v>44889</v>
      </c>
      <c r="D53" s="184">
        <v>46015</v>
      </c>
      <c r="E53" s="174"/>
      <c r="F53" s="174"/>
      <c r="G53" s="184">
        <f>G50</f>
        <v>44912</v>
      </c>
      <c r="H53" s="184">
        <v>46015</v>
      </c>
      <c r="I53" s="179"/>
      <c r="J53" s="179"/>
      <c r="K53" s="75"/>
      <c r="L53" s="75"/>
    </row>
    <row r="54" spans="1:12" ht="46.5" customHeight="1" x14ac:dyDescent="0.25">
      <c r="A54" s="77" t="s">
        <v>449</v>
      </c>
      <c r="B54" s="314" t="s">
        <v>197</v>
      </c>
      <c r="C54" s="76" t="s">
        <v>523</v>
      </c>
      <c r="D54" s="76"/>
      <c r="E54" s="76" t="s">
        <v>523</v>
      </c>
      <c r="F54" s="76" t="s">
        <v>523</v>
      </c>
      <c r="G54" s="76" t="s">
        <v>523</v>
      </c>
      <c r="H54" s="76"/>
      <c r="I54" s="179"/>
      <c r="J54" s="179"/>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8"/>
    <col min="2" max="2" width="57.85546875" style="68" customWidth="1"/>
    <col min="3" max="3" width="16.85546875" style="175" customWidth="1"/>
    <col min="4" max="4" width="17.85546875" style="175" customWidth="1"/>
    <col min="5" max="5" width="20.42578125" style="175" customWidth="1"/>
    <col min="6" max="6" width="18.7109375" style="175" customWidth="1"/>
    <col min="7" max="7" width="12.85546875" style="167" customWidth="1"/>
    <col min="8" max="8" width="11.7109375" style="167" customWidth="1"/>
    <col min="9" max="9" width="7.5703125" style="167" customWidth="1"/>
    <col min="10" max="10" width="14.5703125" style="167" customWidth="1"/>
    <col min="11" max="11" width="6.85546875" style="167" customWidth="1"/>
    <col min="12" max="12" width="10.140625" style="175" customWidth="1"/>
    <col min="13" max="13" width="8.7109375" style="175" customWidth="1"/>
    <col min="14" max="14" width="16.85546875" style="175" customWidth="1"/>
    <col min="15" max="15" width="6.140625" style="175" customWidth="1"/>
    <col min="16" max="16" width="10.42578125" style="175" customWidth="1"/>
    <col min="17" max="17" width="6.140625" style="175" customWidth="1"/>
    <col min="18" max="18" width="13" style="175" bestFit="1" customWidth="1"/>
    <col min="19" max="19" width="6.140625" style="175" customWidth="1"/>
    <col min="20" max="20" width="10.85546875" style="175" customWidth="1"/>
    <col min="21" max="21" width="6.140625" style="175" customWidth="1"/>
    <col min="22" max="22" width="12.7109375" style="175" customWidth="1"/>
    <col min="23" max="23" width="6.140625" style="175" customWidth="1"/>
    <col min="24" max="24" width="16.28515625" style="175" customWidth="1"/>
    <col min="25" max="25" width="6.140625" style="175" customWidth="1"/>
    <col min="26" max="26" width="12.85546875" style="175" customWidth="1"/>
    <col min="27" max="27" width="7.85546875" style="175" customWidth="1"/>
    <col min="28" max="28" width="13.140625" style="175" customWidth="1"/>
    <col min="29" max="29" width="10.85546875" style="175" customWidth="1"/>
    <col min="30" max="31" width="9.140625" style="68"/>
    <col min="32" max="32" width="12.7109375" style="68" customWidth="1"/>
    <col min="33" max="16384" width="9.140625" style="68"/>
  </cols>
  <sheetData>
    <row r="1" spans="1:33" ht="18.75" x14ac:dyDescent="0.25">
      <c r="A1" s="69"/>
      <c r="B1" s="69"/>
      <c r="C1" s="167"/>
      <c r="D1" s="167"/>
      <c r="E1" s="167"/>
      <c r="F1" s="167"/>
      <c r="L1" s="167"/>
      <c r="M1" s="167"/>
      <c r="AG1" s="42" t="s">
        <v>70</v>
      </c>
    </row>
    <row r="2" spans="1:33" ht="18.75" x14ac:dyDescent="0.3">
      <c r="A2" s="69"/>
      <c r="B2" s="69"/>
      <c r="C2" s="167"/>
      <c r="D2" s="167"/>
      <c r="E2" s="167"/>
      <c r="F2" s="167"/>
      <c r="L2" s="167"/>
      <c r="M2" s="167"/>
      <c r="AG2" s="15" t="s">
        <v>11</v>
      </c>
    </row>
    <row r="3" spans="1:33" ht="18.75" x14ac:dyDescent="0.3">
      <c r="A3" s="69"/>
      <c r="B3" s="69"/>
      <c r="C3" s="167"/>
      <c r="D3" s="167"/>
      <c r="E3" s="167"/>
      <c r="F3" s="167"/>
      <c r="L3" s="167"/>
      <c r="M3" s="167"/>
      <c r="AG3" s="15" t="s">
        <v>69</v>
      </c>
    </row>
    <row r="4" spans="1:33"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33" ht="18.75" x14ac:dyDescent="0.3">
      <c r="A5" s="69"/>
      <c r="B5" s="69"/>
      <c r="C5" s="167"/>
      <c r="D5" s="167"/>
      <c r="E5" s="167"/>
      <c r="F5" s="167"/>
      <c r="L5" s="167"/>
      <c r="M5" s="167"/>
      <c r="AC5" s="176"/>
    </row>
    <row r="6" spans="1:33"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33" ht="18.75" x14ac:dyDescent="0.25">
      <c r="A7" s="13"/>
      <c r="B7" s="13"/>
      <c r="C7" s="165"/>
      <c r="D7" s="165"/>
      <c r="E7" s="165"/>
      <c r="F7" s="165"/>
      <c r="G7" s="165"/>
      <c r="H7" s="165"/>
      <c r="I7" s="165"/>
      <c r="J7" s="177"/>
      <c r="K7" s="177"/>
      <c r="L7" s="177"/>
      <c r="M7" s="177"/>
      <c r="N7" s="177"/>
      <c r="O7" s="177"/>
      <c r="P7" s="177"/>
      <c r="Q7" s="177"/>
      <c r="R7" s="177"/>
      <c r="S7" s="177"/>
      <c r="T7" s="177"/>
      <c r="U7" s="177"/>
      <c r="V7" s="177"/>
      <c r="W7" s="177"/>
      <c r="X7" s="177"/>
      <c r="Y7" s="177"/>
      <c r="Z7" s="177"/>
      <c r="AA7" s="177"/>
      <c r="AB7" s="177"/>
      <c r="AC7" s="177"/>
    </row>
    <row r="8" spans="1:33"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33"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33" ht="18.75" x14ac:dyDescent="0.25">
      <c r="A10" s="13"/>
      <c r="B10" s="13"/>
      <c r="C10" s="165"/>
      <c r="D10" s="165"/>
      <c r="E10" s="165"/>
      <c r="F10" s="165"/>
      <c r="G10" s="165"/>
      <c r="H10" s="165"/>
      <c r="I10" s="165"/>
      <c r="J10" s="177"/>
      <c r="K10" s="177"/>
      <c r="L10" s="177"/>
      <c r="M10" s="177"/>
      <c r="N10" s="177"/>
      <c r="O10" s="177"/>
      <c r="P10" s="177"/>
      <c r="Q10" s="177"/>
      <c r="R10" s="177"/>
      <c r="S10" s="177"/>
      <c r="T10" s="177"/>
      <c r="U10" s="177"/>
      <c r="V10" s="177"/>
      <c r="W10" s="177"/>
      <c r="X10" s="177"/>
      <c r="Y10" s="177"/>
      <c r="Z10" s="177"/>
      <c r="AA10" s="177"/>
      <c r="AB10" s="177"/>
      <c r="AC10" s="177"/>
    </row>
    <row r="11" spans="1:33" ht="18.75" x14ac:dyDescent="0.25">
      <c r="A11" s="338" t="str">
        <f>'1. паспорт местоположение'!A12:C12</f>
        <v>K_TP3300.AS.0017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33"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33" ht="16.5" customHeight="1" x14ac:dyDescent="0.3">
      <c r="A13" s="11"/>
      <c r="B13" s="11"/>
      <c r="C13" s="166"/>
      <c r="D13" s="166"/>
      <c r="E13" s="166"/>
      <c r="F13" s="166"/>
      <c r="G13" s="166"/>
      <c r="H13" s="166"/>
      <c r="I13" s="166"/>
      <c r="J13" s="178"/>
      <c r="K13" s="178"/>
      <c r="L13" s="178"/>
      <c r="M13" s="178"/>
      <c r="N13" s="178"/>
      <c r="O13" s="178"/>
      <c r="P13" s="178"/>
      <c r="Q13" s="178"/>
      <c r="R13" s="178"/>
      <c r="S13" s="178"/>
      <c r="T13" s="178"/>
      <c r="U13" s="178"/>
      <c r="V13" s="178"/>
      <c r="W13" s="178"/>
      <c r="X13" s="178"/>
      <c r="Y13" s="178"/>
      <c r="Z13" s="178"/>
      <c r="AA13" s="178"/>
      <c r="AB13" s="178"/>
      <c r="AC13" s="178"/>
    </row>
    <row r="14" spans="1:33" ht="50.25" customHeight="1" x14ac:dyDescent="0.25">
      <c r="A14"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33"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8" x14ac:dyDescent="0.25">
      <c r="A17" s="69"/>
      <c r="L17" s="167"/>
      <c r="M17" s="167"/>
      <c r="N17" s="167"/>
      <c r="O17" s="167"/>
      <c r="P17" s="167"/>
      <c r="Q17" s="167"/>
      <c r="R17" s="167"/>
      <c r="S17" s="167"/>
      <c r="T17" s="167"/>
      <c r="U17" s="167"/>
      <c r="V17" s="167"/>
      <c r="W17" s="167"/>
      <c r="X17" s="167"/>
      <c r="Y17" s="167"/>
      <c r="Z17" s="167"/>
      <c r="AA17" s="167"/>
      <c r="AB17" s="167"/>
    </row>
    <row r="18" spans="1:38" x14ac:dyDescent="0.25">
      <c r="A18" s="411" t="s">
        <v>492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8" x14ac:dyDescent="0.25">
      <c r="A19" s="69"/>
      <c r="B19" s="69"/>
      <c r="C19" s="167"/>
      <c r="D19" s="167"/>
      <c r="E19" s="167"/>
      <c r="F19" s="167"/>
      <c r="L19" s="167"/>
      <c r="M19" s="167"/>
      <c r="N19" s="167"/>
      <c r="O19" s="167"/>
      <c r="P19" s="167"/>
      <c r="Q19" s="167"/>
      <c r="R19" s="167"/>
      <c r="S19" s="167"/>
      <c r="T19" s="167"/>
      <c r="U19" s="167"/>
      <c r="V19" s="167"/>
      <c r="W19" s="167"/>
      <c r="X19" s="167"/>
      <c r="Y19" s="167"/>
      <c r="Z19" s="167"/>
      <c r="AA19" s="167"/>
      <c r="AB19" s="167"/>
    </row>
    <row r="20" spans="1:38" s="321" customFormat="1" ht="21" customHeight="1" x14ac:dyDescent="0.25">
      <c r="A20" s="401" t="s">
        <v>195</v>
      </c>
      <c r="B20" s="401" t="s">
        <v>194</v>
      </c>
      <c r="C20" s="399" t="s">
        <v>193</v>
      </c>
      <c r="D20" s="399"/>
      <c r="E20" s="404" t="s">
        <v>192</v>
      </c>
      <c r="F20" s="404"/>
      <c r="G20" s="401" t="s">
        <v>626</v>
      </c>
      <c r="H20" s="405" t="s">
        <v>627</v>
      </c>
      <c r="I20" s="406"/>
      <c r="J20" s="406"/>
      <c r="K20" s="406"/>
      <c r="L20" s="405" t="s">
        <v>612</v>
      </c>
      <c r="M20" s="406"/>
      <c r="N20" s="406"/>
      <c r="O20" s="406"/>
      <c r="P20" s="405" t="s">
        <v>613</v>
      </c>
      <c r="Q20" s="406"/>
      <c r="R20" s="406"/>
      <c r="S20" s="406"/>
      <c r="T20" s="405" t="s">
        <v>614</v>
      </c>
      <c r="U20" s="406"/>
      <c r="V20" s="406"/>
      <c r="W20" s="406"/>
      <c r="X20" s="405" t="s">
        <v>615</v>
      </c>
      <c r="Y20" s="406"/>
      <c r="Z20" s="406"/>
      <c r="AA20" s="406"/>
      <c r="AB20" s="405" t="s">
        <v>616</v>
      </c>
      <c r="AC20" s="406"/>
      <c r="AD20" s="406"/>
      <c r="AE20" s="406"/>
      <c r="AF20" s="407" t="s">
        <v>191</v>
      </c>
      <c r="AG20" s="408"/>
    </row>
    <row r="21" spans="1:38" s="321" customFormat="1" ht="81.75" customHeight="1" x14ac:dyDescent="0.25">
      <c r="A21" s="402"/>
      <c r="B21" s="402"/>
      <c r="C21" s="399"/>
      <c r="D21" s="399"/>
      <c r="E21" s="404"/>
      <c r="F21" s="404"/>
      <c r="G21" s="402"/>
      <c r="H21" s="412" t="s">
        <v>628</v>
      </c>
      <c r="I21" s="413"/>
      <c r="J21" s="412" t="s">
        <v>189</v>
      </c>
      <c r="K21" s="413"/>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9" t="s">
        <v>3</v>
      </c>
      <c r="AC21" s="399"/>
      <c r="AD21" s="399" t="s">
        <v>189</v>
      </c>
      <c r="AE21" s="399"/>
      <c r="AF21" s="409"/>
      <c r="AG21" s="410"/>
    </row>
    <row r="22" spans="1:38" s="321" customFormat="1" ht="89.25" customHeight="1" x14ac:dyDescent="0.3">
      <c r="A22" s="403"/>
      <c r="B22" s="403"/>
      <c r="C22" s="320" t="s">
        <v>3</v>
      </c>
      <c r="D22" s="320" t="s">
        <v>189</v>
      </c>
      <c r="E22" s="322" t="s">
        <v>617</v>
      </c>
      <c r="F22" s="322" t="s">
        <v>618</v>
      </c>
      <c r="G22" s="403"/>
      <c r="H22" s="323" t="s">
        <v>472</v>
      </c>
      <c r="I22" s="323" t="s">
        <v>473</v>
      </c>
      <c r="J22" s="323" t="s">
        <v>472</v>
      </c>
      <c r="K22" s="323" t="s">
        <v>473</v>
      </c>
      <c r="L22" s="323" t="s">
        <v>472</v>
      </c>
      <c r="M22" s="323" t="s">
        <v>473</v>
      </c>
      <c r="N22" s="323" t="s">
        <v>472</v>
      </c>
      <c r="O22" s="323" t="s">
        <v>473</v>
      </c>
      <c r="P22" s="323" t="s">
        <v>472</v>
      </c>
      <c r="Q22" s="323" t="s">
        <v>473</v>
      </c>
      <c r="R22" s="323" t="s">
        <v>472</v>
      </c>
      <c r="S22" s="323" t="s">
        <v>473</v>
      </c>
      <c r="T22" s="323" t="s">
        <v>472</v>
      </c>
      <c r="U22" s="323" t="s">
        <v>473</v>
      </c>
      <c r="V22" s="323" t="s">
        <v>472</v>
      </c>
      <c r="W22" s="323" t="s">
        <v>473</v>
      </c>
      <c r="X22" s="323" t="s">
        <v>472</v>
      </c>
      <c r="Y22" s="323" t="s">
        <v>473</v>
      </c>
      <c r="Z22" s="323" t="s">
        <v>472</v>
      </c>
      <c r="AA22" s="323" t="s">
        <v>473</v>
      </c>
      <c r="AB22" s="323" t="s">
        <v>472</v>
      </c>
      <c r="AC22" s="323" t="s">
        <v>473</v>
      </c>
      <c r="AD22" s="323" t="s">
        <v>472</v>
      </c>
      <c r="AE22" s="323" t="s">
        <v>473</v>
      </c>
      <c r="AF22" s="320" t="s">
        <v>190</v>
      </c>
      <c r="AG22" s="320" t="s">
        <v>189</v>
      </c>
      <c r="AI22" s="324"/>
      <c r="AJ22" s="324"/>
      <c r="AK22" s="324"/>
      <c r="AL22" s="324"/>
    </row>
    <row r="23" spans="1:38" s="321"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8" s="321" customFormat="1" ht="47.25" customHeight="1" x14ac:dyDescent="0.25">
      <c r="A24" s="306" t="s">
        <v>66</v>
      </c>
      <c r="B24" s="307" t="s">
        <v>188</v>
      </c>
      <c r="C24" s="308">
        <v>1759.7217119999998</v>
      </c>
      <c r="D24" s="308">
        <v>1706.9757491999999</v>
      </c>
      <c r="E24" s="308">
        <v>1706.9757491999999</v>
      </c>
      <c r="F24" s="308">
        <v>1706.9757491999999</v>
      </c>
      <c r="G24" s="308">
        <v>0</v>
      </c>
      <c r="H24" s="308">
        <v>324.73043000000041</v>
      </c>
      <c r="I24" s="308"/>
      <c r="J24" s="308">
        <v>0</v>
      </c>
      <c r="K24" s="308"/>
      <c r="L24" s="308">
        <v>0</v>
      </c>
      <c r="M24" s="308"/>
      <c r="N24" s="308" t="s">
        <v>562</v>
      </c>
      <c r="O24" s="308"/>
      <c r="P24" s="308">
        <v>149.69771</v>
      </c>
      <c r="Q24" s="308"/>
      <c r="R24" s="308" t="s">
        <v>562</v>
      </c>
      <c r="S24" s="308"/>
      <c r="T24" s="308">
        <v>328.21140000000003</v>
      </c>
      <c r="U24" s="308"/>
      <c r="V24" s="308" t="s">
        <v>562</v>
      </c>
      <c r="W24" s="308"/>
      <c r="X24" s="308">
        <v>468.38175999999999</v>
      </c>
      <c r="Y24" s="308"/>
      <c r="Z24" s="308" t="s">
        <v>562</v>
      </c>
      <c r="AA24" s="308"/>
      <c r="AB24" s="308">
        <v>760.68487920000007</v>
      </c>
      <c r="AC24" s="308"/>
      <c r="AD24" s="308" t="s">
        <v>562</v>
      </c>
      <c r="AE24" s="308"/>
      <c r="AF24" s="308">
        <v>1706.9757492000001</v>
      </c>
      <c r="AG24" s="308">
        <v>0</v>
      </c>
    </row>
    <row r="25" spans="1:38" s="321" customFormat="1" ht="24" customHeight="1" x14ac:dyDescent="0.25">
      <c r="A25" s="309" t="s">
        <v>187</v>
      </c>
      <c r="B25" s="310" t="s">
        <v>186</v>
      </c>
      <c r="C25" s="308"/>
      <c r="D25" s="308"/>
      <c r="E25" s="308"/>
      <c r="F25" s="308"/>
      <c r="G25" s="308">
        <v>0</v>
      </c>
      <c r="H25" s="308">
        <v>0</v>
      </c>
      <c r="I25" s="308"/>
      <c r="J25" s="308">
        <v>0</v>
      </c>
      <c r="K25" s="308"/>
      <c r="L25" s="308">
        <v>0</v>
      </c>
      <c r="M25" s="308"/>
      <c r="N25" s="308" t="s">
        <v>562</v>
      </c>
      <c r="O25" s="308"/>
      <c r="P25" s="308">
        <v>0</v>
      </c>
      <c r="Q25" s="308"/>
      <c r="R25" s="308" t="s">
        <v>562</v>
      </c>
      <c r="S25" s="308"/>
      <c r="T25" s="308">
        <v>0</v>
      </c>
      <c r="U25" s="308"/>
      <c r="V25" s="308" t="s">
        <v>562</v>
      </c>
      <c r="W25" s="308"/>
      <c r="X25" s="308">
        <v>0</v>
      </c>
      <c r="Y25" s="308"/>
      <c r="Z25" s="308" t="s">
        <v>562</v>
      </c>
      <c r="AA25" s="308"/>
      <c r="AB25" s="308">
        <v>0</v>
      </c>
      <c r="AC25" s="308"/>
      <c r="AD25" s="308" t="s">
        <v>562</v>
      </c>
      <c r="AE25" s="308"/>
      <c r="AF25" s="308">
        <v>0</v>
      </c>
      <c r="AG25" s="308">
        <v>0</v>
      </c>
    </row>
    <row r="26" spans="1:38" s="321" customFormat="1" x14ac:dyDescent="0.25">
      <c r="A26" s="309" t="s">
        <v>185</v>
      </c>
      <c r="B26" s="310" t="s">
        <v>184</v>
      </c>
      <c r="C26" s="308"/>
      <c r="D26" s="308"/>
      <c r="E26" s="308"/>
      <c r="F26" s="308"/>
      <c r="G26" s="308">
        <v>0</v>
      </c>
      <c r="H26" s="308">
        <v>0</v>
      </c>
      <c r="I26" s="308"/>
      <c r="J26" s="308">
        <v>0</v>
      </c>
      <c r="K26" s="308"/>
      <c r="L26" s="308">
        <v>0</v>
      </c>
      <c r="M26" s="308"/>
      <c r="N26" s="308" t="s">
        <v>562</v>
      </c>
      <c r="O26" s="308"/>
      <c r="P26" s="308">
        <v>0</v>
      </c>
      <c r="Q26" s="308"/>
      <c r="R26" s="308" t="s">
        <v>562</v>
      </c>
      <c r="S26" s="308"/>
      <c r="T26" s="308">
        <v>0</v>
      </c>
      <c r="U26" s="308"/>
      <c r="V26" s="308" t="s">
        <v>562</v>
      </c>
      <c r="W26" s="308"/>
      <c r="X26" s="308">
        <v>0</v>
      </c>
      <c r="Y26" s="308"/>
      <c r="Z26" s="308" t="s">
        <v>562</v>
      </c>
      <c r="AA26" s="308"/>
      <c r="AB26" s="308">
        <v>0</v>
      </c>
      <c r="AC26" s="308"/>
      <c r="AD26" s="308" t="s">
        <v>562</v>
      </c>
      <c r="AE26" s="308"/>
      <c r="AF26" s="308">
        <v>0</v>
      </c>
      <c r="AG26" s="308">
        <v>0</v>
      </c>
    </row>
    <row r="27" spans="1:38" s="321" customFormat="1" ht="38.25" customHeight="1" x14ac:dyDescent="0.25">
      <c r="A27" s="309" t="s">
        <v>183</v>
      </c>
      <c r="B27" s="310" t="s">
        <v>430</v>
      </c>
      <c r="C27" s="308"/>
      <c r="D27" s="308"/>
      <c r="E27" s="308"/>
      <c r="F27" s="308"/>
      <c r="G27" s="308">
        <v>0</v>
      </c>
      <c r="H27" s="308">
        <v>0</v>
      </c>
      <c r="I27" s="308"/>
      <c r="J27" s="308">
        <v>0</v>
      </c>
      <c r="K27" s="308"/>
      <c r="L27" s="308">
        <v>0</v>
      </c>
      <c r="M27" s="308"/>
      <c r="N27" s="308" t="s">
        <v>562</v>
      </c>
      <c r="O27" s="308"/>
      <c r="P27" s="308">
        <v>0</v>
      </c>
      <c r="Q27" s="308"/>
      <c r="R27" s="308" t="s">
        <v>562</v>
      </c>
      <c r="S27" s="308"/>
      <c r="T27" s="308">
        <v>0</v>
      </c>
      <c r="U27" s="308"/>
      <c r="V27" s="308" t="s">
        <v>562</v>
      </c>
      <c r="W27" s="308"/>
      <c r="X27" s="308">
        <v>0</v>
      </c>
      <c r="Y27" s="308"/>
      <c r="Z27" s="308" t="s">
        <v>562</v>
      </c>
      <c r="AA27" s="308"/>
      <c r="AB27" s="308">
        <v>0</v>
      </c>
      <c r="AC27" s="308"/>
      <c r="AD27" s="308" t="s">
        <v>562</v>
      </c>
      <c r="AE27" s="308"/>
      <c r="AF27" s="308">
        <v>0</v>
      </c>
      <c r="AG27" s="308">
        <v>0</v>
      </c>
    </row>
    <row r="28" spans="1:38" s="321" customFormat="1" x14ac:dyDescent="0.25">
      <c r="A28" s="309" t="s">
        <v>182</v>
      </c>
      <c r="B28" s="310" t="s">
        <v>181</v>
      </c>
      <c r="C28" s="308"/>
      <c r="D28" s="308"/>
      <c r="E28" s="308"/>
      <c r="F28" s="308"/>
      <c r="G28" s="308">
        <v>0</v>
      </c>
      <c r="H28" s="308">
        <v>0</v>
      </c>
      <c r="I28" s="308"/>
      <c r="J28" s="308">
        <v>0</v>
      </c>
      <c r="K28" s="308"/>
      <c r="L28" s="308">
        <v>0</v>
      </c>
      <c r="M28" s="308"/>
      <c r="N28" s="308" t="s">
        <v>562</v>
      </c>
      <c r="O28" s="308"/>
      <c r="P28" s="308">
        <v>0</v>
      </c>
      <c r="Q28" s="308"/>
      <c r="R28" s="308" t="s">
        <v>562</v>
      </c>
      <c r="S28" s="308"/>
      <c r="T28" s="308">
        <v>0</v>
      </c>
      <c r="U28" s="308"/>
      <c r="V28" s="308" t="s">
        <v>562</v>
      </c>
      <c r="W28" s="308"/>
      <c r="X28" s="308">
        <v>0</v>
      </c>
      <c r="Y28" s="308"/>
      <c r="Z28" s="308" t="s">
        <v>562</v>
      </c>
      <c r="AA28" s="308"/>
      <c r="AB28" s="308">
        <v>0</v>
      </c>
      <c r="AC28" s="308"/>
      <c r="AD28" s="308" t="s">
        <v>562</v>
      </c>
      <c r="AE28" s="308"/>
      <c r="AF28" s="308">
        <v>0</v>
      </c>
      <c r="AG28" s="308">
        <v>0</v>
      </c>
    </row>
    <row r="29" spans="1:38" s="321" customFormat="1" x14ac:dyDescent="0.25">
      <c r="A29" s="309" t="s">
        <v>180</v>
      </c>
      <c r="B29" s="311" t="s">
        <v>179</v>
      </c>
      <c r="C29" s="308"/>
      <c r="D29" s="308"/>
      <c r="E29" s="308"/>
      <c r="F29" s="308"/>
      <c r="G29" s="308">
        <v>0</v>
      </c>
      <c r="H29" s="308">
        <v>324.73043000000041</v>
      </c>
      <c r="I29" s="308"/>
      <c r="J29" s="308">
        <v>0</v>
      </c>
      <c r="K29" s="308"/>
      <c r="L29" s="308">
        <v>0</v>
      </c>
      <c r="M29" s="308"/>
      <c r="N29" s="308" t="s">
        <v>562</v>
      </c>
      <c r="O29" s="308"/>
      <c r="P29" s="308">
        <v>149.69771</v>
      </c>
      <c r="Q29" s="308"/>
      <c r="R29" s="308" t="s">
        <v>562</v>
      </c>
      <c r="S29" s="308"/>
      <c r="T29" s="308">
        <v>328.21140000000003</v>
      </c>
      <c r="U29" s="308"/>
      <c r="V29" s="308" t="s">
        <v>562</v>
      </c>
      <c r="W29" s="308"/>
      <c r="X29" s="308">
        <v>468.38175999999999</v>
      </c>
      <c r="Y29" s="308"/>
      <c r="Z29" s="308" t="s">
        <v>562</v>
      </c>
      <c r="AA29" s="308"/>
      <c r="AB29" s="308">
        <v>760.68487920000007</v>
      </c>
      <c r="AC29" s="308"/>
      <c r="AD29" s="308" t="s">
        <v>562</v>
      </c>
      <c r="AE29" s="308"/>
      <c r="AF29" s="308">
        <v>1706.9757492000001</v>
      </c>
      <c r="AG29" s="308">
        <v>0</v>
      </c>
    </row>
    <row r="30" spans="1:38" s="321" customFormat="1" ht="47.25" x14ac:dyDescent="0.25">
      <c r="A30" s="306" t="s">
        <v>64</v>
      </c>
      <c r="B30" s="307" t="s">
        <v>178</v>
      </c>
      <c r="C30" s="308">
        <v>1466.4347600000001</v>
      </c>
      <c r="D30" s="308">
        <v>1422.479791</v>
      </c>
      <c r="E30" s="308">
        <v>1422.479791</v>
      </c>
      <c r="F30" s="308">
        <v>1422.479791</v>
      </c>
      <c r="G30" s="308">
        <v>0</v>
      </c>
      <c r="H30" s="308">
        <v>270.60869166666703</v>
      </c>
      <c r="I30" s="308"/>
      <c r="J30" s="308">
        <v>0</v>
      </c>
      <c r="K30" s="308"/>
      <c r="L30" s="308">
        <v>0</v>
      </c>
      <c r="M30" s="308"/>
      <c r="N30" s="308" t="s">
        <v>562</v>
      </c>
      <c r="O30" s="308"/>
      <c r="P30" s="308">
        <v>124.74809166666665</v>
      </c>
      <c r="Q30" s="308"/>
      <c r="R30" s="308" t="s">
        <v>562</v>
      </c>
      <c r="S30" s="308"/>
      <c r="T30" s="308">
        <v>273.50950000000006</v>
      </c>
      <c r="U30" s="308"/>
      <c r="V30" s="308" t="s">
        <v>562</v>
      </c>
      <c r="W30" s="308"/>
      <c r="X30" s="308">
        <v>390.31813333333338</v>
      </c>
      <c r="Y30" s="308"/>
      <c r="Z30" s="308" t="s">
        <v>562</v>
      </c>
      <c r="AA30" s="308"/>
      <c r="AB30" s="308">
        <v>633.90406600000006</v>
      </c>
      <c r="AC30" s="308"/>
      <c r="AD30" s="308" t="s">
        <v>562</v>
      </c>
      <c r="AE30" s="308"/>
      <c r="AF30" s="308">
        <v>1422.4797910000002</v>
      </c>
      <c r="AG30" s="308">
        <v>0</v>
      </c>
    </row>
    <row r="31" spans="1:38" s="321" customFormat="1" x14ac:dyDescent="0.25">
      <c r="A31" s="306" t="s">
        <v>177</v>
      </c>
      <c r="B31" s="310" t="s">
        <v>176</v>
      </c>
      <c r="C31" s="308">
        <v>0.9974400000000001</v>
      </c>
      <c r="D31" s="308">
        <v>2.8939250000000003</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8" s="321" customFormat="1" ht="31.5" x14ac:dyDescent="0.25">
      <c r="A32" s="306" t="s">
        <v>175</v>
      </c>
      <c r="B32" s="310" t="s">
        <v>174</v>
      </c>
      <c r="C32" s="308">
        <v>458.69203999999996</v>
      </c>
      <c r="D32" s="308">
        <v>328.49030800000003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s="321" customFormat="1" x14ac:dyDescent="0.25">
      <c r="A33" s="306" t="s">
        <v>173</v>
      </c>
      <c r="B33" s="310" t="s">
        <v>172</v>
      </c>
      <c r="C33" s="308">
        <v>883.91412000000003</v>
      </c>
      <c r="D33" s="308">
        <v>908.28667500000006</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s="321" customFormat="1" x14ac:dyDescent="0.25">
      <c r="A34" s="306" t="s">
        <v>171</v>
      </c>
      <c r="B34" s="310" t="s">
        <v>170</v>
      </c>
      <c r="C34" s="308">
        <v>122.83116</v>
      </c>
      <c r="D34" s="308">
        <v>182.80888299999998</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321" customFormat="1" ht="48" customHeight="1"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s="321" customFormat="1" ht="44.25" customHeight="1" x14ac:dyDescent="0.25">
      <c r="A36" s="309" t="s">
        <v>168</v>
      </c>
      <c r="B36" s="310" t="s">
        <v>567</v>
      </c>
      <c r="C36" s="308"/>
      <c r="D36" s="308"/>
      <c r="E36" s="308"/>
      <c r="F36" s="308"/>
      <c r="G36" s="308">
        <v>0</v>
      </c>
      <c r="H36" s="308">
        <v>0</v>
      </c>
      <c r="I36" s="308"/>
      <c r="J36" s="308">
        <v>0</v>
      </c>
      <c r="K36" s="308"/>
      <c r="L36" s="308">
        <v>0</v>
      </c>
      <c r="M36" s="325" t="s">
        <v>539</v>
      </c>
      <c r="N36" s="308" t="s">
        <v>562</v>
      </c>
      <c r="O36" s="308" t="s">
        <v>562</v>
      </c>
      <c r="P36" s="308">
        <v>0</v>
      </c>
      <c r="Q36" s="325" t="s">
        <v>539</v>
      </c>
      <c r="R36" s="308" t="s">
        <v>562</v>
      </c>
      <c r="S36" s="308" t="s">
        <v>562</v>
      </c>
      <c r="T36" s="308">
        <v>0</v>
      </c>
      <c r="U36" s="325" t="s">
        <v>539</v>
      </c>
      <c r="V36" s="308" t="s">
        <v>562</v>
      </c>
      <c r="W36" s="308" t="s">
        <v>562</v>
      </c>
      <c r="X36" s="308">
        <v>0</v>
      </c>
      <c r="Y36" s="325" t="s">
        <v>539</v>
      </c>
      <c r="Z36" s="308" t="s">
        <v>562</v>
      </c>
      <c r="AA36" s="308" t="s">
        <v>562</v>
      </c>
      <c r="AB36" s="308">
        <v>0</v>
      </c>
      <c r="AC36" s="325" t="s">
        <v>539</v>
      </c>
      <c r="AD36" s="308" t="s">
        <v>562</v>
      </c>
      <c r="AE36" s="308" t="s">
        <v>562</v>
      </c>
      <c r="AF36" s="308">
        <v>0</v>
      </c>
      <c r="AG36" s="308">
        <v>0</v>
      </c>
    </row>
    <row r="37" spans="1:33" s="321" customFormat="1" ht="31.5" x14ac:dyDescent="0.25">
      <c r="A37" s="309" t="s">
        <v>167</v>
      </c>
      <c r="B37" s="312" t="s">
        <v>565</v>
      </c>
      <c r="C37" s="308"/>
      <c r="D37" s="308"/>
      <c r="E37" s="308"/>
      <c r="F37" s="308"/>
      <c r="G37" s="308">
        <v>0</v>
      </c>
      <c r="H37" s="308">
        <v>0</v>
      </c>
      <c r="I37" s="308"/>
      <c r="J37" s="308">
        <v>0</v>
      </c>
      <c r="K37" s="308"/>
      <c r="L37" s="308">
        <v>0</v>
      </c>
      <c r="M37" s="325" t="s">
        <v>539</v>
      </c>
      <c r="N37" s="308" t="s">
        <v>562</v>
      </c>
      <c r="O37" s="308" t="s">
        <v>562</v>
      </c>
      <c r="P37" s="308">
        <v>0</v>
      </c>
      <c r="Q37" s="325" t="s">
        <v>539</v>
      </c>
      <c r="R37" s="308" t="s">
        <v>562</v>
      </c>
      <c r="S37" s="308" t="s">
        <v>562</v>
      </c>
      <c r="T37" s="308">
        <v>0</v>
      </c>
      <c r="U37" s="325" t="s">
        <v>539</v>
      </c>
      <c r="V37" s="308" t="s">
        <v>562</v>
      </c>
      <c r="W37" s="308" t="s">
        <v>562</v>
      </c>
      <c r="X37" s="308">
        <v>0</v>
      </c>
      <c r="Y37" s="325" t="s">
        <v>539</v>
      </c>
      <c r="Z37" s="308" t="s">
        <v>562</v>
      </c>
      <c r="AA37" s="308" t="s">
        <v>562</v>
      </c>
      <c r="AB37" s="308">
        <v>0</v>
      </c>
      <c r="AC37" s="325" t="s">
        <v>539</v>
      </c>
      <c r="AD37" s="308" t="s">
        <v>562</v>
      </c>
      <c r="AE37" s="308" t="s">
        <v>562</v>
      </c>
      <c r="AF37" s="308">
        <v>0</v>
      </c>
      <c r="AG37" s="308">
        <v>0</v>
      </c>
    </row>
    <row r="38" spans="1:33" s="321" customFormat="1" x14ac:dyDescent="0.25">
      <c r="A38" s="309" t="s">
        <v>166</v>
      </c>
      <c r="B38" s="312" t="s">
        <v>157</v>
      </c>
      <c r="C38" s="308"/>
      <c r="D38" s="308"/>
      <c r="E38" s="308"/>
      <c r="F38" s="308"/>
      <c r="G38" s="308">
        <v>0</v>
      </c>
      <c r="H38" s="308">
        <v>0</v>
      </c>
      <c r="I38" s="308"/>
      <c r="J38" s="308">
        <v>0</v>
      </c>
      <c r="K38" s="308"/>
      <c r="L38" s="308">
        <v>0</v>
      </c>
      <c r="M38" s="325" t="s">
        <v>539</v>
      </c>
      <c r="N38" s="308" t="s">
        <v>562</v>
      </c>
      <c r="O38" s="308" t="s">
        <v>562</v>
      </c>
      <c r="P38" s="308">
        <v>0</v>
      </c>
      <c r="Q38" s="325" t="s">
        <v>539</v>
      </c>
      <c r="R38" s="308" t="s">
        <v>562</v>
      </c>
      <c r="S38" s="308" t="s">
        <v>562</v>
      </c>
      <c r="T38" s="308">
        <v>0</v>
      </c>
      <c r="U38" s="325" t="s">
        <v>539</v>
      </c>
      <c r="V38" s="308" t="s">
        <v>562</v>
      </c>
      <c r="W38" s="308" t="s">
        <v>562</v>
      </c>
      <c r="X38" s="308">
        <v>0</v>
      </c>
      <c r="Y38" s="325" t="s">
        <v>539</v>
      </c>
      <c r="Z38" s="308" t="s">
        <v>562</v>
      </c>
      <c r="AA38" s="308" t="s">
        <v>562</v>
      </c>
      <c r="AB38" s="308">
        <v>0</v>
      </c>
      <c r="AC38" s="325" t="s">
        <v>539</v>
      </c>
      <c r="AD38" s="308" t="s">
        <v>562</v>
      </c>
      <c r="AE38" s="308" t="s">
        <v>562</v>
      </c>
      <c r="AF38" s="308">
        <v>0</v>
      </c>
      <c r="AG38" s="308">
        <v>0</v>
      </c>
    </row>
    <row r="39" spans="1:33" s="321" customFormat="1" x14ac:dyDescent="0.25">
      <c r="A39" s="309" t="s">
        <v>165</v>
      </c>
      <c r="B39" s="310" t="s">
        <v>605</v>
      </c>
      <c r="C39" s="308"/>
      <c r="D39" s="308"/>
      <c r="E39" s="308"/>
      <c r="F39" s="308"/>
      <c r="G39" s="308">
        <v>0</v>
      </c>
      <c r="H39" s="308">
        <v>0</v>
      </c>
      <c r="I39" s="308"/>
      <c r="J39" s="308">
        <v>0</v>
      </c>
      <c r="K39" s="308"/>
      <c r="L39" s="308">
        <v>0</v>
      </c>
      <c r="M39" s="325" t="s">
        <v>539</v>
      </c>
      <c r="N39" s="308" t="s">
        <v>562</v>
      </c>
      <c r="O39" s="308" t="s">
        <v>562</v>
      </c>
      <c r="P39" s="308">
        <v>0</v>
      </c>
      <c r="Q39" s="325" t="s">
        <v>539</v>
      </c>
      <c r="R39" s="308" t="s">
        <v>562</v>
      </c>
      <c r="S39" s="308" t="s">
        <v>562</v>
      </c>
      <c r="T39" s="308">
        <v>0</v>
      </c>
      <c r="U39" s="325" t="s">
        <v>539</v>
      </c>
      <c r="V39" s="308" t="s">
        <v>562</v>
      </c>
      <c r="W39" s="308" t="s">
        <v>562</v>
      </c>
      <c r="X39" s="308">
        <v>0</v>
      </c>
      <c r="Y39" s="325" t="s">
        <v>539</v>
      </c>
      <c r="Z39" s="308" t="s">
        <v>562</v>
      </c>
      <c r="AA39" s="308" t="s">
        <v>562</v>
      </c>
      <c r="AB39" s="308">
        <v>0</v>
      </c>
      <c r="AC39" s="325" t="s">
        <v>539</v>
      </c>
      <c r="AD39" s="308" t="s">
        <v>562</v>
      </c>
      <c r="AE39" s="308" t="s">
        <v>562</v>
      </c>
      <c r="AF39" s="308">
        <v>0</v>
      </c>
      <c r="AG39" s="308">
        <v>0</v>
      </c>
    </row>
    <row r="40" spans="1:33" s="321" customFormat="1" x14ac:dyDescent="0.25">
      <c r="A40" s="309" t="s">
        <v>164</v>
      </c>
      <c r="B40" s="310" t="s">
        <v>568</v>
      </c>
      <c r="C40" s="308"/>
      <c r="D40" s="308"/>
      <c r="E40" s="308"/>
      <c r="F40" s="308"/>
      <c r="G40" s="308">
        <v>0</v>
      </c>
      <c r="H40" s="308">
        <v>0</v>
      </c>
      <c r="I40" s="308"/>
      <c r="J40" s="308">
        <v>0</v>
      </c>
      <c r="K40" s="308"/>
      <c r="L40" s="308">
        <v>0</v>
      </c>
      <c r="M40" s="325" t="s">
        <v>539</v>
      </c>
      <c r="N40" s="308" t="s">
        <v>562</v>
      </c>
      <c r="O40" s="308" t="s">
        <v>562</v>
      </c>
      <c r="P40" s="308">
        <v>0</v>
      </c>
      <c r="Q40" s="325" t="s">
        <v>539</v>
      </c>
      <c r="R40" s="308" t="s">
        <v>562</v>
      </c>
      <c r="S40" s="308" t="s">
        <v>562</v>
      </c>
      <c r="T40" s="308">
        <v>0</v>
      </c>
      <c r="U40" s="325" t="s">
        <v>539</v>
      </c>
      <c r="V40" s="308" t="s">
        <v>562</v>
      </c>
      <c r="W40" s="308" t="s">
        <v>562</v>
      </c>
      <c r="X40" s="308">
        <v>0</v>
      </c>
      <c r="Y40" s="325" t="s">
        <v>539</v>
      </c>
      <c r="Z40" s="308" t="s">
        <v>562</v>
      </c>
      <c r="AA40" s="308" t="s">
        <v>562</v>
      </c>
      <c r="AB40" s="308">
        <v>0</v>
      </c>
      <c r="AC40" s="325" t="s">
        <v>539</v>
      </c>
      <c r="AD40" s="308" t="s">
        <v>562</v>
      </c>
      <c r="AE40" s="308" t="s">
        <v>562</v>
      </c>
      <c r="AF40" s="308">
        <v>0</v>
      </c>
      <c r="AG40" s="308">
        <v>0</v>
      </c>
    </row>
    <row r="41" spans="1:33" s="321" customFormat="1" x14ac:dyDescent="0.25">
      <c r="A41" s="309" t="s">
        <v>163</v>
      </c>
      <c r="B41" s="310" t="s">
        <v>569</v>
      </c>
      <c r="C41" s="308"/>
      <c r="D41" s="308"/>
      <c r="E41" s="308"/>
      <c r="F41" s="308"/>
      <c r="G41" s="308">
        <v>0</v>
      </c>
      <c r="H41" s="308">
        <v>0</v>
      </c>
      <c r="I41" s="308"/>
      <c r="J41" s="308">
        <v>0</v>
      </c>
      <c r="K41" s="308"/>
      <c r="L41" s="308">
        <v>0</v>
      </c>
      <c r="M41" s="325" t="s">
        <v>539</v>
      </c>
      <c r="N41" s="308" t="s">
        <v>562</v>
      </c>
      <c r="O41" s="308" t="s">
        <v>562</v>
      </c>
      <c r="P41" s="308">
        <v>0</v>
      </c>
      <c r="Q41" s="325" t="s">
        <v>539</v>
      </c>
      <c r="R41" s="308" t="s">
        <v>562</v>
      </c>
      <c r="S41" s="308" t="s">
        <v>562</v>
      </c>
      <c r="T41" s="308">
        <v>0</v>
      </c>
      <c r="U41" s="325" t="s">
        <v>539</v>
      </c>
      <c r="V41" s="308" t="s">
        <v>562</v>
      </c>
      <c r="W41" s="308" t="s">
        <v>562</v>
      </c>
      <c r="X41" s="308">
        <v>0</v>
      </c>
      <c r="Y41" s="325" t="s">
        <v>539</v>
      </c>
      <c r="Z41" s="308" t="s">
        <v>562</v>
      </c>
      <c r="AA41" s="308" t="s">
        <v>562</v>
      </c>
      <c r="AB41" s="308">
        <v>0</v>
      </c>
      <c r="AC41" s="325" t="s">
        <v>539</v>
      </c>
      <c r="AD41" s="308" t="s">
        <v>562</v>
      </c>
      <c r="AE41" s="308" t="s">
        <v>562</v>
      </c>
      <c r="AF41" s="308">
        <v>0</v>
      </c>
      <c r="AG41" s="308">
        <v>0</v>
      </c>
    </row>
    <row r="42" spans="1:33" s="321" customFormat="1" x14ac:dyDescent="0.25">
      <c r="A42" s="309" t="s">
        <v>162</v>
      </c>
      <c r="B42" s="310" t="s">
        <v>570</v>
      </c>
      <c r="C42" s="308"/>
      <c r="D42" s="308"/>
      <c r="E42" s="308"/>
      <c r="F42" s="308"/>
      <c r="G42" s="308">
        <v>0</v>
      </c>
      <c r="H42" s="308">
        <v>0</v>
      </c>
      <c r="I42" s="308"/>
      <c r="J42" s="308">
        <v>0</v>
      </c>
      <c r="K42" s="308"/>
      <c r="L42" s="308">
        <v>0</v>
      </c>
      <c r="M42" s="325" t="s">
        <v>539</v>
      </c>
      <c r="N42" s="308" t="s">
        <v>562</v>
      </c>
      <c r="O42" s="308" t="s">
        <v>562</v>
      </c>
      <c r="P42" s="308">
        <v>0</v>
      </c>
      <c r="Q42" s="325" t="s">
        <v>539</v>
      </c>
      <c r="R42" s="308" t="s">
        <v>562</v>
      </c>
      <c r="S42" s="308" t="s">
        <v>562</v>
      </c>
      <c r="T42" s="308">
        <v>0</v>
      </c>
      <c r="U42" s="325" t="s">
        <v>539</v>
      </c>
      <c r="V42" s="308" t="s">
        <v>562</v>
      </c>
      <c r="W42" s="308" t="s">
        <v>562</v>
      </c>
      <c r="X42" s="308">
        <v>0</v>
      </c>
      <c r="Y42" s="325" t="s">
        <v>539</v>
      </c>
      <c r="Z42" s="308" t="s">
        <v>562</v>
      </c>
      <c r="AA42" s="308" t="s">
        <v>562</v>
      </c>
      <c r="AB42" s="308">
        <v>0</v>
      </c>
      <c r="AC42" s="325" t="s">
        <v>539</v>
      </c>
      <c r="AD42" s="308" t="s">
        <v>562</v>
      </c>
      <c r="AE42" s="308" t="s">
        <v>562</v>
      </c>
      <c r="AF42" s="308">
        <v>0</v>
      </c>
      <c r="AG42" s="308">
        <v>0</v>
      </c>
    </row>
    <row r="43" spans="1:33" s="321" customFormat="1" x14ac:dyDescent="0.25">
      <c r="A43" s="309" t="s">
        <v>571</v>
      </c>
      <c r="B43" s="310" t="s">
        <v>572</v>
      </c>
      <c r="C43" s="308"/>
      <c r="D43" s="308"/>
      <c r="E43" s="308"/>
      <c r="F43" s="308"/>
      <c r="G43" s="308">
        <v>0</v>
      </c>
      <c r="H43" s="308">
        <v>0</v>
      </c>
      <c r="I43" s="308"/>
      <c r="J43" s="308">
        <v>0</v>
      </c>
      <c r="K43" s="308"/>
      <c r="L43" s="308">
        <v>0</v>
      </c>
      <c r="M43" s="325" t="s">
        <v>539</v>
      </c>
      <c r="N43" s="308" t="s">
        <v>562</v>
      </c>
      <c r="O43" s="308" t="s">
        <v>562</v>
      </c>
      <c r="P43" s="308">
        <v>0</v>
      </c>
      <c r="Q43" s="325" t="s">
        <v>539</v>
      </c>
      <c r="R43" s="308" t="s">
        <v>562</v>
      </c>
      <c r="S43" s="308" t="s">
        <v>562</v>
      </c>
      <c r="T43" s="308">
        <v>0</v>
      </c>
      <c r="U43" s="325" t="s">
        <v>539</v>
      </c>
      <c r="V43" s="308" t="s">
        <v>562</v>
      </c>
      <c r="W43" s="308" t="s">
        <v>562</v>
      </c>
      <c r="X43" s="308">
        <v>0</v>
      </c>
      <c r="Y43" s="325" t="s">
        <v>539</v>
      </c>
      <c r="Z43" s="308" t="s">
        <v>562</v>
      </c>
      <c r="AA43" s="308" t="s">
        <v>562</v>
      </c>
      <c r="AB43" s="308">
        <v>0</v>
      </c>
      <c r="AC43" s="325" t="s">
        <v>539</v>
      </c>
      <c r="AD43" s="308" t="s">
        <v>562</v>
      </c>
      <c r="AE43" s="308" t="s">
        <v>562</v>
      </c>
      <c r="AF43" s="308">
        <v>0</v>
      </c>
      <c r="AG43" s="308">
        <v>0</v>
      </c>
    </row>
    <row r="44" spans="1:33" s="321" customFormat="1" x14ac:dyDescent="0.25">
      <c r="A44" s="309" t="s">
        <v>573</v>
      </c>
      <c r="B44" s="310" t="s">
        <v>574</v>
      </c>
      <c r="C44" s="308"/>
      <c r="D44" s="308"/>
      <c r="E44" s="308"/>
      <c r="F44" s="308"/>
      <c r="G44" s="308">
        <v>0</v>
      </c>
      <c r="H44" s="308">
        <v>0</v>
      </c>
      <c r="I44" s="308"/>
      <c r="J44" s="308">
        <v>0</v>
      </c>
      <c r="K44" s="308"/>
      <c r="L44" s="308">
        <v>0</v>
      </c>
      <c r="M44" s="325" t="s">
        <v>539</v>
      </c>
      <c r="N44" s="308" t="s">
        <v>562</v>
      </c>
      <c r="O44" s="308" t="s">
        <v>562</v>
      </c>
      <c r="P44" s="308">
        <v>0</v>
      </c>
      <c r="Q44" s="325" t="s">
        <v>539</v>
      </c>
      <c r="R44" s="308" t="s">
        <v>562</v>
      </c>
      <c r="S44" s="308" t="s">
        <v>562</v>
      </c>
      <c r="T44" s="308">
        <v>0</v>
      </c>
      <c r="U44" s="325" t="s">
        <v>539</v>
      </c>
      <c r="V44" s="308" t="s">
        <v>562</v>
      </c>
      <c r="W44" s="308" t="s">
        <v>562</v>
      </c>
      <c r="X44" s="308">
        <v>0</v>
      </c>
      <c r="Y44" s="325" t="s">
        <v>539</v>
      </c>
      <c r="Z44" s="308" t="s">
        <v>562</v>
      </c>
      <c r="AA44" s="308" t="s">
        <v>562</v>
      </c>
      <c r="AB44" s="308">
        <v>0</v>
      </c>
      <c r="AC44" s="325" t="s">
        <v>539</v>
      </c>
      <c r="AD44" s="308" t="s">
        <v>562</v>
      </c>
      <c r="AE44" s="308" t="s">
        <v>562</v>
      </c>
      <c r="AF44" s="308">
        <v>0</v>
      </c>
      <c r="AG44" s="308">
        <v>0</v>
      </c>
    </row>
    <row r="45" spans="1:33" s="321" customFormat="1" x14ac:dyDescent="0.25">
      <c r="A45" s="309" t="s">
        <v>575</v>
      </c>
      <c r="B45" s="310" t="s">
        <v>576</v>
      </c>
      <c r="C45" s="308"/>
      <c r="D45" s="308"/>
      <c r="E45" s="308"/>
      <c r="F45" s="308"/>
      <c r="G45" s="308">
        <v>0</v>
      </c>
      <c r="H45" s="308">
        <v>0</v>
      </c>
      <c r="I45" s="308"/>
      <c r="J45" s="308">
        <v>0</v>
      </c>
      <c r="K45" s="308"/>
      <c r="L45" s="308">
        <v>0</v>
      </c>
      <c r="M45" s="325" t="s">
        <v>539</v>
      </c>
      <c r="N45" s="308" t="s">
        <v>562</v>
      </c>
      <c r="O45" s="308" t="s">
        <v>562</v>
      </c>
      <c r="P45" s="308">
        <v>0</v>
      </c>
      <c r="Q45" s="325" t="s">
        <v>539</v>
      </c>
      <c r="R45" s="308" t="s">
        <v>562</v>
      </c>
      <c r="S45" s="308" t="s">
        <v>562</v>
      </c>
      <c r="T45" s="308">
        <v>0</v>
      </c>
      <c r="U45" s="325" t="s">
        <v>539</v>
      </c>
      <c r="V45" s="308" t="s">
        <v>562</v>
      </c>
      <c r="W45" s="308" t="s">
        <v>562</v>
      </c>
      <c r="X45" s="308">
        <v>0</v>
      </c>
      <c r="Y45" s="325" t="s">
        <v>539</v>
      </c>
      <c r="Z45" s="308" t="s">
        <v>562</v>
      </c>
      <c r="AA45" s="308" t="s">
        <v>562</v>
      </c>
      <c r="AB45" s="308">
        <v>0</v>
      </c>
      <c r="AC45" s="325" t="s">
        <v>539</v>
      </c>
      <c r="AD45" s="308" t="s">
        <v>562</v>
      </c>
      <c r="AE45" s="308" t="s">
        <v>562</v>
      </c>
      <c r="AF45" s="308">
        <v>0</v>
      </c>
      <c r="AG45" s="308">
        <v>0</v>
      </c>
    </row>
    <row r="46" spans="1:33" s="321" customFormat="1" x14ac:dyDescent="0.25">
      <c r="A46" s="309" t="s">
        <v>577</v>
      </c>
      <c r="B46" s="310" t="s">
        <v>578</v>
      </c>
      <c r="C46" s="308"/>
      <c r="D46" s="308"/>
      <c r="E46" s="308"/>
      <c r="F46" s="308"/>
      <c r="G46" s="308">
        <v>0</v>
      </c>
      <c r="H46" s="308">
        <v>0</v>
      </c>
      <c r="I46" s="308"/>
      <c r="J46" s="308">
        <v>0</v>
      </c>
      <c r="K46" s="308"/>
      <c r="L46" s="308">
        <v>0</v>
      </c>
      <c r="M46" s="325" t="s">
        <v>539</v>
      </c>
      <c r="N46" s="308" t="s">
        <v>562</v>
      </c>
      <c r="O46" s="308" t="s">
        <v>562</v>
      </c>
      <c r="P46" s="308">
        <v>0</v>
      </c>
      <c r="Q46" s="325" t="s">
        <v>539</v>
      </c>
      <c r="R46" s="308" t="s">
        <v>562</v>
      </c>
      <c r="S46" s="308" t="s">
        <v>562</v>
      </c>
      <c r="T46" s="308">
        <v>0</v>
      </c>
      <c r="U46" s="325" t="s">
        <v>539</v>
      </c>
      <c r="V46" s="308" t="s">
        <v>562</v>
      </c>
      <c r="W46" s="308" t="s">
        <v>562</v>
      </c>
      <c r="X46" s="308">
        <v>0</v>
      </c>
      <c r="Y46" s="325" t="s">
        <v>539</v>
      </c>
      <c r="Z46" s="308" t="s">
        <v>562</v>
      </c>
      <c r="AA46" s="308" t="s">
        <v>562</v>
      </c>
      <c r="AB46" s="308">
        <v>0</v>
      </c>
      <c r="AC46" s="325" t="s">
        <v>539</v>
      </c>
      <c r="AD46" s="308" t="s">
        <v>562</v>
      </c>
      <c r="AE46" s="308" t="s">
        <v>562</v>
      </c>
      <c r="AF46" s="308">
        <v>0</v>
      </c>
      <c r="AG46" s="308">
        <v>0</v>
      </c>
    </row>
    <row r="47" spans="1:33" s="321"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25"/>
      <c r="X47" s="308"/>
      <c r="Y47" s="308"/>
      <c r="Z47" s="308"/>
      <c r="AA47" s="308"/>
      <c r="AB47" s="308"/>
      <c r="AC47" s="308"/>
      <c r="AD47" s="308"/>
      <c r="AE47" s="308"/>
      <c r="AF47" s="308"/>
      <c r="AG47" s="308"/>
    </row>
    <row r="48" spans="1:33" s="321" customFormat="1" ht="33.75" customHeight="1" x14ac:dyDescent="0.25">
      <c r="A48" s="309" t="s">
        <v>160</v>
      </c>
      <c r="B48" s="310" t="s">
        <v>567</v>
      </c>
      <c r="C48" s="308"/>
      <c r="D48" s="308"/>
      <c r="E48" s="308"/>
      <c r="F48" s="308"/>
      <c r="G48" s="308">
        <v>0</v>
      </c>
      <c r="H48" s="308">
        <v>0</v>
      </c>
      <c r="I48" s="308"/>
      <c r="J48" s="308">
        <v>0</v>
      </c>
      <c r="K48" s="308"/>
      <c r="L48" s="308">
        <v>0</v>
      </c>
      <c r="M48" s="308"/>
      <c r="N48" s="308" t="s">
        <v>562</v>
      </c>
      <c r="O48" s="308"/>
      <c r="P48" s="308">
        <v>0</v>
      </c>
      <c r="Q48" s="308"/>
      <c r="R48" s="308" t="s">
        <v>562</v>
      </c>
      <c r="S48" s="308"/>
      <c r="T48" s="308">
        <v>0</v>
      </c>
      <c r="U48" s="308"/>
      <c r="V48" s="308" t="s">
        <v>562</v>
      </c>
      <c r="W48" s="308"/>
      <c r="X48" s="308">
        <v>0</v>
      </c>
      <c r="Y48" s="308"/>
      <c r="Z48" s="308" t="s">
        <v>562</v>
      </c>
      <c r="AA48" s="308"/>
      <c r="AB48" s="308">
        <v>0</v>
      </c>
      <c r="AC48" s="308"/>
      <c r="AD48" s="308" t="s">
        <v>562</v>
      </c>
      <c r="AE48" s="308"/>
      <c r="AF48" s="308">
        <v>0</v>
      </c>
      <c r="AG48" s="308">
        <v>0</v>
      </c>
    </row>
    <row r="49" spans="1:33" s="321" customFormat="1" ht="31.5" x14ac:dyDescent="0.25">
      <c r="A49" s="309" t="s">
        <v>159</v>
      </c>
      <c r="B49" s="312" t="s">
        <v>565</v>
      </c>
      <c r="C49" s="308"/>
      <c r="D49" s="308"/>
      <c r="E49" s="308"/>
      <c r="F49" s="308"/>
      <c r="G49" s="308">
        <v>0</v>
      </c>
      <c r="H49" s="308">
        <v>0</v>
      </c>
      <c r="I49" s="308"/>
      <c r="J49" s="308">
        <v>0</v>
      </c>
      <c r="K49" s="308"/>
      <c r="L49" s="308">
        <v>0</v>
      </c>
      <c r="M49" s="308"/>
      <c r="N49" s="308" t="s">
        <v>562</v>
      </c>
      <c r="O49" s="308"/>
      <c r="P49" s="308">
        <v>0</v>
      </c>
      <c r="Q49" s="308"/>
      <c r="R49" s="308" t="s">
        <v>562</v>
      </c>
      <c r="S49" s="308"/>
      <c r="T49" s="308">
        <v>0</v>
      </c>
      <c r="U49" s="308"/>
      <c r="V49" s="308" t="s">
        <v>562</v>
      </c>
      <c r="W49" s="308"/>
      <c r="X49" s="308">
        <v>0</v>
      </c>
      <c r="Y49" s="308"/>
      <c r="Z49" s="308" t="s">
        <v>562</v>
      </c>
      <c r="AA49" s="308"/>
      <c r="AB49" s="308">
        <v>0</v>
      </c>
      <c r="AC49" s="308"/>
      <c r="AD49" s="308" t="s">
        <v>562</v>
      </c>
      <c r="AE49" s="308"/>
      <c r="AF49" s="308">
        <v>0</v>
      </c>
      <c r="AG49" s="308">
        <v>0</v>
      </c>
    </row>
    <row r="50" spans="1:33" s="321" customFormat="1" x14ac:dyDescent="0.25">
      <c r="A50" s="309" t="s">
        <v>158</v>
      </c>
      <c r="B50" s="312" t="s">
        <v>157</v>
      </c>
      <c r="C50" s="308"/>
      <c r="D50" s="308"/>
      <c r="E50" s="308"/>
      <c r="F50" s="308"/>
      <c r="G50" s="308">
        <v>0</v>
      </c>
      <c r="H50" s="308">
        <v>0</v>
      </c>
      <c r="I50" s="308"/>
      <c r="J50" s="308">
        <v>0</v>
      </c>
      <c r="K50" s="308"/>
      <c r="L50" s="308">
        <v>0</v>
      </c>
      <c r="M50" s="308"/>
      <c r="N50" s="308" t="s">
        <v>562</v>
      </c>
      <c r="O50" s="308"/>
      <c r="P50" s="308">
        <v>0</v>
      </c>
      <c r="Q50" s="308"/>
      <c r="R50" s="308" t="s">
        <v>562</v>
      </c>
      <c r="S50" s="308"/>
      <c r="T50" s="308">
        <v>0</v>
      </c>
      <c r="U50" s="308"/>
      <c r="V50" s="308" t="s">
        <v>562</v>
      </c>
      <c r="W50" s="308"/>
      <c r="X50" s="308">
        <v>0</v>
      </c>
      <c r="Y50" s="308"/>
      <c r="Z50" s="308" t="s">
        <v>562</v>
      </c>
      <c r="AA50" s="308"/>
      <c r="AB50" s="308">
        <v>0</v>
      </c>
      <c r="AC50" s="308"/>
      <c r="AD50" s="308" t="s">
        <v>562</v>
      </c>
      <c r="AE50" s="308"/>
      <c r="AF50" s="308">
        <v>0</v>
      </c>
      <c r="AG50" s="308">
        <v>0</v>
      </c>
    </row>
    <row r="51" spans="1:33" s="321" customFormat="1" ht="31.5" x14ac:dyDescent="0.25">
      <c r="A51" s="309" t="s">
        <v>156</v>
      </c>
      <c r="B51" s="310" t="s">
        <v>155</v>
      </c>
      <c r="C51" s="308"/>
      <c r="D51" s="308"/>
      <c r="E51" s="308"/>
      <c r="F51" s="308"/>
      <c r="G51" s="308">
        <v>0</v>
      </c>
      <c r="H51" s="308">
        <v>0</v>
      </c>
      <c r="I51" s="308"/>
      <c r="J51" s="308">
        <v>0</v>
      </c>
      <c r="K51" s="308"/>
      <c r="L51" s="308">
        <v>0</v>
      </c>
      <c r="M51" s="308"/>
      <c r="N51" s="308" t="s">
        <v>562</v>
      </c>
      <c r="O51" s="308"/>
      <c r="P51" s="308">
        <v>0</v>
      </c>
      <c r="Q51" s="308"/>
      <c r="R51" s="308" t="s">
        <v>562</v>
      </c>
      <c r="S51" s="308"/>
      <c r="T51" s="308">
        <v>0</v>
      </c>
      <c r="U51" s="308"/>
      <c r="V51" s="308" t="s">
        <v>562</v>
      </c>
      <c r="W51" s="308"/>
      <c r="X51" s="308">
        <v>0</v>
      </c>
      <c r="Y51" s="308"/>
      <c r="Z51" s="308" t="s">
        <v>562</v>
      </c>
      <c r="AA51" s="308"/>
      <c r="AB51" s="308">
        <v>0</v>
      </c>
      <c r="AC51" s="308"/>
      <c r="AD51" s="308" t="s">
        <v>562</v>
      </c>
      <c r="AE51" s="308"/>
      <c r="AF51" s="308">
        <v>0</v>
      </c>
      <c r="AG51" s="308">
        <v>0</v>
      </c>
    </row>
    <row r="52" spans="1:33" s="321" customFormat="1" ht="31.5" x14ac:dyDescent="0.25">
      <c r="A52" s="309" t="s">
        <v>154</v>
      </c>
      <c r="B52" s="310" t="s">
        <v>153</v>
      </c>
      <c r="C52" s="308"/>
      <c r="D52" s="308"/>
      <c r="E52" s="308"/>
      <c r="F52" s="308"/>
      <c r="G52" s="308">
        <v>0</v>
      </c>
      <c r="H52" s="308">
        <v>0</v>
      </c>
      <c r="I52" s="308"/>
      <c r="J52" s="308">
        <v>0</v>
      </c>
      <c r="K52" s="308"/>
      <c r="L52" s="308">
        <v>0</v>
      </c>
      <c r="M52" s="308"/>
      <c r="N52" s="308" t="s">
        <v>562</v>
      </c>
      <c r="O52" s="308"/>
      <c r="P52" s="308">
        <v>0</v>
      </c>
      <c r="Q52" s="308"/>
      <c r="R52" s="308" t="s">
        <v>562</v>
      </c>
      <c r="S52" s="308"/>
      <c r="T52" s="308">
        <v>0</v>
      </c>
      <c r="U52" s="308"/>
      <c r="V52" s="308" t="s">
        <v>562</v>
      </c>
      <c r="W52" s="308"/>
      <c r="X52" s="308">
        <v>0</v>
      </c>
      <c r="Y52" s="308"/>
      <c r="Z52" s="308" t="s">
        <v>562</v>
      </c>
      <c r="AA52" s="308"/>
      <c r="AB52" s="308">
        <v>0</v>
      </c>
      <c r="AC52" s="308"/>
      <c r="AD52" s="308" t="s">
        <v>562</v>
      </c>
      <c r="AE52" s="308"/>
      <c r="AF52" s="308">
        <v>0</v>
      </c>
      <c r="AG52" s="308">
        <v>0</v>
      </c>
    </row>
    <row r="53" spans="1:33" s="321" customFormat="1" x14ac:dyDescent="0.25">
      <c r="A53" s="309" t="s">
        <v>152</v>
      </c>
      <c r="B53" s="310" t="s">
        <v>151</v>
      </c>
      <c r="C53" s="308"/>
      <c r="D53" s="308"/>
      <c r="E53" s="308"/>
      <c r="F53" s="308"/>
      <c r="G53" s="308">
        <v>0</v>
      </c>
      <c r="H53" s="308">
        <v>0</v>
      </c>
      <c r="I53" s="308"/>
      <c r="J53" s="308">
        <v>0</v>
      </c>
      <c r="K53" s="308"/>
      <c r="L53" s="308">
        <v>0</v>
      </c>
      <c r="M53" s="308"/>
      <c r="N53" s="308" t="s">
        <v>562</v>
      </c>
      <c r="O53" s="308"/>
      <c r="P53" s="308">
        <v>0</v>
      </c>
      <c r="Q53" s="308"/>
      <c r="R53" s="308" t="s">
        <v>562</v>
      </c>
      <c r="S53" s="308"/>
      <c r="T53" s="308">
        <v>0</v>
      </c>
      <c r="U53" s="308"/>
      <c r="V53" s="308" t="s">
        <v>562</v>
      </c>
      <c r="W53" s="308"/>
      <c r="X53" s="308">
        <v>0</v>
      </c>
      <c r="Y53" s="308"/>
      <c r="Z53" s="308" t="s">
        <v>562</v>
      </c>
      <c r="AA53" s="308"/>
      <c r="AB53" s="308">
        <v>0</v>
      </c>
      <c r="AC53" s="308"/>
      <c r="AD53" s="308" t="s">
        <v>562</v>
      </c>
      <c r="AE53" s="308"/>
      <c r="AF53" s="308">
        <v>0</v>
      </c>
      <c r="AG53" s="308">
        <v>0</v>
      </c>
    </row>
    <row r="54" spans="1:33" s="321" customFormat="1" x14ac:dyDescent="0.25">
      <c r="A54" s="309" t="s">
        <v>150</v>
      </c>
      <c r="B54" s="310" t="s">
        <v>568</v>
      </c>
      <c r="C54" s="308"/>
      <c r="D54" s="308"/>
      <c r="E54" s="308"/>
      <c r="F54" s="308"/>
      <c r="G54" s="308">
        <v>0</v>
      </c>
      <c r="H54" s="308">
        <v>10436</v>
      </c>
      <c r="I54" s="308"/>
      <c r="J54" s="308">
        <v>0</v>
      </c>
      <c r="K54" s="308"/>
      <c r="L54" s="308">
        <v>0</v>
      </c>
      <c r="M54" s="308"/>
      <c r="N54" s="308" t="s">
        <v>562</v>
      </c>
      <c r="O54" s="308"/>
      <c r="P54" s="308">
        <v>3662</v>
      </c>
      <c r="Q54" s="308"/>
      <c r="R54" s="308" t="s">
        <v>562</v>
      </c>
      <c r="S54" s="308"/>
      <c r="T54" s="308">
        <v>8051</v>
      </c>
      <c r="U54" s="308"/>
      <c r="V54" s="308" t="s">
        <v>562</v>
      </c>
      <c r="W54" s="308"/>
      <c r="X54" s="308">
        <v>11444</v>
      </c>
      <c r="Y54" s="308"/>
      <c r="Z54" s="308" t="s">
        <v>562</v>
      </c>
      <c r="AA54" s="308"/>
      <c r="AB54" s="308">
        <v>18610</v>
      </c>
      <c r="AC54" s="308"/>
      <c r="AD54" s="308" t="s">
        <v>562</v>
      </c>
      <c r="AE54" s="308"/>
      <c r="AF54" s="308">
        <v>41767</v>
      </c>
      <c r="AG54" s="308">
        <v>0</v>
      </c>
    </row>
    <row r="55" spans="1:33" s="321" customFormat="1" x14ac:dyDescent="0.25">
      <c r="A55" s="309" t="s">
        <v>579</v>
      </c>
      <c r="B55" s="310" t="s">
        <v>569</v>
      </c>
      <c r="C55" s="308"/>
      <c r="D55" s="308"/>
      <c r="E55" s="308"/>
      <c r="F55" s="308"/>
      <c r="G55" s="308">
        <v>0</v>
      </c>
      <c r="H55" s="308">
        <v>0</v>
      </c>
      <c r="I55" s="308"/>
      <c r="J55" s="308">
        <v>0</v>
      </c>
      <c r="K55" s="308"/>
      <c r="L55" s="308">
        <v>0</v>
      </c>
      <c r="M55" s="308"/>
      <c r="N55" s="308" t="s">
        <v>562</v>
      </c>
      <c r="O55" s="308"/>
      <c r="P55" s="308">
        <v>0</v>
      </c>
      <c r="Q55" s="308"/>
      <c r="R55" s="308" t="s">
        <v>562</v>
      </c>
      <c r="S55" s="308"/>
      <c r="T55" s="308">
        <v>0</v>
      </c>
      <c r="U55" s="308"/>
      <c r="V55" s="308" t="s">
        <v>562</v>
      </c>
      <c r="W55" s="308"/>
      <c r="X55" s="308">
        <v>0</v>
      </c>
      <c r="Y55" s="308"/>
      <c r="Z55" s="308" t="s">
        <v>562</v>
      </c>
      <c r="AA55" s="308"/>
      <c r="AB55" s="308">
        <v>0</v>
      </c>
      <c r="AC55" s="308"/>
      <c r="AD55" s="308" t="s">
        <v>562</v>
      </c>
      <c r="AE55" s="308"/>
      <c r="AF55" s="308">
        <v>0</v>
      </c>
      <c r="AG55" s="308">
        <v>0</v>
      </c>
    </row>
    <row r="56" spans="1:33" s="321" customFormat="1" x14ac:dyDescent="0.25">
      <c r="A56" s="309" t="s">
        <v>580</v>
      </c>
      <c r="B56" s="310" t="s">
        <v>570</v>
      </c>
      <c r="C56" s="308"/>
      <c r="D56" s="308"/>
      <c r="E56" s="308"/>
      <c r="F56" s="308"/>
      <c r="G56" s="308">
        <v>0</v>
      </c>
      <c r="H56" s="308">
        <v>0</v>
      </c>
      <c r="I56" s="308"/>
      <c r="J56" s="308">
        <v>0</v>
      </c>
      <c r="K56" s="308"/>
      <c r="L56" s="308">
        <v>0</v>
      </c>
      <c r="M56" s="308"/>
      <c r="N56" s="308" t="s">
        <v>562</v>
      </c>
      <c r="O56" s="308"/>
      <c r="P56" s="308">
        <v>0</v>
      </c>
      <c r="Q56" s="308"/>
      <c r="R56" s="308" t="s">
        <v>562</v>
      </c>
      <c r="S56" s="308"/>
      <c r="T56" s="308">
        <v>0</v>
      </c>
      <c r="U56" s="308"/>
      <c r="V56" s="308" t="s">
        <v>562</v>
      </c>
      <c r="W56" s="308"/>
      <c r="X56" s="308">
        <v>0</v>
      </c>
      <c r="Y56" s="308"/>
      <c r="Z56" s="308" t="s">
        <v>562</v>
      </c>
      <c r="AA56" s="308"/>
      <c r="AB56" s="308">
        <v>0</v>
      </c>
      <c r="AC56" s="308"/>
      <c r="AD56" s="308" t="s">
        <v>562</v>
      </c>
      <c r="AE56" s="308"/>
      <c r="AF56" s="308">
        <v>0</v>
      </c>
      <c r="AG56" s="308">
        <v>0</v>
      </c>
    </row>
    <row r="57" spans="1:33" s="321" customFormat="1" x14ac:dyDescent="0.25">
      <c r="A57" s="309" t="s">
        <v>581</v>
      </c>
      <c r="B57" s="310" t="s">
        <v>572</v>
      </c>
      <c r="C57" s="308"/>
      <c r="D57" s="308"/>
      <c r="E57" s="308"/>
      <c r="F57" s="308"/>
      <c r="G57" s="308">
        <v>0</v>
      </c>
      <c r="H57" s="308">
        <v>0</v>
      </c>
      <c r="I57" s="308"/>
      <c r="J57" s="308">
        <v>0</v>
      </c>
      <c r="K57" s="308"/>
      <c r="L57" s="308">
        <v>0</v>
      </c>
      <c r="M57" s="308"/>
      <c r="N57" s="308" t="s">
        <v>562</v>
      </c>
      <c r="O57" s="308"/>
      <c r="P57" s="308">
        <v>0</v>
      </c>
      <c r="Q57" s="308"/>
      <c r="R57" s="308" t="s">
        <v>562</v>
      </c>
      <c r="S57" s="308"/>
      <c r="T57" s="308">
        <v>0</v>
      </c>
      <c r="U57" s="308"/>
      <c r="V57" s="308" t="s">
        <v>562</v>
      </c>
      <c r="W57" s="308"/>
      <c r="X57" s="308">
        <v>0</v>
      </c>
      <c r="Y57" s="308"/>
      <c r="Z57" s="308" t="s">
        <v>562</v>
      </c>
      <c r="AA57" s="308"/>
      <c r="AB57" s="308">
        <v>0</v>
      </c>
      <c r="AC57" s="308"/>
      <c r="AD57" s="308" t="s">
        <v>562</v>
      </c>
      <c r="AE57" s="308"/>
      <c r="AF57" s="308">
        <v>0</v>
      </c>
      <c r="AG57" s="308">
        <v>0</v>
      </c>
    </row>
    <row r="58" spans="1:33" s="321" customFormat="1" x14ac:dyDescent="0.25">
      <c r="A58" s="309" t="s">
        <v>582</v>
      </c>
      <c r="B58" s="310" t="s">
        <v>574</v>
      </c>
      <c r="C58" s="308"/>
      <c r="D58" s="308"/>
      <c r="E58" s="308"/>
      <c r="F58" s="308"/>
      <c r="G58" s="308">
        <v>0</v>
      </c>
      <c r="H58" s="308">
        <v>0</v>
      </c>
      <c r="I58" s="308"/>
      <c r="J58" s="308">
        <v>0</v>
      </c>
      <c r="K58" s="308"/>
      <c r="L58" s="308">
        <v>0</v>
      </c>
      <c r="M58" s="308"/>
      <c r="N58" s="308" t="s">
        <v>562</v>
      </c>
      <c r="O58" s="308"/>
      <c r="P58" s="308">
        <v>0</v>
      </c>
      <c r="Q58" s="308"/>
      <c r="R58" s="308" t="s">
        <v>562</v>
      </c>
      <c r="S58" s="308"/>
      <c r="T58" s="308">
        <v>0</v>
      </c>
      <c r="U58" s="308"/>
      <c r="V58" s="308" t="s">
        <v>562</v>
      </c>
      <c r="W58" s="308"/>
      <c r="X58" s="308">
        <v>0</v>
      </c>
      <c r="Y58" s="308"/>
      <c r="Z58" s="308" t="s">
        <v>562</v>
      </c>
      <c r="AA58" s="308"/>
      <c r="AB58" s="308">
        <v>0</v>
      </c>
      <c r="AC58" s="308"/>
      <c r="AD58" s="308" t="s">
        <v>562</v>
      </c>
      <c r="AE58" s="308"/>
      <c r="AF58" s="308">
        <v>0</v>
      </c>
      <c r="AG58" s="308">
        <v>0</v>
      </c>
    </row>
    <row r="59" spans="1:33" s="321" customFormat="1" x14ac:dyDescent="0.25">
      <c r="A59" s="309" t="s">
        <v>583</v>
      </c>
      <c r="B59" s="310" t="s">
        <v>576</v>
      </c>
      <c r="C59" s="308"/>
      <c r="D59" s="308"/>
      <c r="E59" s="308"/>
      <c r="F59" s="308"/>
      <c r="G59" s="308">
        <v>0</v>
      </c>
      <c r="H59" s="308">
        <v>0</v>
      </c>
      <c r="I59" s="308"/>
      <c r="J59" s="308">
        <v>0</v>
      </c>
      <c r="K59" s="308"/>
      <c r="L59" s="308">
        <v>0</v>
      </c>
      <c r="M59" s="308"/>
      <c r="N59" s="308" t="s">
        <v>562</v>
      </c>
      <c r="O59" s="308"/>
      <c r="P59" s="308">
        <v>0</v>
      </c>
      <c r="Q59" s="308"/>
      <c r="R59" s="308" t="s">
        <v>562</v>
      </c>
      <c r="S59" s="308"/>
      <c r="T59" s="308">
        <v>0</v>
      </c>
      <c r="U59" s="308"/>
      <c r="V59" s="308" t="s">
        <v>562</v>
      </c>
      <c r="W59" s="308"/>
      <c r="X59" s="308">
        <v>0</v>
      </c>
      <c r="Y59" s="308"/>
      <c r="Z59" s="308" t="s">
        <v>562</v>
      </c>
      <c r="AA59" s="308"/>
      <c r="AB59" s="308">
        <v>0</v>
      </c>
      <c r="AC59" s="308"/>
      <c r="AD59" s="308" t="s">
        <v>562</v>
      </c>
      <c r="AE59" s="308"/>
      <c r="AF59" s="308">
        <v>0</v>
      </c>
      <c r="AG59" s="308">
        <v>0</v>
      </c>
    </row>
    <row r="60" spans="1:33" s="321" customFormat="1" x14ac:dyDescent="0.25">
      <c r="A60" s="309" t="s">
        <v>584</v>
      </c>
      <c r="B60" s="310" t="s">
        <v>578</v>
      </c>
      <c r="C60" s="308"/>
      <c r="D60" s="308"/>
      <c r="E60" s="308"/>
      <c r="F60" s="308"/>
      <c r="G60" s="308">
        <v>0</v>
      </c>
      <c r="H60" s="308">
        <v>0</v>
      </c>
      <c r="I60" s="308"/>
      <c r="J60" s="308">
        <v>0</v>
      </c>
      <c r="K60" s="308"/>
      <c r="L60" s="308">
        <v>0</v>
      </c>
      <c r="M60" s="308"/>
      <c r="N60" s="308" t="s">
        <v>562</v>
      </c>
      <c r="O60" s="308"/>
      <c r="P60" s="308">
        <v>0</v>
      </c>
      <c r="Q60" s="308"/>
      <c r="R60" s="308" t="s">
        <v>562</v>
      </c>
      <c r="S60" s="308"/>
      <c r="T60" s="308">
        <v>0</v>
      </c>
      <c r="U60" s="308"/>
      <c r="V60" s="308" t="s">
        <v>562</v>
      </c>
      <c r="W60" s="308"/>
      <c r="X60" s="308">
        <v>0</v>
      </c>
      <c r="Y60" s="308"/>
      <c r="Z60" s="308" t="s">
        <v>562</v>
      </c>
      <c r="AA60" s="308"/>
      <c r="AB60" s="308">
        <v>0</v>
      </c>
      <c r="AC60" s="308"/>
      <c r="AD60" s="308" t="s">
        <v>562</v>
      </c>
      <c r="AE60" s="308"/>
      <c r="AF60" s="308">
        <v>0</v>
      </c>
      <c r="AG60" s="308">
        <v>0</v>
      </c>
    </row>
    <row r="61" spans="1:33" s="321" customFormat="1" ht="35.25" customHeight="1"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s="321" customFormat="1" x14ac:dyDescent="0.25">
      <c r="A62" s="309" t="s">
        <v>148</v>
      </c>
      <c r="B62" s="310" t="s">
        <v>147</v>
      </c>
      <c r="C62" s="308">
        <v>1466.4347600000001</v>
      </c>
      <c r="D62" s="308">
        <v>1422.479791</v>
      </c>
      <c r="E62" s="308"/>
      <c r="F62" s="308"/>
      <c r="G62" s="308">
        <v>0</v>
      </c>
      <c r="H62" s="308">
        <v>270.60869166666703</v>
      </c>
      <c r="I62" s="308"/>
      <c r="J62" s="308">
        <v>0</v>
      </c>
      <c r="K62" s="308"/>
      <c r="L62" s="308">
        <v>0</v>
      </c>
      <c r="M62" s="308"/>
      <c r="N62" s="308" t="s">
        <v>562</v>
      </c>
      <c r="O62" s="308"/>
      <c r="P62" s="308">
        <v>124.74809166666665</v>
      </c>
      <c r="Q62" s="308"/>
      <c r="R62" s="308" t="s">
        <v>562</v>
      </c>
      <c r="S62" s="308"/>
      <c r="T62" s="308">
        <v>273.50950000000006</v>
      </c>
      <c r="U62" s="308"/>
      <c r="V62" s="308" t="s">
        <v>562</v>
      </c>
      <c r="W62" s="308"/>
      <c r="X62" s="308">
        <v>390.31813333333338</v>
      </c>
      <c r="Y62" s="308"/>
      <c r="Z62" s="308" t="s">
        <v>562</v>
      </c>
      <c r="AA62" s="308"/>
      <c r="AB62" s="308">
        <v>633.90406600000006</v>
      </c>
      <c r="AC62" s="308"/>
      <c r="AD62" s="308" t="s">
        <v>562</v>
      </c>
      <c r="AE62" s="308"/>
      <c r="AF62" s="308">
        <v>1422.4797910000002</v>
      </c>
      <c r="AG62" s="308">
        <v>0</v>
      </c>
    </row>
    <row r="63" spans="1:33" s="321" customFormat="1" x14ac:dyDescent="0.25">
      <c r="A63" s="309" t="s">
        <v>146</v>
      </c>
      <c r="B63" s="312" t="s">
        <v>140</v>
      </c>
      <c r="C63" s="308"/>
      <c r="D63" s="308"/>
      <c r="E63" s="308"/>
      <c r="F63" s="308"/>
      <c r="G63" s="308">
        <v>0</v>
      </c>
      <c r="H63" s="308">
        <v>0</v>
      </c>
      <c r="I63" s="308"/>
      <c r="J63" s="308">
        <v>0</v>
      </c>
      <c r="K63" s="308"/>
      <c r="L63" s="308">
        <v>0</v>
      </c>
      <c r="M63" s="308"/>
      <c r="N63" s="308" t="s">
        <v>562</v>
      </c>
      <c r="O63" s="308"/>
      <c r="P63" s="308">
        <v>0</v>
      </c>
      <c r="Q63" s="308"/>
      <c r="R63" s="308" t="s">
        <v>562</v>
      </c>
      <c r="S63" s="308"/>
      <c r="T63" s="308">
        <v>0</v>
      </c>
      <c r="U63" s="308"/>
      <c r="V63" s="308" t="s">
        <v>562</v>
      </c>
      <c r="W63" s="308"/>
      <c r="X63" s="308">
        <v>0</v>
      </c>
      <c r="Y63" s="308"/>
      <c r="Z63" s="308" t="s">
        <v>562</v>
      </c>
      <c r="AA63" s="308"/>
      <c r="AB63" s="308">
        <v>0</v>
      </c>
      <c r="AC63" s="308"/>
      <c r="AD63" s="308" t="s">
        <v>562</v>
      </c>
      <c r="AE63" s="308"/>
      <c r="AF63" s="308">
        <v>0</v>
      </c>
      <c r="AG63" s="308">
        <v>0</v>
      </c>
    </row>
    <row r="64" spans="1:33" s="321" customFormat="1" x14ac:dyDescent="0.25">
      <c r="A64" s="309" t="s">
        <v>145</v>
      </c>
      <c r="B64" s="310" t="s">
        <v>139</v>
      </c>
      <c r="C64" s="308"/>
      <c r="D64" s="308"/>
      <c r="E64" s="308"/>
      <c r="F64" s="308"/>
      <c r="G64" s="308">
        <v>0</v>
      </c>
      <c r="H64" s="308">
        <v>0</v>
      </c>
      <c r="I64" s="308"/>
      <c r="J64" s="308">
        <v>0</v>
      </c>
      <c r="K64" s="308"/>
      <c r="L64" s="308">
        <v>0</v>
      </c>
      <c r="M64" s="308"/>
      <c r="N64" s="308" t="s">
        <v>562</v>
      </c>
      <c r="O64" s="308"/>
      <c r="P64" s="308">
        <v>0</v>
      </c>
      <c r="Q64" s="308"/>
      <c r="R64" s="308" t="s">
        <v>562</v>
      </c>
      <c r="S64" s="308"/>
      <c r="T64" s="308">
        <v>0</v>
      </c>
      <c r="U64" s="308"/>
      <c r="V64" s="308" t="s">
        <v>562</v>
      </c>
      <c r="W64" s="308"/>
      <c r="X64" s="308">
        <v>0</v>
      </c>
      <c r="Y64" s="308"/>
      <c r="Z64" s="308" t="s">
        <v>562</v>
      </c>
      <c r="AA64" s="308"/>
      <c r="AB64" s="308">
        <v>0</v>
      </c>
      <c r="AC64" s="308"/>
      <c r="AD64" s="308" t="s">
        <v>562</v>
      </c>
      <c r="AE64" s="308"/>
      <c r="AF64" s="308">
        <v>0</v>
      </c>
      <c r="AG64" s="308">
        <v>0</v>
      </c>
    </row>
    <row r="65" spans="1:33" s="321" customFormat="1" x14ac:dyDescent="0.25">
      <c r="A65" s="309" t="s">
        <v>144</v>
      </c>
      <c r="B65" s="312" t="s">
        <v>138</v>
      </c>
      <c r="C65" s="308"/>
      <c r="D65" s="308"/>
      <c r="E65" s="308"/>
      <c r="F65" s="308"/>
      <c r="G65" s="308">
        <v>0</v>
      </c>
      <c r="H65" s="308">
        <v>0</v>
      </c>
      <c r="I65" s="308"/>
      <c r="J65" s="308">
        <v>0</v>
      </c>
      <c r="K65" s="308"/>
      <c r="L65" s="308">
        <v>0</v>
      </c>
      <c r="M65" s="308"/>
      <c r="N65" s="308" t="s">
        <v>562</v>
      </c>
      <c r="O65" s="308"/>
      <c r="P65" s="308">
        <v>0</v>
      </c>
      <c r="Q65" s="308"/>
      <c r="R65" s="308" t="s">
        <v>562</v>
      </c>
      <c r="S65" s="308"/>
      <c r="T65" s="308">
        <v>0</v>
      </c>
      <c r="U65" s="308"/>
      <c r="V65" s="308" t="s">
        <v>562</v>
      </c>
      <c r="W65" s="308"/>
      <c r="X65" s="308">
        <v>0</v>
      </c>
      <c r="Y65" s="308"/>
      <c r="Z65" s="308" t="s">
        <v>562</v>
      </c>
      <c r="AA65" s="308"/>
      <c r="AB65" s="308">
        <v>0</v>
      </c>
      <c r="AC65" s="308"/>
      <c r="AD65" s="308" t="s">
        <v>562</v>
      </c>
      <c r="AE65" s="308"/>
      <c r="AF65" s="308">
        <v>0</v>
      </c>
      <c r="AG65" s="308">
        <v>0</v>
      </c>
    </row>
    <row r="66" spans="1:33" s="321" customFormat="1" x14ac:dyDescent="0.25">
      <c r="A66" s="309" t="s">
        <v>143</v>
      </c>
      <c r="B66" s="312" t="s">
        <v>137</v>
      </c>
      <c r="C66" s="308"/>
      <c r="D66" s="308"/>
      <c r="E66" s="308"/>
      <c r="F66" s="308"/>
      <c r="G66" s="308">
        <v>0</v>
      </c>
      <c r="H66" s="308">
        <v>0</v>
      </c>
      <c r="I66" s="308"/>
      <c r="J66" s="308">
        <v>0</v>
      </c>
      <c r="K66" s="308"/>
      <c r="L66" s="308">
        <v>0</v>
      </c>
      <c r="M66" s="308"/>
      <c r="N66" s="308" t="s">
        <v>562</v>
      </c>
      <c r="O66" s="308"/>
      <c r="P66" s="308">
        <v>0</v>
      </c>
      <c r="Q66" s="308"/>
      <c r="R66" s="308" t="s">
        <v>562</v>
      </c>
      <c r="S66" s="308"/>
      <c r="T66" s="308">
        <v>0</v>
      </c>
      <c r="U66" s="308"/>
      <c r="V66" s="308" t="s">
        <v>562</v>
      </c>
      <c r="W66" s="308"/>
      <c r="X66" s="308">
        <v>0</v>
      </c>
      <c r="Y66" s="308"/>
      <c r="Z66" s="308" t="s">
        <v>562</v>
      </c>
      <c r="AA66" s="308"/>
      <c r="AB66" s="308">
        <v>0</v>
      </c>
      <c r="AC66" s="308"/>
      <c r="AD66" s="308" t="s">
        <v>562</v>
      </c>
      <c r="AE66" s="308"/>
      <c r="AF66" s="308">
        <v>0</v>
      </c>
      <c r="AG66" s="308">
        <v>0</v>
      </c>
    </row>
    <row r="67" spans="1:33" s="321" customFormat="1" x14ac:dyDescent="0.25">
      <c r="A67" s="309" t="s">
        <v>142</v>
      </c>
      <c r="B67" s="312" t="s">
        <v>585</v>
      </c>
      <c r="C67" s="308"/>
      <c r="D67" s="308"/>
      <c r="E67" s="308"/>
      <c r="F67" s="308"/>
      <c r="G67" s="308">
        <v>0</v>
      </c>
      <c r="H67" s="308">
        <v>10436</v>
      </c>
      <c r="I67" s="308"/>
      <c r="J67" s="308">
        <v>0</v>
      </c>
      <c r="K67" s="308"/>
      <c r="L67" s="308">
        <v>0</v>
      </c>
      <c r="M67" s="308"/>
      <c r="N67" s="308" t="s">
        <v>562</v>
      </c>
      <c r="O67" s="308"/>
      <c r="P67" s="308">
        <v>3662</v>
      </c>
      <c r="Q67" s="308"/>
      <c r="R67" s="308" t="s">
        <v>562</v>
      </c>
      <c r="S67" s="308"/>
      <c r="T67" s="308">
        <v>8051</v>
      </c>
      <c r="U67" s="308"/>
      <c r="V67" s="308" t="s">
        <v>562</v>
      </c>
      <c r="W67" s="308"/>
      <c r="X67" s="308">
        <v>11444</v>
      </c>
      <c r="Y67" s="308"/>
      <c r="Z67" s="308" t="s">
        <v>562</v>
      </c>
      <c r="AA67" s="308"/>
      <c r="AB67" s="308">
        <v>18610</v>
      </c>
      <c r="AC67" s="308"/>
      <c r="AD67" s="308" t="s">
        <v>562</v>
      </c>
      <c r="AE67" s="308"/>
      <c r="AF67" s="308">
        <v>41767</v>
      </c>
      <c r="AG67" s="308">
        <v>0</v>
      </c>
    </row>
    <row r="68" spans="1:33" s="321" customFormat="1" x14ac:dyDescent="0.25">
      <c r="A68" s="309" t="s">
        <v>586</v>
      </c>
      <c r="B68" s="312" t="s">
        <v>587</v>
      </c>
      <c r="C68" s="308"/>
      <c r="D68" s="308"/>
      <c r="E68" s="308"/>
      <c r="F68" s="308"/>
      <c r="G68" s="308">
        <v>0</v>
      </c>
      <c r="H68" s="308">
        <v>0</v>
      </c>
      <c r="I68" s="308"/>
      <c r="J68" s="308">
        <v>0</v>
      </c>
      <c r="K68" s="308"/>
      <c r="L68" s="308">
        <v>0</v>
      </c>
      <c r="M68" s="308"/>
      <c r="N68" s="308" t="s">
        <v>562</v>
      </c>
      <c r="O68" s="308"/>
      <c r="P68" s="308">
        <v>0</v>
      </c>
      <c r="Q68" s="308"/>
      <c r="R68" s="308" t="s">
        <v>562</v>
      </c>
      <c r="S68" s="308"/>
      <c r="T68" s="308">
        <v>0</v>
      </c>
      <c r="U68" s="308"/>
      <c r="V68" s="308" t="s">
        <v>562</v>
      </c>
      <c r="W68" s="308"/>
      <c r="X68" s="308">
        <v>0</v>
      </c>
      <c r="Y68" s="308"/>
      <c r="Z68" s="308" t="s">
        <v>562</v>
      </c>
      <c r="AA68" s="308"/>
      <c r="AB68" s="308">
        <v>0</v>
      </c>
      <c r="AC68" s="308"/>
      <c r="AD68" s="308" t="s">
        <v>562</v>
      </c>
      <c r="AE68" s="308"/>
      <c r="AF68" s="308">
        <v>0</v>
      </c>
      <c r="AG68" s="308">
        <v>0</v>
      </c>
    </row>
    <row r="69" spans="1:33" s="321" customFormat="1" x14ac:dyDescent="0.25">
      <c r="A69" s="309" t="s">
        <v>588</v>
      </c>
      <c r="B69" s="312" t="s">
        <v>589</v>
      </c>
      <c r="C69" s="308"/>
      <c r="D69" s="308"/>
      <c r="E69" s="308"/>
      <c r="F69" s="308"/>
      <c r="G69" s="308">
        <v>0</v>
      </c>
      <c r="H69" s="308">
        <v>0</v>
      </c>
      <c r="I69" s="308"/>
      <c r="J69" s="308">
        <v>0</v>
      </c>
      <c r="K69" s="308"/>
      <c r="L69" s="308">
        <v>0</v>
      </c>
      <c r="M69" s="308"/>
      <c r="N69" s="308" t="s">
        <v>562</v>
      </c>
      <c r="O69" s="308"/>
      <c r="P69" s="308">
        <v>0</v>
      </c>
      <c r="Q69" s="308"/>
      <c r="R69" s="308" t="s">
        <v>562</v>
      </c>
      <c r="S69" s="308"/>
      <c r="T69" s="308">
        <v>0</v>
      </c>
      <c r="U69" s="308"/>
      <c r="V69" s="308" t="s">
        <v>562</v>
      </c>
      <c r="W69" s="308"/>
      <c r="X69" s="308">
        <v>0</v>
      </c>
      <c r="Y69" s="308"/>
      <c r="Z69" s="308" t="s">
        <v>562</v>
      </c>
      <c r="AA69" s="308"/>
      <c r="AB69" s="308">
        <v>0</v>
      </c>
      <c r="AC69" s="308"/>
      <c r="AD69" s="308" t="s">
        <v>562</v>
      </c>
      <c r="AE69" s="308"/>
      <c r="AF69" s="308">
        <v>0</v>
      </c>
      <c r="AG69" s="308">
        <v>0</v>
      </c>
    </row>
    <row r="70" spans="1:33" s="321" customFormat="1" x14ac:dyDescent="0.25">
      <c r="A70" s="309" t="s">
        <v>590</v>
      </c>
      <c r="B70" s="312" t="s">
        <v>591</v>
      </c>
      <c r="C70" s="308"/>
      <c r="D70" s="308"/>
      <c r="E70" s="308"/>
      <c r="F70" s="308"/>
      <c r="G70" s="308">
        <v>0</v>
      </c>
      <c r="H70" s="308">
        <v>0</v>
      </c>
      <c r="I70" s="308"/>
      <c r="J70" s="308">
        <v>0</v>
      </c>
      <c r="K70" s="308"/>
      <c r="L70" s="308">
        <v>0</v>
      </c>
      <c r="M70" s="308"/>
      <c r="N70" s="308" t="s">
        <v>562</v>
      </c>
      <c r="O70" s="308"/>
      <c r="P70" s="308">
        <v>0</v>
      </c>
      <c r="Q70" s="308"/>
      <c r="R70" s="308" t="s">
        <v>562</v>
      </c>
      <c r="S70" s="308"/>
      <c r="T70" s="308">
        <v>0</v>
      </c>
      <c r="U70" s="308"/>
      <c r="V70" s="308" t="s">
        <v>562</v>
      </c>
      <c r="W70" s="308"/>
      <c r="X70" s="308">
        <v>0</v>
      </c>
      <c r="Y70" s="308"/>
      <c r="Z70" s="308" t="s">
        <v>562</v>
      </c>
      <c r="AA70" s="308"/>
      <c r="AB70" s="308">
        <v>0</v>
      </c>
      <c r="AC70" s="308"/>
      <c r="AD70" s="308" t="s">
        <v>562</v>
      </c>
      <c r="AE70" s="308"/>
      <c r="AF70" s="308">
        <v>0</v>
      </c>
      <c r="AG70" s="308">
        <v>0</v>
      </c>
    </row>
    <row r="71" spans="1:33" s="321" customFormat="1" x14ac:dyDescent="0.25">
      <c r="A71" s="309" t="s">
        <v>592</v>
      </c>
      <c r="B71" s="312" t="s">
        <v>593</v>
      </c>
      <c r="C71" s="308"/>
      <c r="D71" s="308"/>
      <c r="E71" s="308"/>
      <c r="F71" s="308"/>
      <c r="G71" s="308">
        <v>0</v>
      </c>
      <c r="H71" s="308">
        <v>0</v>
      </c>
      <c r="I71" s="308"/>
      <c r="J71" s="308">
        <v>0</v>
      </c>
      <c r="K71" s="308"/>
      <c r="L71" s="308">
        <v>0</v>
      </c>
      <c r="M71" s="308"/>
      <c r="N71" s="308" t="s">
        <v>562</v>
      </c>
      <c r="O71" s="308"/>
      <c r="P71" s="308">
        <v>0</v>
      </c>
      <c r="Q71" s="308"/>
      <c r="R71" s="308" t="s">
        <v>562</v>
      </c>
      <c r="S71" s="308"/>
      <c r="T71" s="308">
        <v>0</v>
      </c>
      <c r="U71" s="308"/>
      <c r="V71" s="308" t="s">
        <v>562</v>
      </c>
      <c r="W71" s="308"/>
      <c r="X71" s="308">
        <v>0</v>
      </c>
      <c r="Y71" s="308"/>
      <c r="Z71" s="308" t="s">
        <v>562</v>
      </c>
      <c r="AA71" s="308"/>
      <c r="AB71" s="308">
        <v>0</v>
      </c>
      <c r="AC71" s="308"/>
      <c r="AD71" s="308" t="s">
        <v>562</v>
      </c>
      <c r="AE71" s="308"/>
      <c r="AF71" s="308">
        <v>0</v>
      </c>
      <c r="AG71" s="308">
        <v>0</v>
      </c>
    </row>
    <row r="72" spans="1:33" s="321" customFormat="1" x14ac:dyDescent="0.25">
      <c r="A72" s="309" t="s">
        <v>594</v>
      </c>
      <c r="B72" s="312" t="s">
        <v>595</v>
      </c>
      <c r="C72" s="308"/>
      <c r="D72" s="308"/>
      <c r="E72" s="308"/>
      <c r="F72" s="308"/>
      <c r="G72" s="308">
        <v>0</v>
      </c>
      <c r="H72" s="308">
        <v>0</v>
      </c>
      <c r="I72" s="308"/>
      <c r="J72" s="308">
        <v>0</v>
      </c>
      <c r="K72" s="308"/>
      <c r="L72" s="308">
        <v>0</v>
      </c>
      <c r="M72" s="308"/>
      <c r="N72" s="308" t="s">
        <v>562</v>
      </c>
      <c r="O72" s="308"/>
      <c r="P72" s="308">
        <v>0</v>
      </c>
      <c r="Q72" s="308"/>
      <c r="R72" s="308" t="s">
        <v>562</v>
      </c>
      <c r="S72" s="308"/>
      <c r="T72" s="308">
        <v>0</v>
      </c>
      <c r="U72" s="308"/>
      <c r="V72" s="308" t="s">
        <v>562</v>
      </c>
      <c r="W72" s="308"/>
      <c r="X72" s="308">
        <v>0</v>
      </c>
      <c r="Y72" s="308"/>
      <c r="Z72" s="308" t="s">
        <v>562</v>
      </c>
      <c r="AA72" s="308"/>
      <c r="AB72" s="308">
        <v>0</v>
      </c>
      <c r="AC72" s="308"/>
      <c r="AD72" s="308" t="s">
        <v>562</v>
      </c>
      <c r="AE72" s="308"/>
      <c r="AF72" s="308">
        <v>0</v>
      </c>
      <c r="AG72" s="308">
        <v>0</v>
      </c>
    </row>
    <row r="73" spans="1:33" s="321" customFormat="1" x14ac:dyDescent="0.25">
      <c r="A73" s="309" t="s">
        <v>596</v>
      </c>
      <c r="B73" s="312" t="s">
        <v>597</v>
      </c>
      <c r="C73" s="308"/>
      <c r="D73" s="308"/>
      <c r="E73" s="308"/>
      <c r="F73" s="308"/>
      <c r="G73" s="308">
        <v>0</v>
      </c>
      <c r="H73" s="308">
        <v>0</v>
      </c>
      <c r="I73" s="308"/>
      <c r="J73" s="308">
        <v>0</v>
      </c>
      <c r="K73" s="308"/>
      <c r="L73" s="308">
        <v>0</v>
      </c>
      <c r="M73" s="308"/>
      <c r="N73" s="308" t="s">
        <v>562</v>
      </c>
      <c r="O73" s="308"/>
      <c r="P73" s="308">
        <v>0</v>
      </c>
      <c r="Q73" s="308"/>
      <c r="R73" s="308" t="s">
        <v>562</v>
      </c>
      <c r="S73" s="308"/>
      <c r="T73" s="308">
        <v>0</v>
      </c>
      <c r="U73" s="308"/>
      <c r="V73" s="308" t="s">
        <v>562</v>
      </c>
      <c r="W73" s="308"/>
      <c r="X73" s="308">
        <v>0</v>
      </c>
      <c r="Y73" s="308"/>
      <c r="Z73" s="308" t="s">
        <v>562</v>
      </c>
      <c r="AA73" s="308"/>
      <c r="AB73" s="308">
        <v>0</v>
      </c>
      <c r="AC73" s="308"/>
      <c r="AD73" s="308" t="s">
        <v>562</v>
      </c>
      <c r="AE73" s="308"/>
      <c r="AF73" s="308">
        <v>0</v>
      </c>
      <c r="AG73" s="308">
        <v>0</v>
      </c>
    </row>
    <row r="74" spans="1:33" s="321" customFormat="1" ht="36.75" customHeight="1" x14ac:dyDescent="0.25">
      <c r="A74" s="306" t="s">
        <v>59</v>
      </c>
      <c r="B74" s="313" t="s">
        <v>236</v>
      </c>
      <c r="C74" s="308"/>
      <c r="D74" s="308"/>
      <c r="E74" s="308"/>
      <c r="F74" s="308"/>
      <c r="G74" s="308">
        <v>0</v>
      </c>
      <c r="H74" s="308">
        <v>0</v>
      </c>
      <c r="I74" s="308"/>
      <c r="J74" s="308">
        <v>0</v>
      </c>
      <c r="K74" s="308"/>
      <c r="L74" s="308">
        <v>0</v>
      </c>
      <c r="M74" s="308"/>
      <c r="N74" s="308" t="s">
        <v>562</v>
      </c>
      <c r="O74" s="308"/>
      <c r="P74" s="308">
        <v>0</v>
      </c>
      <c r="Q74" s="308"/>
      <c r="R74" s="308" t="s">
        <v>562</v>
      </c>
      <c r="S74" s="308"/>
      <c r="T74" s="308">
        <v>0</v>
      </c>
      <c r="U74" s="308"/>
      <c r="V74" s="308" t="s">
        <v>562</v>
      </c>
      <c r="W74" s="308"/>
      <c r="X74" s="308">
        <v>0</v>
      </c>
      <c r="Y74" s="308"/>
      <c r="Z74" s="308" t="s">
        <v>562</v>
      </c>
      <c r="AA74" s="308"/>
      <c r="AB74" s="308">
        <v>0</v>
      </c>
      <c r="AC74" s="308"/>
      <c r="AD74" s="308" t="s">
        <v>562</v>
      </c>
      <c r="AE74" s="308"/>
      <c r="AF74" s="308">
        <v>0</v>
      </c>
      <c r="AG74" s="308">
        <v>0</v>
      </c>
    </row>
    <row r="75" spans="1:33" s="321" customForma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s="321" customFormat="1" ht="45" customHeight="1" x14ac:dyDescent="0.25">
      <c r="A76" s="309" t="s">
        <v>231</v>
      </c>
      <c r="B76" s="310" t="s">
        <v>567</v>
      </c>
      <c r="C76" s="326"/>
      <c r="D76" s="327"/>
      <c r="E76" s="328"/>
      <c r="F76" s="328"/>
      <c r="G76" s="308">
        <v>0</v>
      </c>
      <c r="H76" s="308">
        <v>0</v>
      </c>
      <c r="I76" s="308"/>
      <c r="J76" s="308">
        <v>0</v>
      </c>
      <c r="K76" s="308"/>
      <c r="L76" s="308">
        <v>0</v>
      </c>
      <c r="M76" s="328"/>
      <c r="N76" s="308" t="s">
        <v>562</v>
      </c>
      <c r="O76" s="327"/>
      <c r="P76" s="308">
        <v>0</v>
      </c>
      <c r="Q76" s="327"/>
      <c r="R76" s="308" t="s">
        <v>562</v>
      </c>
      <c r="S76" s="327"/>
      <c r="T76" s="308">
        <v>0</v>
      </c>
      <c r="U76" s="327"/>
      <c r="V76" s="308" t="s">
        <v>562</v>
      </c>
      <c r="W76" s="327"/>
      <c r="X76" s="308">
        <v>0</v>
      </c>
      <c r="Y76" s="327"/>
      <c r="Z76" s="308" t="s">
        <v>562</v>
      </c>
      <c r="AA76" s="327"/>
      <c r="AB76" s="308">
        <v>0</v>
      </c>
      <c r="AC76" s="327"/>
      <c r="AD76" s="308" t="s">
        <v>562</v>
      </c>
      <c r="AE76" s="327"/>
      <c r="AF76" s="308">
        <v>0</v>
      </c>
      <c r="AG76" s="308">
        <v>0</v>
      </c>
    </row>
    <row r="77" spans="1:33" s="321" customFormat="1" ht="39.75" customHeight="1" x14ac:dyDescent="0.25">
      <c r="A77" s="309" t="s">
        <v>232</v>
      </c>
      <c r="B77" s="312" t="s">
        <v>565</v>
      </c>
      <c r="C77" s="308"/>
      <c r="D77" s="308"/>
      <c r="E77" s="308"/>
      <c r="F77" s="308"/>
      <c r="G77" s="308">
        <v>0</v>
      </c>
      <c r="H77" s="308">
        <v>0</v>
      </c>
      <c r="I77" s="308"/>
      <c r="J77" s="308">
        <v>0</v>
      </c>
      <c r="K77" s="308"/>
      <c r="L77" s="308">
        <v>0</v>
      </c>
      <c r="M77" s="308"/>
      <c r="N77" s="308" t="s">
        <v>562</v>
      </c>
      <c r="O77" s="308"/>
      <c r="P77" s="308">
        <v>0</v>
      </c>
      <c r="Q77" s="308"/>
      <c r="R77" s="308" t="s">
        <v>562</v>
      </c>
      <c r="S77" s="308"/>
      <c r="T77" s="308">
        <v>0</v>
      </c>
      <c r="U77" s="308"/>
      <c r="V77" s="308" t="s">
        <v>562</v>
      </c>
      <c r="W77" s="308"/>
      <c r="X77" s="308">
        <v>0</v>
      </c>
      <c r="Y77" s="308"/>
      <c r="Z77" s="308" t="s">
        <v>562</v>
      </c>
      <c r="AA77" s="308"/>
      <c r="AB77" s="308">
        <v>0</v>
      </c>
      <c r="AC77" s="308"/>
      <c r="AD77" s="308" t="s">
        <v>562</v>
      </c>
      <c r="AE77" s="308"/>
      <c r="AF77" s="308">
        <v>0</v>
      </c>
      <c r="AG77" s="308">
        <v>0</v>
      </c>
    </row>
    <row r="78" spans="1:33" s="321" customFormat="1" x14ac:dyDescent="0.25">
      <c r="A78" s="309" t="s">
        <v>233</v>
      </c>
      <c r="B78" s="312" t="s">
        <v>157</v>
      </c>
      <c r="C78" s="308"/>
      <c r="D78" s="308"/>
      <c r="E78" s="308"/>
      <c r="F78" s="308"/>
      <c r="G78" s="308">
        <v>0</v>
      </c>
      <c r="H78" s="308">
        <v>0</v>
      </c>
      <c r="I78" s="308"/>
      <c r="J78" s="308">
        <v>0</v>
      </c>
      <c r="K78" s="308"/>
      <c r="L78" s="308">
        <v>0</v>
      </c>
      <c r="M78" s="308"/>
      <c r="N78" s="308" t="s">
        <v>562</v>
      </c>
      <c r="O78" s="308"/>
      <c r="P78" s="308">
        <v>0</v>
      </c>
      <c r="Q78" s="308"/>
      <c r="R78" s="308" t="s">
        <v>562</v>
      </c>
      <c r="S78" s="308"/>
      <c r="T78" s="308">
        <v>0</v>
      </c>
      <c r="U78" s="308"/>
      <c r="V78" s="308" t="s">
        <v>562</v>
      </c>
      <c r="W78" s="308"/>
      <c r="X78" s="308">
        <v>0</v>
      </c>
      <c r="Y78" s="308"/>
      <c r="Z78" s="308" t="s">
        <v>562</v>
      </c>
      <c r="AA78" s="308"/>
      <c r="AB78" s="308">
        <v>0</v>
      </c>
      <c r="AC78" s="308"/>
      <c r="AD78" s="308" t="s">
        <v>562</v>
      </c>
      <c r="AE78" s="308"/>
      <c r="AF78" s="308">
        <v>0</v>
      </c>
      <c r="AG78" s="308">
        <v>0</v>
      </c>
    </row>
    <row r="79" spans="1:33" s="321" customFormat="1" x14ac:dyDescent="0.25">
      <c r="A79" s="309" t="s">
        <v>234</v>
      </c>
      <c r="B79" s="310" t="s">
        <v>566</v>
      </c>
      <c r="C79" s="308"/>
      <c r="D79" s="308"/>
      <c r="E79" s="308"/>
      <c r="F79" s="308"/>
      <c r="G79" s="308">
        <v>0</v>
      </c>
      <c r="H79" s="308">
        <v>0</v>
      </c>
      <c r="I79" s="308"/>
      <c r="J79" s="308">
        <v>0</v>
      </c>
      <c r="K79" s="308"/>
      <c r="L79" s="308">
        <v>0</v>
      </c>
      <c r="M79" s="308"/>
      <c r="N79" s="308" t="s">
        <v>562</v>
      </c>
      <c r="O79" s="308"/>
      <c r="P79" s="308">
        <v>0</v>
      </c>
      <c r="Q79" s="308"/>
      <c r="R79" s="308" t="s">
        <v>562</v>
      </c>
      <c r="S79" s="308"/>
      <c r="T79" s="308">
        <v>0</v>
      </c>
      <c r="U79" s="308"/>
      <c r="V79" s="308" t="s">
        <v>562</v>
      </c>
      <c r="W79" s="308"/>
      <c r="X79" s="308">
        <v>0</v>
      </c>
      <c r="Y79" s="308"/>
      <c r="Z79" s="308" t="s">
        <v>562</v>
      </c>
      <c r="AA79" s="308"/>
      <c r="AB79" s="308">
        <v>0</v>
      </c>
      <c r="AC79" s="308"/>
      <c r="AD79" s="308" t="s">
        <v>562</v>
      </c>
      <c r="AE79" s="308"/>
      <c r="AF79" s="308">
        <v>0</v>
      </c>
      <c r="AG79" s="308">
        <v>0</v>
      </c>
    </row>
    <row r="80" spans="1:33" s="321" customFormat="1" x14ac:dyDescent="0.25">
      <c r="A80" s="309" t="s">
        <v>235</v>
      </c>
      <c r="B80" s="310" t="s">
        <v>568</v>
      </c>
      <c r="C80" s="326"/>
      <c r="D80" s="327"/>
      <c r="E80" s="328"/>
      <c r="F80" s="328"/>
      <c r="G80" s="308">
        <v>0</v>
      </c>
      <c r="H80" s="308">
        <v>0</v>
      </c>
      <c r="I80" s="308"/>
      <c r="J80" s="308">
        <v>0</v>
      </c>
      <c r="K80" s="308"/>
      <c r="L80" s="308">
        <v>0</v>
      </c>
      <c r="M80" s="328"/>
      <c r="N80" s="308" t="s">
        <v>562</v>
      </c>
      <c r="O80" s="327"/>
      <c r="P80" s="308">
        <v>0</v>
      </c>
      <c r="Q80" s="327"/>
      <c r="R80" s="308" t="s">
        <v>562</v>
      </c>
      <c r="S80" s="327"/>
      <c r="T80" s="308">
        <v>0</v>
      </c>
      <c r="U80" s="327"/>
      <c r="V80" s="308" t="s">
        <v>562</v>
      </c>
      <c r="W80" s="327"/>
      <c r="X80" s="308">
        <v>0</v>
      </c>
      <c r="Y80" s="327"/>
      <c r="Z80" s="308" t="s">
        <v>562</v>
      </c>
      <c r="AA80" s="327"/>
      <c r="AB80" s="308">
        <v>0</v>
      </c>
      <c r="AC80" s="327"/>
      <c r="AD80" s="308" t="s">
        <v>562</v>
      </c>
      <c r="AE80" s="327"/>
      <c r="AF80" s="308">
        <v>0</v>
      </c>
      <c r="AG80" s="308">
        <v>0</v>
      </c>
    </row>
    <row r="81" spans="1:33" s="321" customFormat="1" x14ac:dyDescent="0.25">
      <c r="A81" s="309" t="s">
        <v>598</v>
      </c>
      <c r="B81" s="310" t="s">
        <v>569</v>
      </c>
      <c r="C81" s="326"/>
      <c r="D81" s="327"/>
      <c r="E81" s="328"/>
      <c r="F81" s="328"/>
      <c r="G81" s="308">
        <v>0</v>
      </c>
      <c r="H81" s="308">
        <v>0</v>
      </c>
      <c r="I81" s="308"/>
      <c r="J81" s="308">
        <v>0</v>
      </c>
      <c r="K81" s="308"/>
      <c r="L81" s="308">
        <v>0</v>
      </c>
      <c r="M81" s="328"/>
      <c r="N81" s="308" t="s">
        <v>562</v>
      </c>
      <c r="O81" s="327"/>
      <c r="P81" s="308">
        <v>0</v>
      </c>
      <c r="Q81" s="327"/>
      <c r="R81" s="308" t="s">
        <v>562</v>
      </c>
      <c r="S81" s="327"/>
      <c r="T81" s="308">
        <v>0</v>
      </c>
      <c r="U81" s="327"/>
      <c r="V81" s="308" t="s">
        <v>562</v>
      </c>
      <c r="W81" s="327"/>
      <c r="X81" s="308">
        <v>0</v>
      </c>
      <c r="Y81" s="327"/>
      <c r="Z81" s="308" t="s">
        <v>562</v>
      </c>
      <c r="AA81" s="327"/>
      <c r="AB81" s="308">
        <v>0</v>
      </c>
      <c r="AC81" s="327"/>
      <c r="AD81" s="308" t="s">
        <v>562</v>
      </c>
      <c r="AE81" s="327"/>
      <c r="AF81" s="308">
        <v>0</v>
      </c>
      <c r="AG81" s="308">
        <v>0</v>
      </c>
    </row>
    <row r="82" spans="1:33" s="321" customFormat="1" x14ac:dyDescent="0.25">
      <c r="A82" s="309" t="s">
        <v>599</v>
      </c>
      <c r="B82" s="310" t="s">
        <v>570</v>
      </c>
      <c r="C82" s="326"/>
      <c r="D82" s="327"/>
      <c r="E82" s="328"/>
      <c r="F82" s="328"/>
      <c r="G82" s="308">
        <v>0</v>
      </c>
      <c r="H82" s="308">
        <v>0</v>
      </c>
      <c r="I82" s="308"/>
      <c r="J82" s="308">
        <v>0</v>
      </c>
      <c r="K82" s="308"/>
      <c r="L82" s="308">
        <v>0</v>
      </c>
      <c r="M82" s="328"/>
      <c r="N82" s="308" t="s">
        <v>562</v>
      </c>
      <c r="O82" s="327"/>
      <c r="P82" s="308">
        <v>0</v>
      </c>
      <c r="Q82" s="327"/>
      <c r="R82" s="308" t="s">
        <v>562</v>
      </c>
      <c r="S82" s="327"/>
      <c r="T82" s="308">
        <v>0</v>
      </c>
      <c r="U82" s="327"/>
      <c r="V82" s="308" t="s">
        <v>562</v>
      </c>
      <c r="W82" s="327"/>
      <c r="X82" s="308">
        <v>0</v>
      </c>
      <c r="Y82" s="327"/>
      <c r="Z82" s="308" t="s">
        <v>562</v>
      </c>
      <c r="AA82" s="327"/>
      <c r="AB82" s="308">
        <v>0</v>
      </c>
      <c r="AC82" s="327"/>
      <c r="AD82" s="308" t="s">
        <v>562</v>
      </c>
      <c r="AE82" s="327"/>
      <c r="AF82" s="308">
        <v>0</v>
      </c>
      <c r="AG82" s="308">
        <v>0</v>
      </c>
    </row>
    <row r="83" spans="1:33" s="321" customFormat="1" x14ac:dyDescent="0.25">
      <c r="A83" s="309" t="s">
        <v>600</v>
      </c>
      <c r="B83" s="310" t="s">
        <v>572</v>
      </c>
      <c r="C83" s="326"/>
      <c r="D83" s="327"/>
      <c r="E83" s="328"/>
      <c r="F83" s="328"/>
      <c r="G83" s="308">
        <v>0</v>
      </c>
      <c r="H83" s="308">
        <v>0</v>
      </c>
      <c r="I83" s="308"/>
      <c r="J83" s="308">
        <v>0</v>
      </c>
      <c r="K83" s="308"/>
      <c r="L83" s="308">
        <v>0</v>
      </c>
      <c r="M83" s="328"/>
      <c r="N83" s="308" t="s">
        <v>562</v>
      </c>
      <c r="O83" s="327"/>
      <c r="P83" s="308">
        <v>0</v>
      </c>
      <c r="Q83" s="327"/>
      <c r="R83" s="308" t="s">
        <v>562</v>
      </c>
      <c r="S83" s="327"/>
      <c r="T83" s="308">
        <v>0</v>
      </c>
      <c r="U83" s="327"/>
      <c r="V83" s="308" t="s">
        <v>562</v>
      </c>
      <c r="W83" s="327"/>
      <c r="X83" s="308">
        <v>0</v>
      </c>
      <c r="Y83" s="327"/>
      <c r="Z83" s="308" t="s">
        <v>562</v>
      </c>
      <c r="AA83" s="327"/>
      <c r="AB83" s="308">
        <v>0</v>
      </c>
      <c r="AC83" s="327"/>
      <c r="AD83" s="308" t="s">
        <v>562</v>
      </c>
      <c r="AE83" s="327"/>
      <c r="AF83" s="308">
        <v>0</v>
      </c>
      <c r="AG83" s="308">
        <v>0</v>
      </c>
    </row>
    <row r="84" spans="1:33" s="321" customFormat="1" x14ac:dyDescent="0.25">
      <c r="A84" s="309" t="s">
        <v>601</v>
      </c>
      <c r="B84" s="310" t="s">
        <v>574</v>
      </c>
      <c r="C84" s="326"/>
      <c r="D84" s="327"/>
      <c r="E84" s="328"/>
      <c r="F84" s="328"/>
      <c r="G84" s="308">
        <v>0</v>
      </c>
      <c r="H84" s="308">
        <v>0</v>
      </c>
      <c r="I84" s="308"/>
      <c r="J84" s="308">
        <v>0</v>
      </c>
      <c r="K84" s="308"/>
      <c r="L84" s="308">
        <v>0</v>
      </c>
      <c r="M84" s="328"/>
      <c r="N84" s="308" t="s">
        <v>562</v>
      </c>
      <c r="O84" s="327"/>
      <c r="P84" s="308">
        <v>0</v>
      </c>
      <c r="Q84" s="327"/>
      <c r="R84" s="308" t="s">
        <v>562</v>
      </c>
      <c r="S84" s="327"/>
      <c r="T84" s="308">
        <v>0</v>
      </c>
      <c r="U84" s="327"/>
      <c r="V84" s="308" t="s">
        <v>562</v>
      </c>
      <c r="W84" s="327"/>
      <c r="X84" s="308">
        <v>0</v>
      </c>
      <c r="Y84" s="327"/>
      <c r="Z84" s="308" t="s">
        <v>562</v>
      </c>
      <c r="AA84" s="327"/>
      <c r="AB84" s="308">
        <v>0</v>
      </c>
      <c r="AC84" s="327"/>
      <c r="AD84" s="308" t="s">
        <v>562</v>
      </c>
      <c r="AE84" s="327"/>
      <c r="AF84" s="308">
        <v>0</v>
      </c>
      <c r="AG84" s="308">
        <v>0</v>
      </c>
    </row>
    <row r="85" spans="1:33" s="321" customFormat="1" x14ac:dyDescent="0.25">
      <c r="A85" s="309" t="s">
        <v>602</v>
      </c>
      <c r="B85" s="310" t="s">
        <v>576</v>
      </c>
      <c r="C85" s="326"/>
      <c r="D85" s="327"/>
      <c r="E85" s="328"/>
      <c r="F85" s="328"/>
      <c r="G85" s="308">
        <v>0</v>
      </c>
      <c r="H85" s="308">
        <v>0</v>
      </c>
      <c r="I85" s="308"/>
      <c r="J85" s="308">
        <v>0</v>
      </c>
      <c r="K85" s="308"/>
      <c r="L85" s="308">
        <v>0</v>
      </c>
      <c r="M85" s="328"/>
      <c r="N85" s="308" t="s">
        <v>562</v>
      </c>
      <c r="O85" s="327"/>
      <c r="P85" s="308">
        <v>0</v>
      </c>
      <c r="Q85" s="327"/>
      <c r="R85" s="308" t="s">
        <v>562</v>
      </c>
      <c r="S85" s="327"/>
      <c r="T85" s="308">
        <v>0</v>
      </c>
      <c r="U85" s="327"/>
      <c r="V85" s="308" t="s">
        <v>562</v>
      </c>
      <c r="W85" s="327"/>
      <c r="X85" s="308">
        <v>0</v>
      </c>
      <c r="Y85" s="327"/>
      <c r="Z85" s="308" t="s">
        <v>562</v>
      </c>
      <c r="AA85" s="327"/>
      <c r="AB85" s="308">
        <v>0</v>
      </c>
      <c r="AC85" s="327"/>
      <c r="AD85" s="308" t="s">
        <v>562</v>
      </c>
      <c r="AE85" s="327"/>
      <c r="AF85" s="308">
        <v>0</v>
      </c>
      <c r="AG85" s="308">
        <v>0</v>
      </c>
    </row>
    <row r="86" spans="1:33" s="321" customFormat="1" x14ac:dyDescent="0.25">
      <c r="A86" s="309" t="s">
        <v>603</v>
      </c>
      <c r="B86" s="310" t="s">
        <v>578</v>
      </c>
      <c r="C86" s="329"/>
      <c r="D86" s="327"/>
      <c r="E86" s="328"/>
      <c r="F86" s="328"/>
      <c r="G86" s="308">
        <v>0</v>
      </c>
      <c r="H86" s="308">
        <v>0</v>
      </c>
      <c r="I86" s="308"/>
      <c r="J86" s="308">
        <v>0</v>
      </c>
      <c r="K86" s="308"/>
      <c r="L86" s="308">
        <v>0</v>
      </c>
      <c r="M86" s="328"/>
      <c r="N86" s="308" t="s">
        <v>562</v>
      </c>
      <c r="O86" s="327"/>
      <c r="P86" s="308">
        <v>0</v>
      </c>
      <c r="Q86" s="327"/>
      <c r="R86" s="308" t="s">
        <v>562</v>
      </c>
      <c r="S86" s="327"/>
      <c r="T86" s="308">
        <v>0</v>
      </c>
      <c r="U86" s="327"/>
      <c r="V86" s="308" t="s">
        <v>562</v>
      </c>
      <c r="W86" s="327"/>
      <c r="X86" s="308">
        <v>0</v>
      </c>
      <c r="Y86" s="327"/>
      <c r="Z86" s="308" t="s">
        <v>562</v>
      </c>
      <c r="AA86" s="327"/>
      <c r="AB86" s="308">
        <v>0</v>
      </c>
      <c r="AC86" s="327"/>
      <c r="AD86" s="308" t="s">
        <v>562</v>
      </c>
      <c r="AE86" s="327"/>
      <c r="AF86" s="308">
        <v>0</v>
      </c>
      <c r="AG86" s="308">
        <v>0</v>
      </c>
    </row>
    <row r="87" spans="1:33" x14ac:dyDescent="0.25">
      <c r="G87" s="175"/>
      <c r="H87" s="175"/>
      <c r="I87" s="175"/>
      <c r="J87" s="175"/>
      <c r="K87" s="175"/>
      <c r="AC87" s="308">
        <f t="shared" ref="AC87" si="0">R87+N87+J87+G87</f>
        <v>0</v>
      </c>
    </row>
    <row r="88" spans="1:33" x14ac:dyDescent="0.25">
      <c r="G88" s="175"/>
      <c r="H88" s="175"/>
      <c r="I88" s="175"/>
      <c r="J88" s="175"/>
      <c r="K88" s="175"/>
    </row>
    <row r="89" spans="1:33" x14ac:dyDescent="0.25">
      <c r="G89" s="175"/>
      <c r="H89" s="175"/>
      <c r="I89" s="175"/>
      <c r="J89" s="175"/>
      <c r="K89" s="175"/>
    </row>
    <row r="90" spans="1:33" x14ac:dyDescent="0.25">
      <c r="G90" s="175"/>
      <c r="H90" s="175"/>
      <c r="I90" s="175"/>
      <c r="J90" s="175"/>
      <c r="K90" s="175"/>
    </row>
    <row r="91" spans="1:33" x14ac:dyDescent="0.25">
      <c r="G91" s="175"/>
      <c r="H91" s="175"/>
      <c r="I91" s="175"/>
      <c r="J91" s="175"/>
      <c r="K91" s="175"/>
    </row>
    <row r="92" spans="1:33" x14ac:dyDescent="0.25">
      <c r="G92" s="175"/>
      <c r="H92" s="175"/>
      <c r="I92" s="175"/>
      <c r="J92" s="175"/>
      <c r="K92" s="175"/>
    </row>
  </sheetData>
  <mergeCells count="34">
    <mergeCell ref="J21:K21"/>
    <mergeCell ref="B20:B22"/>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4" t="str">
        <f>'1. паспорт местоположение'!A12:C12</f>
        <v>K_TP3300.AS.0017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1"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516</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40" t="s">
        <v>14</v>
      </c>
      <c r="AG24" s="140" t="s">
        <v>13</v>
      </c>
      <c r="AH24" s="141" t="s">
        <v>3</v>
      </c>
      <c r="AI24" s="141"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80" zoomScaleNormal="90" zoomScaleSheetLayoutView="80" workbookViewId="0">
      <selection activeCell="A30" sqref="A3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39" t="str">
        <f>'1. паспорт местоположение'!A5:C5</f>
        <v>Год раскрытия информации: 2022 год</v>
      </c>
      <c r="B5" s="439"/>
      <c r="C5" s="74"/>
      <c r="D5" s="74"/>
      <c r="E5" s="74"/>
      <c r="F5" s="74"/>
      <c r="G5" s="74"/>
      <c r="H5" s="74"/>
    </row>
    <row r="6" spans="1:8" ht="18.75" x14ac:dyDescent="0.3">
      <c r="A6" s="145"/>
      <c r="B6" s="145"/>
      <c r="C6" s="145"/>
      <c r="D6" s="145"/>
      <c r="E6" s="145"/>
      <c r="F6" s="145"/>
      <c r="G6" s="145"/>
      <c r="H6" s="145"/>
    </row>
    <row r="7" spans="1:8" ht="18.75" x14ac:dyDescent="0.25">
      <c r="A7" s="339" t="s">
        <v>10</v>
      </c>
      <c r="B7" s="339"/>
      <c r="C7" s="144"/>
      <c r="D7" s="144"/>
      <c r="E7" s="144"/>
      <c r="F7" s="144"/>
      <c r="G7" s="144"/>
      <c r="H7" s="144"/>
    </row>
    <row r="8" spans="1:8" ht="18.75" x14ac:dyDescent="0.25">
      <c r="A8" s="144"/>
      <c r="B8" s="144"/>
      <c r="C8" s="144"/>
      <c r="D8" s="144"/>
      <c r="E8" s="144"/>
      <c r="F8" s="144"/>
      <c r="G8" s="144"/>
      <c r="H8" s="144"/>
    </row>
    <row r="9" spans="1:8" ht="18.75" x14ac:dyDescent="0.25">
      <c r="A9" s="338" t="str">
        <f>'1. паспорт местоположение'!A9:C9</f>
        <v>АО "Россети Тюмень"</v>
      </c>
      <c r="B9" s="338"/>
      <c r="C9" s="142"/>
      <c r="D9" s="142"/>
      <c r="E9" s="142"/>
      <c r="F9" s="142"/>
      <c r="G9" s="142"/>
      <c r="H9" s="142"/>
    </row>
    <row r="10" spans="1:8" x14ac:dyDescent="0.25">
      <c r="A10" s="336" t="s">
        <v>9</v>
      </c>
      <c r="B10" s="33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7" t="str">
        <f>'1. паспорт местоположение'!A12:C12</f>
        <v>K_TP3300.AS.0017</v>
      </c>
      <c r="B12" s="337"/>
      <c r="C12" s="142"/>
      <c r="D12" s="142"/>
      <c r="E12" s="142"/>
      <c r="F12" s="142"/>
      <c r="G12" s="142"/>
      <c r="H12" s="142"/>
    </row>
    <row r="13" spans="1:8" x14ac:dyDescent="0.25">
      <c r="A13" s="336" t="s">
        <v>8</v>
      </c>
      <c r="B13" s="336"/>
      <c r="C13" s="143"/>
      <c r="D13" s="143"/>
      <c r="E13" s="143"/>
      <c r="F13" s="143"/>
      <c r="G13" s="143"/>
      <c r="H13" s="143"/>
    </row>
    <row r="14" spans="1:8" ht="18.75" x14ac:dyDescent="0.25">
      <c r="A14" s="11"/>
      <c r="B14" s="11"/>
      <c r="C14" s="11"/>
      <c r="D14" s="11"/>
      <c r="E14" s="11"/>
      <c r="F14" s="11"/>
      <c r="G14" s="11"/>
      <c r="H14" s="11"/>
    </row>
    <row r="15" spans="1:8" ht="48.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7"/>
      <c r="C15" s="142"/>
      <c r="D15" s="142"/>
      <c r="E15" s="142"/>
      <c r="F15" s="142"/>
      <c r="G15" s="142"/>
      <c r="H15" s="142"/>
    </row>
    <row r="16" spans="1:8" x14ac:dyDescent="0.25">
      <c r="A16" s="336" t="s">
        <v>7</v>
      </c>
      <c r="B16" s="336"/>
      <c r="C16" s="143"/>
      <c r="D16" s="143"/>
      <c r="E16" s="143"/>
      <c r="F16" s="143"/>
      <c r="G16" s="143"/>
      <c r="H16" s="143"/>
    </row>
    <row r="17" spans="1:2" x14ac:dyDescent="0.25">
      <c r="B17" s="115"/>
    </row>
    <row r="18" spans="1:2" ht="33.75" customHeight="1" x14ac:dyDescent="0.25">
      <c r="A18" s="443" t="s">
        <v>506</v>
      </c>
      <c r="B18" s="444"/>
    </row>
    <row r="19" spans="1:2" x14ac:dyDescent="0.25">
      <c r="B19" s="47"/>
    </row>
    <row r="20" spans="1:2" ht="16.5" thickBot="1" x14ac:dyDescent="0.3">
      <c r="B20" s="116"/>
    </row>
    <row r="21" spans="1:2" ht="45.75" thickBot="1" x14ac:dyDescent="0.3">
      <c r="A21" s="117" t="s">
        <v>378</v>
      </c>
      <c r="B21" s="118" t="str">
        <f>A15</f>
        <v>Развитие коммерческого учета электроэнергии на объектах АО "Россети Тюмень"  (41767 точек учета 0,2-0,4 кВ) филиал Тюменские электрические сети</v>
      </c>
    </row>
    <row r="22" spans="1:2" ht="16.5" thickBot="1" x14ac:dyDescent="0.3">
      <c r="A22" s="117" t="s">
        <v>379</v>
      </c>
      <c r="B22" s="118" t="str">
        <f>'1. паспорт местоположение'!C26</f>
        <v>Тюменская область</v>
      </c>
    </row>
    <row r="23" spans="1:2" ht="16.5" thickBot="1" x14ac:dyDescent="0.3">
      <c r="A23" s="117" t="s">
        <v>344</v>
      </c>
      <c r="B23" s="119" t="s">
        <v>527</v>
      </c>
    </row>
    <row r="24" spans="1:2" ht="16.5" thickBot="1" x14ac:dyDescent="0.3">
      <c r="A24" s="117" t="s">
        <v>380</v>
      </c>
      <c r="B24" s="119" t="s">
        <v>528</v>
      </c>
    </row>
    <row r="25" spans="1:2" ht="16.5" thickBot="1" x14ac:dyDescent="0.3">
      <c r="A25" s="120" t="s">
        <v>381</v>
      </c>
      <c r="B25" s="118">
        <f>'3.3 паспорт описание'!C29</f>
        <v>2027</v>
      </c>
    </row>
    <row r="26" spans="1:2" ht="16.5" thickBot="1" x14ac:dyDescent="0.3">
      <c r="A26" s="121" t="s">
        <v>382</v>
      </c>
      <c r="B26" s="122" t="str">
        <f>'3.3 паспорт описание'!C30</f>
        <v>Н</v>
      </c>
    </row>
    <row r="27" spans="1:2" ht="29.25" thickBot="1" x14ac:dyDescent="0.3">
      <c r="A27" s="128" t="s">
        <v>532</v>
      </c>
      <c r="B27" s="317">
        <v>1759.722</v>
      </c>
    </row>
    <row r="28" spans="1:2" ht="16.5" thickBot="1" x14ac:dyDescent="0.3">
      <c r="A28" s="124" t="s">
        <v>383</v>
      </c>
      <c r="B28" s="124" t="s">
        <v>529</v>
      </c>
    </row>
    <row r="29" spans="1:2" ht="29.25" thickBot="1" x14ac:dyDescent="0.3">
      <c r="A29" s="129" t="s">
        <v>384</v>
      </c>
      <c r="B29" s="285">
        <f>B33+B38+B43+B48</f>
        <v>0</v>
      </c>
    </row>
    <row r="30" spans="1:2" ht="29.25" thickBot="1" x14ac:dyDescent="0.3">
      <c r="A30" s="129" t="s">
        <v>385</v>
      </c>
      <c r="B30" s="286">
        <f>B29/1.18</f>
        <v>0</v>
      </c>
    </row>
    <row r="31" spans="1:2" ht="16.5" thickBot="1" x14ac:dyDescent="0.3">
      <c r="A31" s="124" t="s">
        <v>386</v>
      </c>
      <c r="B31" s="124"/>
    </row>
    <row r="32" spans="1:2" ht="29.25" thickBot="1" x14ac:dyDescent="0.3">
      <c r="A32" s="129" t="s">
        <v>387</v>
      </c>
      <c r="B32" s="124"/>
    </row>
    <row r="33" spans="1:2" ht="16.5" thickBot="1" x14ac:dyDescent="0.3">
      <c r="A33" s="124" t="s">
        <v>530</v>
      </c>
      <c r="B33" s="287">
        <v>0</v>
      </c>
    </row>
    <row r="34" spans="1:2" ht="16.5" thickBot="1" x14ac:dyDescent="0.3">
      <c r="A34" s="124" t="s">
        <v>389</v>
      </c>
      <c r="B34" s="288">
        <v>0</v>
      </c>
    </row>
    <row r="35" spans="1:2" ht="16.5" thickBot="1" x14ac:dyDescent="0.3">
      <c r="A35" s="124" t="s">
        <v>390</v>
      </c>
      <c r="B35" s="289">
        <v>0</v>
      </c>
    </row>
    <row r="36" spans="1:2" ht="16.5" thickBot="1" x14ac:dyDescent="0.3">
      <c r="A36" s="124" t="s">
        <v>391</v>
      </c>
      <c r="B36" s="287">
        <v>0</v>
      </c>
    </row>
    <row r="37" spans="1:2" ht="29.25" thickBot="1" x14ac:dyDescent="0.3">
      <c r="A37" s="129" t="s">
        <v>392</v>
      </c>
      <c r="B37" s="124"/>
    </row>
    <row r="38" spans="1:2" ht="16.5" thickBot="1" x14ac:dyDescent="0.3">
      <c r="A38" s="124" t="s">
        <v>388</v>
      </c>
      <c r="B38" s="290">
        <v>0</v>
      </c>
    </row>
    <row r="39" spans="1:2" ht="16.5" thickBot="1" x14ac:dyDescent="0.3">
      <c r="A39" s="124" t="s">
        <v>389</v>
      </c>
      <c r="B39" s="291">
        <v>0</v>
      </c>
    </row>
    <row r="40" spans="1:2" ht="16.5" thickBot="1" x14ac:dyDescent="0.3">
      <c r="A40" s="124" t="s">
        <v>390</v>
      </c>
      <c r="B40" s="285">
        <v>0</v>
      </c>
    </row>
    <row r="41" spans="1:2" ht="16.5" thickBot="1" x14ac:dyDescent="0.3">
      <c r="A41" s="124" t="s">
        <v>391</v>
      </c>
      <c r="B41" s="292">
        <v>0</v>
      </c>
    </row>
    <row r="42" spans="1:2" ht="29.25" thickBot="1" x14ac:dyDescent="0.3">
      <c r="A42" s="129" t="s">
        <v>393</v>
      </c>
      <c r="B42" s="124"/>
    </row>
    <row r="43" spans="1:2" ht="16.5" thickBot="1" x14ac:dyDescent="0.3">
      <c r="A43" s="124" t="s">
        <v>388</v>
      </c>
      <c r="B43" s="287">
        <v>0</v>
      </c>
    </row>
    <row r="44" spans="1:2" ht="16.5" thickBot="1" x14ac:dyDescent="0.3">
      <c r="A44" s="124" t="s">
        <v>389</v>
      </c>
      <c r="B44" s="288">
        <v>0</v>
      </c>
    </row>
    <row r="45" spans="1:2" ht="16.5" thickBot="1" x14ac:dyDescent="0.3">
      <c r="A45" s="124" t="s">
        <v>390</v>
      </c>
      <c r="B45" s="287">
        <v>0</v>
      </c>
    </row>
    <row r="46" spans="1:2" ht="16.5" thickBot="1" x14ac:dyDescent="0.3">
      <c r="A46" s="124" t="s">
        <v>391</v>
      </c>
      <c r="B46" s="287">
        <v>0</v>
      </c>
    </row>
    <row r="47" spans="1:2" ht="29.25" thickBot="1" x14ac:dyDescent="0.3">
      <c r="A47" s="123" t="s">
        <v>394</v>
      </c>
      <c r="B47" s="124"/>
    </row>
    <row r="48" spans="1:2" ht="16.5" thickBot="1" x14ac:dyDescent="0.3">
      <c r="A48" s="125" t="s">
        <v>386</v>
      </c>
      <c r="B48" s="289">
        <v>0</v>
      </c>
    </row>
    <row r="49" spans="1:2" ht="16.5" thickBot="1" x14ac:dyDescent="0.3">
      <c r="A49" s="125" t="s">
        <v>395</v>
      </c>
      <c r="B49" s="288">
        <v>0</v>
      </c>
    </row>
    <row r="50" spans="1:2" ht="16.5" thickBot="1" x14ac:dyDescent="0.3">
      <c r="A50" s="125" t="s">
        <v>396</v>
      </c>
      <c r="B50" s="287">
        <v>0</v>
      </c>
    </row>
    <row r="51" spans="1:2" ht="16.5" thickBot="1" x14ac:dyDescent="0.3">
      <c r="A51" s="125" t="s">
        <v>397</v>
      </c>
      <c r="B51" s="287">
        <v>0</v>
      </c>
    </row>
    <row r="52" spans="1:2" ht="16.5" thickBot="1" x14ac:dyDescent="0.3">
      <c r="A52" s="120" t="s">
        <v>398</v>
      </c>
      <c r="B52" s="293"/>
    </row>
    <row r="53" spans="1:2" ht="16.5" thickBot="1" x14ac:dyDescent="0.3">
      <c r="A53" s="120" t="s">
        <v>399</v>
      </c>
      <c r="B53" s="293">
        <v>0</v>
      </c>
    </row>
    <row r="54" spans="1:2" ht="16.5" thickBot="1" x14ac:dyDescent="0.3">
      <c r="A54" s="120" t="s">
        <v>400</v>
      </c>
      <c r="B54" s="293">
        <v>0</v>
      </c>
    </row>
    <row r="55" spans="1:2" ht="16.5" thickBot="1" x14ac:dyDescent="0.3">
      <c r="A55" s="121" t="s">
        <v>401</v>
      </c>
      <c r="B55" s="293">
        <v>0</v>
      </c>
    </row>
    <row r="56" spans="1:2" x14ac:dyDescent="0.25">
      <c r="A56" s="123" t="s">
        <v>402</v>
      </c>
      <c r="B56" s="294"/>
    </row>
    <row r="57" spans="1:2" x14ac:dyDescent="0.25">
      <c r="A57" s="126" t="s">
        <v>403</v>
      </c>
      <c r="B57" s="316" t="s">
        <v>623</v>
      </c>
    </row>
    <row r="58" spans="1:2" x14ac:dyDescent="0.25">
      <c r="A58" s="126" t="s">
        <v>404</v>
      </c>
      <c r="B58" s="295"/>
    </row>
    <row r="59" spans="1:2" x14ac:dyDescent="0.25">
      <c r="A59" s="126" t="s">
        <v>405</v>
      </c>
      <c r="B59" s="295"/>
    </row>
    <row r="60" spans="1:2" x14ac:dyDescent="0.25">
      <c r="A60" s="126" t="s">
        <v>406</v>
      </c>
      <c r="B60" s="295"/>
    </row>
    <row r="61" spans="1:2" ht="16.5" thickBot="1" x14ac:dyDescent="0.3">
      <c r="A61" s="127" t="s">
        <v>407</v>
      </c>
      <c r="B61" s="296"/>
    </row>
    <row r="62" spans="1:2" ht="30.75" thickBot="1" x14ac:dyDescent="0.3">
      <c r="A62" s="125" t="s">
        <v>408</v>
      </c>
      <c r="B62" s="182" t="s">
        <v>371</v>
      </c>
    </row>
    <row r="63" spans="1:2" ht="29.25" thickBot="1" x14ac:dyDescent="0.3">
      <c r="A63" s="120" t="s">
        <v>409</v>
      </c>
      <c r="B63" s="183" t="s">
        <v>371</v>
      </c>
    </row>
    <row r="64" spans="1:2" ht="16.5" thickBot="1" x14ac:dyDescent="0.3">
      <c r="A64" s="125" t="s">
        <v>386</v>
      </c>
      <c r="B64" s="183" t="s">
        <v>371</v>
      </c>
    </row>
    <row r="65" spans="1:2" ht="16.5" thickBot="1" x14ac:dyDescent="0.3">
      <c r="A65" s="125" t="s">
        <v>410</v>
      </c>
      <c r="B65" s="183" t="s">
        <v>371</v>
      </c>
    </row>
    <row r="66" spans="1:2" ht="16.5" thickBot="1" x14ac:dyDescent="0.3">
      <c r="A66" s="125" t="s">
        <v>411</v>
      </c>
      <c r="B66" s="183" t="s">
        <v>371</v>
      </c>
    </row>
    <row r="67" spans="1:2" ht="30.75" thickBot="1" x14ac:dyDescent="0.3">
      <c r="A67" s="131" t="s">
        <v>412</v>
      </c>
      <c r="B67" s="297" t="s">
        <v>609</v>
      </c>
    </row>
    <row r="68" spans="1:2" ht="16.5" thickBot="1" x14ac:dyDescent="0.3">
      <c r="A68" s="120" t="s">
        <v>413</v>
      </c>
      <c r="B68" s="182"/>
    </row>
    <row r="69" spans="1:2" ht="16.5" thickBot="1" x14ac:dyDescent="0.3">
      <c r="A69" s="126" t="s">
        <v>414</v>
      </c>
      <c r="B69" s="298" t="s">
        <v>562</v>
      </c>
    </row>
    <row r="70" spans="1:2" ht="16.5" thickBot="1" x14ac:dyDescent="0.3">
      <c r="A70" s="126" t="s">
        <v>415</v>
      </c>
      <c r="B70" s="298" t="s">
        <v>562</v>
      </c>
    </row>
    <row r="71" spans="1:2" ht="16.5" thickBot="1" x14ac:dyDescent="0.3">
      <c r="A71" s="126" t="s">
        <v>416</v>
      </c>
      <c r="B71" s="298" t="s">
        <v>562</v>
      </c>
    </row>
    <row r="72" spans="1:2" ht="29.25" thickBot="1" x14ac:dyDescent="0.3">
      <c r="A72" s="132" t="s">
        <v>417</v>
      </c>
      <c r="B72" s="130" t="s">
        <v>531</v>
      </c>
    </row>
    <row r="73" spans="1:2" ht="28.5" x14ac:dyDescent="0.25">
      <c r="A73" s="123" t="s">
        <v>418</v>
      </c>
      <c r="B73" s="440" t="s">
        <v>556</v>
      </c>
    </row>
    <row r="74" spans="1:2" x14ac:dyDescent="0.25">
      <c r="A74" s="126" t="s">
        <v>419</v>
      </c>
      <c r="B74" s="441"/>
    </row>
    <row r="75" spans="1:2" x14ac:dyDescent="0.25">
      <c r="A75" s="126" t="s">
        <v>420</v>
      </c>
      <c r="B75" s="441"/>
    </row>
    <row r="76" spans="1:2" x14ac:dyDescent="0.25">
      <c r="A76" s="126" t="s">
        <v>421</v>
      </c>
      <c r="B76" s="441"/>
    </row>
    <row r="77" spans="1:2" x14ac:dyDescent="0.25">
      <c r="A77" s="126" t="s">
        <v>422</v>
      </c>
      <c r="B77" s="441"/>
    </row>
    <row r="78" spans="1:2" ht="16.5" thickBot="1" x14ac:dyDescent="0.3">
      <c r="A78" s="133" t="s">
        <v>423</v>
      </c>
      <c r="B78" s="442"/>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2022-09-29T10:19:00Z</dcterms:modified>
</cp:coreProperties>
</file>