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1\"/>
    </mc:Choice>
  </mc:AlternateContent>
  <bookViews>
    <workbookView xWindow="0" yWindow="0" windowWidth="18900" windowHeight="1161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ввод'!$A$1:$BA$64</definedName>
    <definedName name="_xlnm.Print_Area" localSheetId="10">'7. Паспорт отчет о закупке'!$A$1:$AV$28</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5" i="14" l="1"/>
  <c r="A6" i="13"/>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<sst xmlns="http://schemas.openxmlformats.org/spreadsheetml/2006/main" count="1334" uniqueCount="585">
  <si>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</si>
  <si>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</si>
  <si>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</si>
  <si>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</si>
  <si>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</si>
  <si>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</si>
  <si>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</si>
  <si>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</si>
  <si>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</si>
  <si>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</si>
  <si>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</si>
  <si>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</si>
  <si>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</si>
  <si>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</si>
  <si>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</si>
  <si>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</si>
  <si>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</si>
  <si>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</si>
  <si>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</si>
  <si>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</si>
  <si>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</si>
  <si>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</si>
  <si>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</si>
  <si>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</si>
  <si>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</si>
  <si>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</si>
  <si>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</si>
  <si>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</si>
  <si>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</si>
  <si>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</si>
  <si>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</si>
  <si>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</si>
  <si>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</si>
  <si>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</si>
  <si>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</si>
  <si>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</si>
  <si>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</si>
  <si>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</si>
  <si>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</si>
  <si>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</si>
  <si>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</si>
  <si>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</si>
  <si>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</si>
  <si>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</si>
  <si>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</si>
  <si>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</si>
  <si>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</si>
  <si>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</si>
  <si>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</si>
  <si>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</si>
  <si>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</si>
  <si>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</si>
  <si>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</si>
  <si>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</si>
  <si>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</si>
  <si>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</si>
  <si>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</si>
  <si>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</si>
  <si>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</si>
  <si>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</si>
  <si>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</si>
  <si>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</si>
  <si>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</si>
  <si>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</si>
  <si>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</si>
  <si>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</si>
  <si>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</si>
  <si>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</si>
  <si>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</si>
  <si>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</si>
  <si>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</si>
  <si>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</si>
  <si>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</si>
  <si>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</si>
  <si>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</si>
  <si>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</si>
  <si>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</si>
  <si>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</si>
  <si>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</si>
  <si>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</si>
  <si>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</si>
  <si>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</si>
  <si>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</si>
  <si>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</si>
  <si>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</si>
  <si>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</si>
  <si>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</si>
  <si>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</si>
  <si>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</si>
  <si>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</si>
  <si>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</si>
  <si>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</si>
  <si>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</si>
  <si>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</si>
  <si>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</si>
  <si>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</si>
  <si>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</si>
  <si>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</si>
  <si>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</si>
  <si>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</si>
  <si>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</si>
  <si>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</si>
  <si>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</si>
  <si>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</si>
  <si>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</si>
  <si>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</si>
  <si>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</si>
  <si>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</si>
  <si>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</si>
  <si>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</si>
  <si>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</si>
  <si>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</si>
  <si>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</si>
  <si>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</si>
  <si>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</si>
  <si>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</si>
  <si>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</si>
  <si>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</si>
  <si>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</si>
  <si>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</si>
  <si>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</si>
  <si>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</si>
  <si>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</si>
  <si>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</si>
  <si>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</si>
  <si>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</si>
  <si>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</si>
  <si>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</si>
  <si>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</si>
  <si>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</si>
  <si>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</si>
  <si>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</si>
  <si>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</si>
  <si>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</si>
  <si>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</si>
  <si>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</si>
  <si>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</si>
  <si>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</si>
  <si>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</si>
  <si>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</si>
  <si>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</si>
  <si>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</si>
  <si>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</si>
  <si>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</si>
  <si>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</si>
  <si>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</si>
  <si>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</si>
  <si>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</si>
  <si>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</si>
  <si>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</si>
  <si>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</si>
  <si>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</si>
  <si>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</si>
  <si>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</si>
  <si>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</si>
  <si>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</si>
  <si>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</si>
  <si>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</si>
  <si>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</si>
  <si>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</si>
  <si>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</si>
  <si>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</si>
  <si>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</si>
  <si>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</si>
  <si>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</si>
  <si>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</si>
  <si>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</si>
  <si>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</si>
  <si>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</si>
  <si>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</si>
  <si>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</si>
  <si>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</si>
  <si>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</si>
  <si>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</si>
  <si>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</si>
  <si>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</si>
  <si>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</si>
  <si>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</si>
  <si>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</si>
  <si>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</si>
  <si>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</si>
  <si>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</si>
  <si>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</si>
  <si>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</si>
  <si>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</si>
  <si>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</si>
  <si>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</si>
  <si>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</si>
  <si>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</si>
  <si>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</si>
  <si>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</si>
  <si>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</si>
  <si>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</si>
  <si>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</si>
  <si>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</si>
  <si>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</si>
  <si>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</si>
  <si>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</si>
  <si>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</si>
  <si>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</si>
  <si>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</si>
  <si>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</si>
  <si>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</si>
  <si>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</si>
  <si>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</si>
  <si>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</si>
  <si>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</si>
  <si>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</si>
  <si>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</si>
  <si>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</si>
  <si>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</si>
  <si>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</si>
  <si>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</si>
  <si>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</si>
  <si>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</si>
  <si>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</si>
  <si>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</si>
  <si>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</si>
  <si>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</si>
  <si>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</si>
  <si>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</si>
  <si>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</si>
  <si>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</si>
  <si>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</si>
  <si>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</si>
  <si>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</si>
  <si>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</si>
  <si>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</si>
  <si>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</si>
  <si>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</si>
  <si>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</si>
  <si>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</si>
  <si>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</si>
  <si>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</si>
  <si>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</si>
  <si>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</si>
  <si>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</si>
  <si>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</si>
  <si>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</si>
  <si>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</si>
  <si>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</si>
  <si>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</si>
  <si>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</si>
  <si>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</si>
  <si>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</si>
  <si>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</si>
  <si>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</si>
  <si>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</si>
  <si>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</si>
  <si>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</si>
  <si>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</si>
  <si>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</si>
  <si>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</si>
  <si>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</si>
  <si>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</si>
  <si>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</si>
  <si>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</si>
  <si>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</si>
  <si>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</si>
  <si>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</si>
  <si>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</si>
  <si>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</si>
  <si>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</si>
  <si>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</si>
  <si>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</si>
  <si>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</si>
  <si>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</si>
  <si>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</si>
  <si>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</si>
  <si>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</si>
  <si>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</si>
  <si>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</si>
  <si>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</si>
  <si>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</si>
  <si>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</si>
  <si>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</si>
  <si>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</si>
  <si>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</si>
  <si>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</si>
  <si>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</si>
  <si>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</si>
  <si>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</si>
  <si>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</si>
  <si>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</si>
  <si>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</si>
  <si>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</si>
  <si>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</si>
  <si>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</si>
  <si>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</si>
  <si>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</si>
  <si>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</si>
  <si>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</si>
  <si>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</si>
  <si>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</si>
  <si>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</si>
  <si>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</si>
  <si>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</si>
  <si>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</si>
  <si>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</si>
  <si>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</si>
  <si>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</si>
  <si>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</si>
  <si>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</si>
  <si>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</si>
  <si>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</si>
  <si>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</si>
  <si>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</si>
  <si>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</si>
  <si>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</si>
  <si>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</si>
  <si>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</si>
  <si>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</si>
  <si>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</si>
  <si>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</si>
  <si>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</si>
  <si>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</si>
  <si>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</si>
  <si>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</si>
  <si>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</si>
  <si>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</si>
  <si>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</si>
  <si>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</si>
  <si>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</si>
  <si>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</si>
  <si>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</si>
  <si>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</si>
  <si>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</si>
  <si>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</si>
  <si>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</si>
  <si>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</si>
  <si>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</si>
  <si>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</si>
  <si>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</si>
  <si>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</si>
  <si>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</si>
  <si>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</si>
  <si>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</si>
  <si>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</si>
  <si>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</si>
  <si>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</si>
  <si>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</si>
  <si>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</si>
  <si>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</si>
  <si>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</si>
  <si>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</si>
  <si>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</si>
  <si>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</si>
  <si>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</si>
  <si>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</si>
  <si>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</si>
  <si>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</si>
  <si>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</si>
  <si>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</si>
  <si>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</si>
  <si>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</si>
  <si>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</si>
  <si>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</si>
  <si>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</si>
  <si>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</si>
  <si>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</si>
  <si>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</si>
  <si>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</si>
  <si>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</si>
  <si>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</si>
  <si>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</si>
  <si>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</si>
  <si>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</si>
  <si>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</si>
  <si>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</si>
  <si>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</si>
  <si>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</si>
  <si>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</si>
  <si>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</si>
  <si>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</si>
  <si>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</si>
  <si>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</si>
  <si>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</si>
  <si>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</si>
  <si>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</si>
  <si>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</si>
  <si>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</si>
  <si>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</si>
  <si>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</si>
  <si>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</si>
  <si>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</si>
  <si>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</si>
  <si>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</si>
  <si>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</si>
  <si>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</si>
  <si>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</si>
  <si>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</si>
  <si>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</si>
  <si>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</si>
  <si>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</si>
  <si>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</si>
  <si>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</si>
  <si>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</si>
  <si>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</si>
  <si>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</si>
  <si>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</si>
  <si>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</si>
  <si>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</si>
  <si>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</si>
  <si>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</si>
  <si>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</si>
  <si>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</si>
  <si>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</si>
  <si>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</si>
  <si>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</si>
  <si>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</si>
  <si>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</si>
  <si>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</si>
  <si>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</si>
  <si>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</si>
  <si>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</si>
  <si>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</si>
  <si>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</si>
  <si>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</si>
  <si>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</si>
  <si>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</si>
  <si>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</si>
  <si>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</si>
  <si>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</si>
  <si>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</si>
  <si>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</si>
  <si>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</si>
  <si>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</si>
  <si>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</si>
  <si>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</si>
  <si>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</si>
  <si>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</si>
  <si>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</si>
  <si>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</si>
  <si>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</si>
  <si>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</si>
  <si>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</si>
  <si>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</si>
  <si>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</si>
  <si>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</si>
  <si>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</si>
  <si>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</si>
  <si>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</si>
  <si>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</si>
  <si>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</si>
  <si>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</si>
  <si>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</si>
  <si>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</si>
  <si>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</si>
  <si>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</si>
  <si>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</si>
  <si>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</si>
  <si>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</si>
  <si>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</si>
  <si>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</si>
  <si>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</si>
  <si>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</si>
  <si>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</si>
  <si>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</si>
  <si>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</si>
  <si>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</si>
  <si>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</si>
  <si>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</si>
  <si>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</si>
  <si>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</si>
  <si>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</si>
  <si>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</si>
  <si>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</si>
  <si>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</si>
  <si>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</si>
  <si>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</si>
  <si>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</si>
  <si>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</si>
  <si>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</si>
  <si>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</si>
  <si>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</si>
  <si>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</si>
  <si>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</si>
  <si>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</si>
  <si>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</si>
  <si>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</si>
  <si>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</si>
  <si>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</si>
  <si>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</si>
  <si>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</si>
  <si>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</si>
  <si>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</si>
  <si>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</si>
  <si>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</si>
  <si>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</si>
  <si>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</si>
  <si>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</si>
  <si>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</si>
  <si>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</si>
  <si>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</si>
  <si>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</si>
  <si>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</si>
  <si>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</si>
  <si>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</si>
  <si>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</si>
  <si>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</si>
  <si>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</si>
  <si>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</si>
  <si>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</si>
  <si>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</si>
  <si>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</si>
  <si>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</si>
  <si>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</si>
  <si>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</si>
  <si>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</si>
  <si>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</si>
  <si>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</si>
  <si>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</si>
  <si>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</si>
  <si>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</si>
  <si>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</si>
  <si>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</si>
  <si>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</si>
  <si>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</si>
  <si>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</si>
  <si>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</si>
  <si>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</si>
  <si>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</si>
  <si>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</si>
  <si>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</si>
  <si>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</si>
  <si>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</si>
  <si>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</si>
  <si>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</si>
  <si>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</si>
  <si>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</si>
  <si>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</si>
  <si>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</si>
  <si>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</si>
  <si>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</si>
  <si>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</si>
  <si>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</si>
  <si>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</si>
  <si>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</si>
  <si>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</si>
  <si>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</si>
  <si>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</si>
  <si>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</si>
  <si>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</si>
  <si>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</si>
  <si>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</si>
  <si>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</si>
  <si>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</si>
  <si>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</si>
  <si>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Приобретение 27 единиц оборудования с акссесуарами</t>
  </si>
  <si>
    <t>Год 2023</t>
  </si>
  <si>
    <t>Год 2024</t>
  </si>
  <si>
    <t>Год 2025</t>
  </si>
  <si>
    <t>Год 2026</t>
  </si>
  <si>
    <t>Год раскрытия информации: 2022 год</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</si>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</sst>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0" fontId="43" fillId="0" borderId="1" xfId="41" applyFont="1" applyFill="1" applyBorder="1" applyAlignment="1">
      <alignment horizontal="center" vertical="center" wrapText="1"/>
    </xf>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80" workbookViewId="0">
      <selection activeCell="C49" sqref="C49"/>
    </sheetView>
  </sheetViews>
  <sheetFormatPr defaultRowHeight="15" x14ac:dyDescent="0.25"/>
  <cols>
    <col min="1" max="1" width="6.140625" style="280" customWidth="1"/>
    <col min="2" max="2" width="53.5703125" style="280" customWidth="1"/>
    <col min="3" max="3" width="91.42578125" style="280" customWidth="1"/>
    <col min="4" max="4" width="66.42578125" style="284" customWidth="1"/>
    <col min="5" max="5" width="73.5703125" style="284"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58"/>
      <c r="C1" s="259" t="s">
        <v>69</v>
      </c>
      <c r="D1" s="260"/>
      <c r="E1" s="261"/>
    </row>
    <row r="2" spans="1:21" s="16" customFormat="1" ht="18.75" customHeight="1" x14ac:dyDescent="0.3">
      <c r="A2" s="258"/>
      <c r="C2" s="262" t="s">
        <v>10</v>
      </c>
      <c r="D2" s="260"/>
      <c r="E2" s="261"/>
    </row>
    <row r="3" spans="1:21" s="16" customFormat="1" ht="18.75" x14ac:dyDescent="0.3">
      <c r="A3" s="263"/>
      <c r="C3" s="262" t="s">
        <v>68</v>
      </c>
      <c r="D3" s="184"/>
      <c r="E3" s="261"/>
    </row>
    <row r="4" spans="1:21" s="16" customFormat="1" ht="18.75" x14ac:dyDescent="0.3">
      <c r="A4" s="263"/>
      <c r="D4" s="184"/>
      <c r="E4" s="261"/>
      <c r="G4" s="262"/>
    </row>
    <row r="5" spans="1:21" s="16" customFormat="1" ht="15.75" x14ac:dyDescent="0.25">
      <c r="A5" s="301" t="s">
        <v>553</v>
      </c>
      <c r="B5" s="301"/>
      <c r="C5" s="301"/>
      <c r="D5" s="184"/>
      <c r="E5" s="176"/>
      <c r="F5" s="167"/>
      <c r="G5" s="167"/>
      <c r="H5" s="167"/>
      <c r="I5" s="167"/>
    </row>
    <row r="6" spans="1:21" s="16" customFormat="1" ht="18.75" x14ac:dyDescent="0.3">
      <c r="A6" s="263"/>
      <c r="D6" s="184"/>
      <c r="E6" s="261"/>
      <c r="G6" s="262"/>
    </row>
    <row r="7" spans="1:21" s="16" customFormat="1" ht="18.75" x14ac:dyDescent="0.2">
      <c r="A7" s="305" t="s">
        <v>9</v>
      </c>
      <c r="B7" s="305"/>
      <c r="C7" s="305"/>
      <c r="D7" s="184"/>
      <c r="E7" s="261"/>
      <c r="F7" s="237"/>
      <c r="G7" s="237"/>
      <c r="H7" s="237"/>
      <c r="I7" s="237"/>
      <c r="J7" s="237"/>
      <c r="K7" s="237"/>
      <c r="L7" s="237"/>
      <c r="M7" s="237"/>
      <c r="N7" s="237"/>
      <c r="O7" s="237"/>
      <c r="P7" s="237"/>
      <c r="Q7" s="237"/>
      <c r="R7" s="237"/>
      <c r="S7" s="237"/>
      <c r="T7" s="237"/>
      <c r="U7" s="237"/>
    </row>
    <row r="8" spans="1:21" s="16" customFormat="1" ht="18.75" x14ac:dyDescent="0.2">
      <c r="A8" s="255"/>
      <c r="B8" s="255"/>
      <c r="C8" s="255"/>
      <c r="D8" s="184"/>
      <c r="E8" s="261"/>
      <c r="F8" s="255"/>
      <c r="G8" s="255"/>
      <c r="H8" s="237"/>
      <c r="I8" s="237"/>
      <c r="J8" s="237"/>
      <c r="K8" s="237"/>
      <c r="L8" s="237"/>
      <c r="M8" s="237"/>
      <c r="N8" s="237"/>
      <c r="O8" s="237"/>
      <c r="P8" s="237"/>
      <c r="Q8" s="237"/>
      <c r="R8" s="237"/>
      <c r="S8" s="237"/>
      <c r="T8" s="237"/>
      <c r="U8" s="237"/>
    </row>
    <row r="9" spans="1:21" s="16" customFormat="1" ht="36" customHeight="1" x14ac:dyDescent="0.2">
      <c r="A9" s="306" t="s">
        <v>502</v>
      </c>
      <c r="B9" s="306"/>
      <c r="C9" s="306"/>
      <c r="D9" s="184"/>
      <c r="E9" s="261"/>
      <c r="F9" s="264"/>
      <c r="G9" s="264"/>
      <c r="H9" s="237"/>
      <c r="I9" s="237"/>
      <c r="J9" s="237"/>
      <c r="K9" s="237"/>
      <c r="L9" s="237"/>
      <c r="M9" s="237"/>
      <c r="N9" s="237"/>
      <c r="O9" s="237"/>
      <c r="P9" s="237"/>
      <c r="Q9" s="237"/>
      <c r="R9" s="237"/>
      <c r="S9" s="237"/>
      <c r="T9" s="237"/>
      <c r="U9" s="237"/>
    </row>
    <row r="10" spans="1:21" s="16" customFormat="1" ht="18.75" x14ac:dyDescent="0.2">
      <c r="A10" s="302" t="s">
        <v>8</v>
      </c>
      <c r="B10" s="302"/>
      <c r="C10" s="302"/>
      <c r="D10" s="184"/>
      <c r="E10" s="265"/>
      <c r="F10" s="266"/>
      <c r="G10" s="266"/>
      <c r="H10" s="237"/>
      <c r="I10" s="237"/>
      <c r="J10" s="237"/>
      <c r="K10" s="237"/>
      <c r="L10" s="237"/>
      <c r="M10" s="237"/>
      <c r="N10" s="237"/>
      <c r="O10" s="237"/>
      <c r="P10" s="237"/>
      <c r="Q10" s="237"/>
      <c r="R10" s="237"/>
      <c r="S10" s="237"/>
      <c r="T10" s="237"/>
      <c r="U10" s="237"/>
    </row>
    <row r="11" spans="1:21" s="16" customFormat="1" ht="18.75" x14ac:dyDescent="0.2">
      <c r="A11" s="255"/>
      <c r="B11" s="255"/>
      <c r="C11" s="255"/>
      <c r="D11" s="184"/>
      <c r="E11" s="267"/>
      <c r="F11" s="255"/>
      <c r="G11" s="255"/>
      <c r="H11" s="237"/>
      <c r="I11" s="237"/>
      <c r="J11" s="237"/>
      <c r="K11" s="237"/>
      <c r="L11" s="237"/>
      <c r="M11" s="237"/>
      <c r="N11" s="237"/>
      <c r="O11" s="237"/>
      <c r="P11" s="237"/>
      <c r="Q11" s="237"/>
      <c r="R11" s="237"/>
      <c r="S11" s="237"/>
      <c r="T11" s="237"/>
      <c r="U11" s="237"/>
    </row>
    <row r="12" spans="1:21" s="16" customFormat="1" ht="18.75" x14ac:dyDescent="0.2">
      <c r="A12" s="306" t="s">
        <v>501</v>
      </c>
      <c r="B12" s="306"/>
      <c r="C12" s="306"/>
      <c r="D12" s="184"/>
      <c r="E12" s="268"/>
      <c r="F12" s="264"/>
      <c r="G12" s="264"/>
      <c r="H12" s="237"/>
      <c r="I12" s="237"/>
      <c r="J12" s="237"/>
      <c r="K12" s="237"/>
      <c r="L12" s="237"/>
      <c r="M12" s="237"/>
      <c r="N12" s="237"/>
      <c r="O12" s="237"/>
      <c r="P12" s="237"/>
      <c r="Q12" s="237"/>
      <c r="R12" s="237"/>
      <c r="S12" s="237"/>
      <c r="T12" s="237"/>
      <c r="U12" s="237"/>
    </row>
    <row r="13" spans="1:21" s="16" customFormat="1" ht="18.75" x14ac:dyDescent="0.2">
      <c r="A13" s="302" t="s">
        <v>7</v>
      </c>
      <c r="B13" s="302"/>
      <c r="C13" s="302"/>
      <c r="D13" s="184"/>
      <c r="E13" s="265"/>
      <c r="F13" s="266"/>
      <c r="G13" s="266"/>
      <c r="H13" s="237"/>
      <c r="I13" s="237"/>
      <c r="J13" s="237"/>
      <c r="K13" s="237"/>
      <c r="L13" s="237"/>
      <c r="M13" s="237"/>
      <c r="N13" s="237"/>
      <c r="O13" s="237"/>
      <c r="P13" s="237"/>
      <c r="Q13" s="237"/>
      <c r="R13" s="237"/>
      <c r="S13" s="237"/>
      <c r="T13" s="237"/>
      <c r="U13" s="237"/>
    </row>
    <row r="14" spans="1:21" s="269" customFormat="1" ht="15.75" customHeight="1" x14ac:dyDescent="0.2">
      <c r="A14" s="254"/>
      <c r="B14" s="254"/>
      <c r="C14" s="254"/>
      <c r="D14" s="184"/>
      <c r="E14" s="177"/>
      <c r="F14" s="254"/>
      <c r="G14" s="254"/>
      <c r="H14" s="254"/>
      <c r="I14" s="254"/>
      <c r="J14" s="254"/>
      <c r="K14" s="254"/>
      <c r="L14" s="254"/>
      <c r="M14" s="254"/>
      <c r="N14" s="254"/>
      <c r="O14" s="254"/>
      <c r="P14" s="254"/>
      <c r="Q14" s="254"/>
      <c r="R14" s="254"/>
      <c r="S14" s="254"/>
      <c r="T14" s="254"/>
      <c r="U14" s="254"/>
    </row>
    <row r="15" spans="1:21" s="270" customFormat="1" ht="146.25" customHeight="1" x14ac:dyDescent="0.2">
      <c r="A15" s="307" t="s">
        <v>559</v>
      </c>
      <c r="B15" s="307"/>
      <c r="C15" s="307"/>
      <c r="D15" s="184"/>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302" t="s">
        <v>6</v>
      </c>
      <c r="B16" s="302"/>
      <c r="C16" s="302"/>
      <c r="D16" s="184"/>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03" t="s">
        <v>458</v>
      </c>
      <c r="B18" s="304"/>
      <c r="C18" s="304"/>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22" t="s">
        <v>5</v>
      </c>
      <c r="B20" s="185" t="s">
        <v>67</v>
      </c>
      <c r="C20" s="185" t="s">
        <v>66</v>
      </c>
      <c r="D20" s="184"/>
      <c r="E20" s="184"/>
      <c r="F20" s="275"/>
      <c r="G20" s="275"/>
      <c r="H20" s="254"/>
      <c r="I20" s="254"/>
      <c r="J20" s="254"/>
      <c r="K20" s="254"/>
      <c r="L20" s="254"/>
      <c r="M20" s="254"/>
      <c r="N20" s="254"/>
      <c r="O20" s="254"/>
      <c r="P20" s="254"/>
      <c r="Q20" s="254"/>
      <c r="R20" s="254"/>
      <c r="S20" s="276"/>
      <c r="T20" s="276"/>
      <c r="U20" s="276"/>
    </row>
    <row r="21" spans="1:21" s="270" customFormat="1" ht="16.5" customHeight="1" x14ac:dyDescent="0.2">
      <c r="A21" s="178">
        <v>1</v>
      </c>
      <c r="B21" s="185">
        <v>2</v>
      </c>
      <c r="C21" s="185">
        <v>3</v>
      </c>
      <c r="D21" s="184"/>
      <c r="E21" s="184"/>
      <c r="F21" s="275"/>
      <c r="G21" s="275"/>
      <c r="H21" s="254"/>
      <c r="I21" s="254"/>
      <c r="J21" s="254"/>
      <c r="K21" s="254"/>
      <c r="L21" s="254"/>
      <c r="M21" s="254"/>
      <c r="N21" s="254"/>
      <c r="O21" s="254"/>
      <c r="P21" s="254"/>
      <c r="Q21" s="254"/>
      <c r="R21" s="254"/>
      <c r="S21" s="276"/>
      <c r="T21" s="276"/>
      <c r="U21" s="276"/>
    </row>
    <row r="22" spans="1:21" s="270" customFormat="1" ht="46.5" customHeight="1" x14ac:dyDescent="0.2">
      <c r="A22" s="24" t="s">
        <v>65</v>
      </c>
      <c r="B22" s="277" t="s">
        <v>317</v>
      </c>
      <c r="C22" s="185" t="s">
        <v>482</v>
      </c>
      <c r="D22" s="184"/>
      <c r="E22" s="184"/>
      <c r="F22" s="275"/>
      <c r="G22" s="275"/>
      <c r="H22" s="254"/>
      <c r="I22" s="254"/>
      <c r="J22" s="254"/>
      <c r="K22" s="254"/>
      <c r="L22" s="254"/>
      <c r="M22" s="254"/>
      <c r="N22" s="254"/>
      <c r="O22" s="254"/>
      <c r="P22" s="254"/>
      <c r="Q22" s="254"/>
      <c r="R22" s="254"/>
      <c r="S22" s="276"/>
      <c r="T22" s="276"/>
      <c r="U22" s="276"/>
    </row>
    <row r="23" spans="1:21" s="270" customFormat="1" ht="41.25" customHeight="1" x14ac:dyDescent="0.2">
      <c r="A23" s="24" t="s">
        <v>63</v>
      </c>
      <c r="B23" s="31" t="s">
        <v>64</v>
      </c>
      <c r="C23" s="185" t="s">
        <v>491</v>
      </c>
      <c r="D23" s="184"/>
      <c r="E23" s="184"/>
      <c r="F23" s="275"/>
      <c r="G23" s="275"/>
      <c r="H23" s="254"/>
      <c r="I23" s="254"/>
      <c r="J23" s="254"/>
      <c r="K23" s="254"/>
      <c r="L23" s="254"/>
      <c r="M23" s="254"/>
      <c r="N23" s="254"/>
      <c r="O23" s="254"/>
      <c r="P23" s="254"/>
      <c r="Q23" s="254"/>
      <c r="R23" s="254"/>
      <c r="S23" s="276"/>
      <c r="T23" s="276"/>
      <c r="U23" s="276"/>
    </row>
    <row r="24" spans="1:21" s="270" customFormat="1" ht="22.5" customHeight="1" x14ac:dyDescent="0.2">
      <c r="A24" s="298"/>
      <c r="B24" s="299"/>
      <c r="C24" s="299"/>
      <c r="D24" s="184"/>
      <c r="E24" s="184"/>
      <c r="F24" s="275"/>
      <c r="G24" s="275"/>
      <c r="H24" s="254"/>
      <c r="I24" s="254"/>
      <c r="J24" s="254"/>
      <c r="K24" s="254"/>
      <c r="L24" s="254"/>
      <c r="M24" s="254"/>
      <c r="N24" s="254"/>
      <c r="O24" s="254"/>
      <c r="P24" s="254"/>
      <c r="Q24" s="254"/>
      <c r="R24" s="254"/>
      <c r="S24" s="276"/>
      <c r="T24" s="276"/>
      <c r="U24" s="276"/>
    </row>
    <row r="25" spans="1:21" s="270" customFormat="1" ht="58.5" customHeight="1" x14ac:dyDescent="0.2">
      <c r="A25" s="24" t="s">
        <v>62</v>
      </c>
      <c r="B25" s="164" t="s">
        <v>407</v>
      </c>
      <c r="C25" s="185" t="s">
        <v>494</v>
      </c>
      <c r="D25" s="184"/>
      <c r="E25" s="184"/>
      <c r="F25" s="275"/>
      <c r="G25" s="254"/>
      <c r="H25" s="254"/>
      <c r="I25" s="254"/>
      <c r="J25" s="254"/>
      <c r="K25" s="254"/>
      <c r="L25" s="254"/>
      <c r="M25" s="254"/>
      <c r="N25" s="254"/>
      <c r="O25" s="254"/>
      <c r="P25" s="254"/>
      <c r="Q25" s="254"/>
      <c r="R25" s="276"/>
      <c r="S25" s="276"/>
      <c r="T25" s="276"/>
      <c r="U25" s="276"/>
    </row>
    <row r="26" spans="1:21" s="270" customFormat="1" ht="42.75" customHeight="1" x14ac:dyDescent="0.2">
      <c r="A26" s="24" t="s">
        <v>61</v>
      </c>
      <c r="B26" s="164" t="s">
        <v>75</v>
      </c>
      <c r="C26" s="185" t="s">
        <v>488</v>
      </c>
      <c r="D26" s="184"/>
      <c r="E26" s="184"/>
      <c r="F26" s="275"/>
      <c r="G26" s="254"/>
      <c r="H26" s="254"/>
      <c r="I26" s="254"/>
      <c r="J26" s="254"/>
      <c r="K26" s="254"/>
      <c r="L26" s="254"/>
      <c r="M26" s="254"/>
      <c r="N26" s="254"/>
      <c r="O26" s="254"/>
      <c r="P26" s="254"/>
      <c r="Q26" s="254"/>
      <c r="R26" s="276"/>
      <c r="S26" s="276"/>
      <c r="T26" s="276"/>
      <c r="U26" s="276"/>
    </row>
    <row r="27" spans="1:21" s="270" customFormat="1" ht="51.75" customHeight="1" x14ac:dyDescent="0.2">
      <c r="A27" s="24" t="s">
        <v>59</v>
      </c>
      <c r="B27" s="164" t="s">
        <v>74</v>
      </c>
      <c r="C27" s="185" t="s">
        <v>489</v>
      </c>
      <c r="D27" s="184"/>
      <c r="E27" s="184"/>
      <c r="F27" s="275"/>
      <c r="G27" s="254"/>
      <c r="H27" s="254"/>
      <c r="I27" s="254"/>
      <c r="J27" s="254"/>
      <c r="K27" s="254"/>
      <c r="L27" s="254"/>
      <c r="M27" s="254"/>
      <c r="N27" s="254"/>
      <c r="O27" s="254"/>
      <c r="P27" s="254"/>
      <c r="Q27" s="254"/>
      <c r="R27" s="276"/>
      <c r="S27" s="276"/>
      <c r="T27" s="276"/>
      <c r="U27" s="276"/>
    </row>
    <row r="28" spans="1:21" s="270" customFormat="1" ht="42.75" customHeight="1" x14ac:dyDescent="0.2">
      <c r="A28" s="24" t="s">
        <v>58</v>
      </c>
      <c r="B28" s="164" t="s">
        <v>408</v>
      </c>
      <c r="C28" s="185" t="s">
        <v>478</v>
      </c>
      <c r="D28" s="184"/>
      <c r="E28" s="184"/>
      <c r="F28" s="275"/>
      <c r="G28" s="254"/>
      <c r="H28" s="254"/>
      <c r="I28" s="254"/>
      <c r="J28" s="254"/>
      <c r="K28" s="254"/>
      <c r="L28" s="254"/>
      <c r="M28" s="254"/>
      <c r="N28" s="254"/>
      <c r="O28" s="254"/>
      <c r="P28" s="254"/>
      <c r="Q28" s="254"/>
      <c r="R28" s="276"/>
      <c r="S28" s="276"/>
      <c r="T28" s="276"/>
      <c r="U28" s="276"/>
    </row>
    <row r="29" spans="1:21" s="270" customFormat="1" ht="51.75" customHeight="1" x14ac:dyDescent="0.2">
      <c r="A29" s="24" t="s">
        <v>56</v>
      </c>
      <c r="B29" s="164" t="s">
        <v>409</v>
      </c>
      <c r="C29" s="185" t="s">
        <v>478</v>
      </c>
      <c r="D29" s="184"/>
      <c r="E29" s="184"/>
      <c r="F29" s="275"/>
      <c r="G29" s="254"/>
      <c r="H29" s="254"/>
      <c r="I29" s="254"/>
      <c r="J29" s="254"/>
      <c r="K29" s="254"/>
      <c r="L29" s="254"/>
      <c r="M29" s="254"/>
      <c r="N29" s="254"/>
      <c r="O29" s="254"/>
      <c r="P29" s="254"/>
      <c r="Q29" s="254"/>
      <c r="R29" s="276"/>
      <c r="S29" s="276"/>
      <c r="T29" s="276"/>
      <c r="U29" s="276"/>
    </row>
    <row r="30" spans="1:21" s="270" customFormat="1" ht="51.75" customHeight="1" x14ac:dyDescent="0.2">
      <c r="A30" s="24" t="s">
        <v>54</v>
      </c>
      <c r="B30" s="164" t="s">
        <v>410</v>
      </c>
      <c r="C30" s="178" t="s">
        <v>478</v>
      </c>
      <c r="D30" s="184"/>
      <c r="E30" s="184"/>
      <c r="F30" s="275"/>
      <c r="G30" s="254"/>
      <c r="H30" s="254"/>
      <c r="I30" s="254"/>
      <c r="J30" s="254"/>
      <c r="K30" s="254"/>
      <c r="L30" s="254"/>
      <c r="M30" s="254"/>
      <c r="N30" s="254"/>
      <c r="O30" s="254"/>
      <c r="P30" s="254"/>
      <c r="Q30" s="254"/>
      <c r="R30" s="276"/>
      <c r="S30" s="276"/>
      <c r="T30" s="276"/>
      <c r="U30" s="276"/>
    </row>
    <row r="31" spans="1:21" s="270" customFormat="1" ht="51.75" customHeight="1" x14ac:dyDescent="0.2">
      <c r="A31" s="24" t="s">
        <v>73</v>
      </c>
      <c r="B31" s="164" t="s">
        <v>411</v>
      </c>
      <c r="C31" s="178" t="s">
        <v>478</v>
      </c>
      <c r="D31" s="184"/>
      <c r="E31" s="184"/>
      <c r="F31" s="275"/>
      <c r="G31" s="254"/>
      <c r="H31" s="254"/>
      <c r="I31" s="254"/>
      <c r="J31" s="254"/>
      <c r="K31" s="254"/>
      <c r="L31" s="254"/>
      <c r="M31" s="254"/>
      <c r="N31" s="254"/>
      <c r="O31" s="254"/>
      <c r="P31" s="254"/>
      <c r="Q31" s="254"/>
      <c r="R31" s="276"/>
      <c r="S31" s="276"/>
      <c r="T31" s="276"/>
      <c r="U31" s="276"/>
    </row>
    <row r="32" spans="1:21" s="270" customFormat="1" ht="51.75" customHeight="1" x14ac:dyDescent="0.2">
      <c r="A32" s="24" t="s">
        <v>71</v>
      </c>
      <c r="B32" s="164" t="s">
        <v>412</v>
      </c>
      <c r="C32" s="178" t="s">
        <v>478</v>
      </c>
      <c r="D32" s="184"/>
      <c r="E32" s="184"/>
      <c r="F32" s="275"/>
      <c r="G32" s="254"/>
      <c r="H32" s="254"/>
      <c r="I32" s="254"/>
      <c r="J32" s="254"/>
      <c r="K32" s="254"/>
      <c r="L32" s="254"/>
      <c r="M32" s="254"/>
      <c r="N32" s="254"/>
      <c r="O32" s="254"/>
      <c r="P32" s="254"/>
      <c r="Q32" s="254"/>
      <c r="R32" s="276"/>
      <c r="S32" s="276"/>
      <c r="T32" s="276"/>
      <c r="U32" s="276"/>
    </row>
    <row r="33" spans="1:21" s="270" customFormat="1" ht="101.25" customHeight="1" x14ac:dyDescent="0.2">
      <c r="A33" s="24" t="s">
        <v>70</v>
      </c>
      <c r="B33" s="164" t="s">
        <v>413</v>
      </c>
      <c r="C33" s="178" t="s">
        <v>490</v>
      </c>
      <c r="D33" s="184"/>
      <c r="E33" s="184"/>
      <c r="F33" s="275"/>
      <c r="G33" s="254"/>
      <c r="H33" s="254"/>
      <c r="I33" s="254"/>
      <c r="J33" s="254"/>
      <c r="K33" s="254"/>
      <c r="L33" s="254"/>
      <c r="M33" s="254"/>
      <c r="N33" s="254"/>
      <c r="O33" s="254"/>
      <c r="P33" s="254"/>
      <c r="Q33" s="254"/>
      <c r="R33" s="276"/>
      <c r="S33" s="276"/>
      <c r="T33" s="276"/>
      <c r="U33" s="276"/>
    </row>
    <row r="34" spans="1:21" ht="111" customHeight="1" x14ac:dyDescent="0.25">
      <c r="A34" s="24" t="s">
        <v>427</v>
      </c>
      <c r="B34" s="164" t="s">
        <v>414</v>
      </c>
      <c r="C34" s="178" t="s">
        <v>478</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4" t="s">
        <v>417</v>
      </c>
      <c r="B35" s="164" t="s">
        <v>72</v>
      </c>
      <c r="C35" s="178" t="s">
        <v>478</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4" t="s">
        <v>428</v>
      </c>
      <c r="B36" s="164" t="s">
        <v>415</v>
      </c>
      <c r="C36" s="178" t="s">
        <v>478</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4" t="s">
        <v>418</v>
      </c>
      <c r="B37" s="164" t="s">
        <v>416</v>
      </c>
      <c r="C37" s="178" t="s">
        <v>478</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429</v>
      </c>
      <c r="B38" s="164" t="s">
        <v>230</v>
      </c>
      <c r="C38" s="178" t="s">
        <v>478</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298"/>
      <c r="B39" s="299"/>
      <c r="C39" s="300"/>
      <c r="D39" s="278"/>
      <c r="E39" s="278"/>
      <c r="F39" s="279"/>
      <c r="G39" s="279"/>
      <c r="H39" s="279"/>
      <c r="I39" s="279"/>
      <c r="J39" s="279"/>
      <c r="K39" s="279"/>
      <c r="L39" s="279"/>
      <c r="M39" s="279"/>
      <c r="N39" s="279"/>
      <c r="O39" s="279"/>
      <c r="P39" s="279"/>
      <c r="Q39" s="279"/>
      <c r="R39" s="279"/>
      <c r="S39" s="279"/>
      <c r="T39" s="279"/>
      <c r="U39" s="279"/>
    </row>
    <row r="40" spans="1:21" ht="63" x14ac:dyDescent="0.25">
      <c r="A40" s="24" t="s">
        <v>419</v>
      </c>
      <c r="B40" s="164" t="s">
        <v>471</v>
      </c>
      <c r="C40" s="281"/>
      <c r="D40" s="183"/>
      <c r="E40" s="278"/>
      <c r="F40" s="279"/>
      <c r="G40" s="279"/>
      <c r="H40" s="279"/>
      <c r="I40" s="279"/>
      <c r="J40" s="279"/>
      <c r="K40" s="279"/>
      <c r="L40" s="279"/>
      <c r="M40" s="279"/>
      <c r="N40" s="279"/>
      <c r="O40" s="279"/>
      <c r="P40" s="279"/>
      <c r="Q40" s="279"/>
      <c r="R40" s="279"/>
      <c r="S40" s="279"/>
      <c r="T40" s="279"/>
      <c r="U40" s="279"/>
    </row>
    <row r="41" spans="1:21" ht="105.75" customHeight="1" x14ac:dyDescent="0.25">
      <c r="A41" s="24" t="s">
        <v>430</v>
      </c>
      <c r="B41" s="164" t="s">
        <v>453</v>
      </c>
      <c r="C41" s="282" t="s">
        <v>477</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4" t="s">
        <v>420</v>
      </c>
      <c r="B42" s="164" t="s">
        <v>468</v>
      </c>
      <c r="C42" s="282" t="s">
        <v>477</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4" t="s">
        <v>433</v>
      </c>
      <c r="B43" s="164" t="s">
        <v>434</v>
      </c>
      <c r="C43" s="282"/>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4" t="s">
        <v>421</v>
      </c>
      <c r="B44" s="164" t="s">
        <v>459</v>
      </c>
      <c r="C44" s="282"/>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4" t="s">
        <v>454</v>
      </c>
      <c r="B45" s="164" t="s">
        <v>460</v>
      </c>
      <c r="C45" s="282" t="s">
        <v>477</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4" t="s">
        <v>422</v>
      </c>
      <c r="B46" s="164" t="s">
        <v>461</v>
      </c>
      <c r="C46" s="282" t="s">
        <v>481</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298"/>
      <c r="B47" s="299"/>
      <c r="C47" s="300"/>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4" t="s">
        <v>455</v>
      </c>
      <c r="B48" s="164" t="s">
        <v>469</v>
      </c>
      <c r="C48" s="283">
        <v>25.33645629359663</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4" t="s">
        <v>423</v>
      </c>
      <c r="B49" s="164" t="s">
        <v>470</v>
      </c>
      <c r="C49" s="283">
        <v>21.113713577997192</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L_PK1600.07.01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432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8" t="s">
        <v>5</v>
      </c>
      <c r="B19" s="308" t="s">
        <v>100</v>
      </c>
      <c r="C19" s="311" t="s">
        <v>333</v>
      </c>
      <c r="D19" s="308" t="s">
        <v>332</v>
      </c>
      <c r="E19" s="308" t="s">
        <v>99</v>
      </c>
      <c r="F19" s="308" t="s">
        <v>98</v>
      </c>
      <c r="G19" s="308" t="s">
        <v>328</v>
      </c>
      <c r="H19" s="308" t="s">
        <v>97</v>
      </c>
      <c r="I19" s="308" t="s">
        <v>96</v>
      </c>
      <c r="J19" s="308" t="s">
        <v>95</v>
      </c>
      <c r="K19" s="308" t="s">
        <v>94</v>
      </c>
      <c r="L19" s="308" t="s">
        <v>93</v>
      </c>
      <c r="M19" s="308" t="s">
        <v>92</v>
      </c>
      <c r="N19" s="308" t="s">
        <v>91</v>
      </c>
      <c r="O19" s="308" t="s">
        <v>90</v>
      </c>
      <c r="P19" s="308" t="s">
        <v>89</v>
      </c>
      <c r="Q19" s="308" t="s">
        <v>331</v>
      </c>
      <c r="R19" s="308"/>
      <c r="S19" s="313" t="s">
        <v>426</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329</v>
      </c>
      <c r="R20" s="36" t="s">
        <v>330</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5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7"/>
      <c r="T28" s="28"/>
      <c r="U28" s="28"/>
      <c r="V28" s="28"/>
      <c r="W28" s="28"/>
      <c r="X28" s="27"/>
      <c r="Y28" s="27"/>
      <c r="Z28" s="27"/>
      <c r="AA28" s="27"/>
      <c r="AB28" s="27"/>
    </row>
    <row r="29" spans="1:28" ht="20.25" customHeight="1" x14ac:dyDescent="0.25">
      <c r="A29" s="126"/>
      <c r="B29" s="40"/>
      <c r="C29" s="40"/>
      <c r="D29" s="40"/>
      <c r="E29" s="126"/>
      <c r="F29" s="126"/>
      <c r="G29" s="126"/>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L_PK1600.07.01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00.5" customHeight="1" x14ac:dyDescent="0.2">
      <c r="A16"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4" t="s">
        <v>437</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221</v>
      </c>
      <c r="C21" s="322"/>
      <c r="D21" s="325" t="s">
        <v>122</v>
      </c>
      <c r="E21" s="321" t="s">
        <v>466</v>
      </c>
      <c r="F21" s="322"/>
      <c r="G21" s="321" t="s">
        <v>240</v>
      </c>
      <c r="H21" s="322"/>
      <c r="I21" s="321" t="s">
        <v>121</v>
      </c>
      <c r="J21" s="322"/>
      <c r="K21" s="325" t="s">
        <v>120</v>
      </c>
      <c r="L21" s="321" t="s">
        <v>119</v>
      </c>
      <c r="M21" s="322"/>
      <c r="N21" s="321" t="s">
        <v>462</v>
      </c>
      <c r="O21" s="322"/>
      <c r="P21" s="325" t="s">
        <v>118</v>
      </c>
      <c r="Q21" s="331" t="s">
        <v>117</v>
      </c>
      <c r="R21" s="332"/>
      <c r="S21" s="331" t="s">
        <v>116</v>
      </c>
      <c r="T21" s="333"/>
    </row>
    <row r="22" spans="1:20" ht="204.75" customHeight="1" x14ac:dyDescent="0.25">
      <c r="A22" s="329"/>
      <c r="B22" s="323"/>
      <c r="C22" s="324"/>
      <c r="D22" s="327"/>
      <c r="E22" s="323"/>
      <c r="F22" s="324"/>
      <c r="G22" s="323"/>
      <c r="H22" s="324"/>
      <c r="I22" s="323"/>
      <c r="J22" s="324"/>
      <c r="K22" s="326"/>
      <c r="L22" s="323"/>
      <c r="M22" s="324"/>
      <c r="N22" s="323"/>
      <c r="O22" s="324"/>
      <c r="P22" s="326"/>
      <c r="Q22" s="79" t="s">
        <v>115</v>
      </c>
      <c r="R22" s="79" t="s">
        <v>436</v>
      </c>
      <c r="S22" s="79" t="s">
        <v>114</v>
      </c>
      <c r="T22" s="79" t="s">
        <v>113</v>
      </c>
    </row>
    <row r="23" spans="1:20" ht="51.75" customHeight="1" x14ac:dyDescent="0.25">
      <c r="A23" s="330"/>
      <c r="B23" s="165" t="s">
        <v>111</v>
      </c>
      <c r="C23" s="165" t="s">
        <v>112</v>
      </c>
      <c r="D23" s="326"/>
      <c r="E23" s="165" t="s">
        <v>111</v>
      </c>
      <c r="F23" s="165" t="s">
        <v>112</v>
      </c>
      <c r="G23" s="165" t="s">
        <v>111</v>
      </c>
      <c r="H23" s="165" t="s">
        <v>112</v>
      </c>
      <c r="I23" s="165" t="s">
        <v>111</v>
      </c>
      <c r="J23" s="165" t="s">
        <v>112</v>
      </c>
      <c r="K23" s="165" t="s">
        <v>111</v>
      </c>
      <c r="L23" s="165" t="s">
        <v>111</v>
      </c>
      <c r="M23" s="165" t="s">
        <v>112</v>
      </c>
      <c r="N23" s="165" t="s">
        <v>111</v>
      </c>
      <c r="O23" s="165" t="s">
        <v>112</v>
      </c>
      <c r="P23" s="166"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0" t="s">
        <v>472</v>
      </c>
      <c r="C37" s="320"/>
      <c r="D37" s="320"/>
      <c r="E37" s="320"/>
      <c r="F37" s="320"/>
      <c r="G37" s="320"/>
      <c r="H37" s="320"/>
      <c r="I37" s="320"/>
      <c r="J37" s="320"/>
      <c r="K37" s="320"/>
      <c r="L37" s="320"/>
      <c r="M37" s="320"/>
      <c r="N37" s="320"/>
      <c r="O37" s="320"/>
      <c r="P37" s="320"/>
      <c r="Q37" s="320"/>
      <c r="R37" s="32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L_PK1600.07.01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16" t="str">
        <f>'1. паспорт местоположение'!A15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36" t="s">
        <v>5</v>
      </c>
      <c r="B21" s="339" t="s">
        <v>446</v>
      </c>
      <c r="C21" s="340"/>
      <c r="D21" s="339" t="s">
        <v>448</v>
      </c>
      <c r="E21" s="340"/>
      <c r="F21" s="331" t="s">
        <v>94</v>
      </c>
      <c r="G21" s="333"/>
      <c r="H21" s="333"/>
      <c r="I21" s="332"/>
      <c r="J21" s="336" t="s">
        <v>449</v>
      </c>
      <c r="K21" s="339" t="s">
        <v>450</v>
      </c>
      <c r="L21" s="340"/>
      <c r="M21" s="339" t="s">
        <v>451</v>
      </c>
      <c r="N21" s="340"/>
      <c r="O21" s="339" t="s">
        <v>438</v>
      </c>
      <c r="P21" s="340"/>
      <c r="Q21" s="339" t="s">
        <v>127</v>
      </c>
      <c r="R21" s="340"/>
      <c r="S21" s="336" t="s">
        <v>126</v>
      </c>
      <c r="T21" s="336" t="s">
        <v>452</v>
      </c>
      <c r="U21" s="336" t="s">
        <v>447</v>
      </c>
      <c r="V21" s="339" t="s">
        <v>125</v>
      </c>
      <c r="W21" s="340"/>
      <c r="X21" s="331" t="s">
        <v>117</v>
      </c>
      <c r="Y21" s="333"/>
      <c r="Z21" s="331" t="s">
        <v>116</v>
      </c>
      <c r="AA21" s="333"/>
    </row>
    <row r="22" spans="1:27" ht="216" customHeight="1" x14ac:dyDescent="0.25">
      <c r="A22" s="337"/>
      <c r="B22" s="341"/>
      <c r="C22" s="342"/>
      <c r="D22" s="341"/>
      <c r="E22" s="342"/>
      <c r="F22" s="331" t="s">
        <v>124</v>
      </c>
      <c r="G22" s="332"/>
      <c r="H22" s="331" t="s">
        <v>123</v>
      </c>
      <c r="I22" s="332"/>
      <c r="J22" s="338"/>
      <c r="K22" s="341"/>
      <c r="L22" s="342"/>
      <c r="M22" s="341"/>
      <c r="N22" s="342"/>
      <c r="O22" s="341"/>
      <c r="P22" s="342"/>
      <c r="Q22" s="341"/>
      <c r="R22" s="342"/>
      <c r="S22" s="338"/>
      <c r="T22" s="338"/>
      <c r="U22" s="338"/>
      <c r="V22" s="341"/>
      <c r="W22" s="342"/>
      <c r="X22" s="79" t="s">
        <v>115</v>
      </c>
      <c r="Y22" s="79" t="s">
        <v>436</v>
      </c>
      <c r="Z22" s="79" t="s">
        <v>114</v>
      </c>
      <c r="AA22" s="79" t="s">
        <v>113</v>
      </c>
    </row>
    <row r="23" spans="1:27" ht="60" customHeight="1" x14ac:dyDescent="0.25">
      <c r="A23" s="338"/>
      <c r="B23" s="163" t="s">
        <v>111</v>
      </c>
      <c r="C23" s="163"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Normal="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L_PK1600.07.01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431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22" t="s">
        <v>483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8"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2"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23"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0"/>
      <c r="AB6" s="16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0"/>
      <c r="AB7" s="16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1"/>
      <c r="AB8" s="16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62"/>
      <c r="AB9" s="16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0"/>
      <c r="AB10" s="160"/>
    </row>
    <row r="11" spans="1:28" ht="15.75" x14ac:dyDescent="0.25">
      <c r="A11" s="310" t="str">
        <f>'1. паспорт местоположение'!A12:C12</f>
        <v>L_PK1600.07.01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62"/>
      <c r="AB12" s="16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1"/>
      <c r="AB14" s="16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62"/>
      <c r="AB15" s="16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1"/>
      <c r="AB16" s="17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1"/>
      <c r="AB17" s="17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1"/>
      <c r="AB18" s="17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1"/>
      <c r="AB19" s="17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2"/>
      <c r="AB20" s="17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2"/>
      <c r="AB21" s="172"/>
    </row>
    <row r="22" spans="1:28" x14ac:dyDescent="0.25">
      <c r="A22" s="344" t="s">
        <v>463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3"/>
      <c r="AB22" s="173"/>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474</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74">
        <v>11</v>
      </c>
      <c r="L25" s="77">
        <v>12</v>
      </c>
      <c r="M25" s="174">
        <v>13</v>
      </c>
      <c r="N25" s="77">
        <v>14</v>
      </c>
      <c r="O25" s="174">
        <v>15</v>
      </c>
      <c r="P25" s="77">
        <v>16</v>
      </c>
      <c r="Q25" s="174">
        <v>17</v>
      </c>
      <c r="R25" s="77">
        <v>18</v>
      </c>
      <c r="S25" s="174">
        <v>19</v>
      </c>
      <c r="T25" s="77">
        <v>20</v>
      </c>
      <c r="U25" s="174">
        <v>21</v>
      </c>
      <c r="V25" s="77">
        <v>22</v>
      </c>
      <c r="W25" s="174">
        <v>23</v>
      </c>
      <c r="X25" s="77">
        <v>24</v>
      </c>
      <c r="Y25" s="174">
        <v>25</v>
      </c>
      <c r="Z25" s="77">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L_PK1600.07.01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440</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0" t="s">
        <v>86</v>
      </c>
      <c r="F19" s="351"/>
      <c r="G19" s="351"/>
      <c r="H19" s="351"/>
      <c r="I19" s="352"/>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L_PK1600.07.01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419" t="s">
        <v>315</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95"/>
      <c r="AN24" s="95"/>
      <c r="AO24" s="123"/>
      <c r="AP24" s="123"/>
      <c r="AQ24" s="123"/>
      <c r="AR24" s="123"/>
      <c r="AS24" s="101"/>
    </row>
    <row r="25" spans="1:45" ht="12.75" customHeight="1" x14ac:dyDescent="0.25">
      <c r="A25" s="399" t="s">
        <v>314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96"/>
      <c r="AN25" s="420" t="s">
        <v>313</v>
      </c>
      <c r="AO25" s="420"/>
      <c r="AP25" s="420"/>
      <c r="AQ25" s="418"/>
      <c r="AR25" s="418"/>
      <c r="AS25" s="101"/>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6"/>
      <c r="AN26" s="409" t="s">
        <v>311</v>
      </c>
      <c r="AO26" s="410"/>
      <c r="AP26" s="411"/>
      <c r="AQ26" s="401" t="s">
        <v>481</v>
      </c>
      <c r="AR26" s="402"/>
      <c r="AS26" s="101"/>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6"/>
      <c r="AN27" s="409" t="s">
        <v>309</v>
      </c>
      <c r="AO27" s="410"/>
      <c r="AP27" s="411"/>
      <c r="AQ27" s="401" t="s">
        <v>481</v>
      </c>
      <c r="AR27" s="402"/>
      <c r="AS27" s="101"/>
    </row>
    <row r="28" spans="1:45" ht="27.75" customHeight="1" thickBot="1" x14ac:dyDescent="0.3">
      <c r="A28" s="412" t="s">
        <v>308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96"/>
      <c r="AN28" s="415" t="s">
        <v>307</v>
      </c>
      <c r="AO28" s="416"/>
      <c r="AP28" s="417"/>
      <c r="AQ28" s="401" t="s">
        <v>481</v>
      </c>
      <c r="AR28" s="402"/>
      <c r="AS28" s="101"/>
    </row>
    <row r="29" spans="1:45" ht="17.25" customHeight="1" x14ac:dyDescent="0.25">
      <c r="A29" s="403" t="s">
        <v>306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96"/>
      <c r="AN29" s="406"/>
      <c r="AO29" s="407"/>
      <c r="AP29" s="407"/>
      <c r="AQ29" s="401"/>
      <c r="AR29" s="408"/>
      <c r="AS29" s="101"/>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6"/>
      <c r="AS30" s="101"/>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6"/>
      <c r="AN31" s="96"/>
      <c r="AO31" s="122"/>
      <c r="AP31" s="122"/>
      <c r="AQ31" s="122"/>
      <c r="AR31" s="122"/>
      <c r="AS31" s="101"/>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6"/>
      <c r="AN32" s="96"/>
      <c r="AO32" s="96"/>
      <c r="AP32" s="96"/>
      <c r="AQ32" s="96"/>
      <c r="AR32" s="96"/>
      <c r="AS32" s="101"/>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96"/>
      <c r="AN33" s="96"/>
      <c r="AO33" s="96"/>
      <c r="AP33" s="96"/>
      <c r="AQ33" s="96"/>
      <c r="AR33" s="96"/>
      <c r="AS33" s="101"/>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6"/>
      <c r="AN34" s="96"/>
      <c r="AO34" s="96"/>
      <c r="AP34" s="96"/>
      <c r="AQ34" s="96"/>
      <c r="AR34" s="96"/>
      <c r="AS34" s="101"/>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6"/>
      <c r="AN35" s="96"/>
      <c r="AO35" s="96"/>
      <c r="AP35" s="96"/>
      <c r="AQ35" s="96"/>
      <c r="AR35" s="96"/>
      <c r="AS35" s="101"/>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96"/>
      <c r="AN36" s="96"/>
      <c r="AO36" s="96"/>
      <c r="AP36" s="96"/>
      <c r="AQ36" s="96"/>
      <c r="AR36" s="96"/>
      <c r="AS36" s="101"/>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96"/>
      <c r="AN37" s="96"/>
      <c r="AO37" s="96"/>
      <c r="AP37" s="96"/>
      <c r="AQ37" s="96"/>
      <c r="AR37" s="96"/>
      <c r="AS37" s="101"/>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6"/>
      <c r="AN38" s="96"/>
      <c r="AO38" s="96"/>
      <c r="AP38" s="96"/>
      <c r="AQ38" s="96"/>
      <c r="AR38" s="96"/>
      <c r="AS38" s="101"/>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96"/>
      <c r="AN39" s="96"/>
      <c r="AO39" s="96"/>
      <c r="AP39" s="96"/>
      <c r="AQ39" s="96"/>
      <c r="AR39" s="96"/>
      <c r="AS39" s="101"/>
    </row>
    <row r="40" spans="1:45" ht="17.25" customHeight="1" x14ac:dyDescent="0.25">
      <c r="A40" s="399" t="s">
        <v>299</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96"/>
      <c r="AN40" s="96"/>
      <c r="AO40" s="96"/>
      <c r="AP40" s="96"/>
      <c r="AQ40" s="96"/>
      <c r="AR40" s="96"/>
      <c r="AS40" s="101"/>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6"/>
      <c r="AN41" s="96"/>
      <c r="AO41" s="96"/>
      <c r="AP41" s="96"/>
      <c r="AQ41" s="96"/>
      <c r="AR41" s="96"/>
      <c r="AS41" s="101"/>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6"/>
      <c r="AN42" s="96"/>
      <c r="AO42" s="96"/>
      <c r="AP42" s="96"/>
      <c r="AQ42" s="96"/>
      <c r="AR42" s="96"/>
      <c r="AS42" s="101"/>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6"/>
      <c r="AN43" s="96"/>
      <c r="AO43" s="96"/>
      <c r="AP43" s="96"/>
      <c r="AQ43" s="96"/>
      <c r="AR43" s="96"/>
      <c r="AS43" s="101"/>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6"/>
      <c r="AN44" s="96"/>
      <c r="AO44" s="96"/>
      <c r="AP44" s="96"/>
      <c r="AQ44" s="96"/>
      <c r="AR44" s="96"/>
      <c r="AS44" s="101"/>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6"/>
      <c r="AN45" s="96"/>
      <c r="AO45" s="96"/>
      <c r="AP45" s="96"/>
      <c r="AQ45" s="96"/>
      <c r="AR45" s="96"/>
      <c r="AS45" s="101"/>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96"/>
      <c r="AN46" s="96"/>
      <c r="AO46" s="96"/>
      <c r="AP46" s="96"/>
      <c r="AQ46" s="96"/>
      <c r="AR46" s="96"/>
      <c r="AS46" s="101"/>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82" t="s">
        <v>273</v>
      </c>
      <c r="AN47" s="382"/>
      <c r="AO47" s="109" t="s">
        <v>272</v>
      </c>
      <c r="AP47" s="109" t="s">
        <v>271</v>
      </c>
      <c r="AQ47" s="101"/>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3"/>
      <c r="AP48" s="113"/>
      <c r="AQ48" s="101"/>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3"/>
      <c r="AP49" s="113"/>
      <c r="AQ49" s="101"/>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273</v>
      </c>
      <c r="AN52" s="382"/>
      <c r="AO52" s="109" t="s">
        <v>272</v>
      </c>
      <c r="AP52" s="109" t="s">
        <v>271</v>
      </c>
      <c r="AQ52" s="101"/>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117"/>
      <c r="AP53" s="117"/>
      <c r="AQ53" s="101"/>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3"/>
      <c r="AP54" s="113"/>
      <c r="AQ54" s="101"/>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3"/>
      <c r="AP55" s="113"/>
      <c r="AQ55" s="101"/>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273</v>
      </c>
      <c r="AN58" s="382"/>
      <c r="AO58" s="109" t="s">
        <v>272</v>
      </c>
      <c r="AP58" s="109" t="s">
        <v>271</v>
      </c>
      <c r="AQ58" s="101"/>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15"/>
      <c r="AP59" s="115"/>
      <c r="AQ59" s="107"/>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3"/>
      <c r="AP60" s="113"/>
      <c r="AQ60" s="101"/>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3"/>
      <c r="AP61" s="113"/>
      <c r="AQ61" s="101"/>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3"/>
      <c r="AP62" s="113"/>
      <c r="AQ62" s="101"/>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3"/>
      <c r="AP63" s="113"/>
      <c r="AQ63" s="101"/>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3"/>
      <c r="AP64" s="113"/>
      <c r="AQ64" s="101"/>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3"/>
      <c r="AP65" s="113"/>
      <c r="AQ65" s="101"/>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4"/>
      <c r="AP66" s="114"/>
      <c r="AQ66" s="107"/>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3"/>
      <c r="AP67" s="113"/>
      <c r="AQ67" s="101"/>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4"/>
      <c r="AP68" s="114"/>
      <c r="AQ68" s="107"/>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3"/>
      <c r="AP69" s="113"/>
      <c r="AQ69" s="101"/>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114"/>
      <c r="AP70" s="114"/>
      <c r="AQ70" s="107"/>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3"/>
      <c r="AP71" s="113"/>
      <c r="AQ71" s="101"/>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273</v>
      </c>
      <c r="AN74" s="382"/>
      <c r="AO74" s="109" t="s">
        <v>272</v>
      </c>
      <c r="AP74" s="109" t="s">
        <v>271</v>
      </c>
      <c r="AQ74" s="101"/>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105"/>
      <c r="AP75" s="105"/>
      <c r="AQ75" s="107"/>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108"/>
      <c r="AP76" s="108"/>
      <c r="AQ76" s="101"/>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108"/>
      <c r="AP77" s="108"/>
      <c r="AQ77" s="101"/>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108"/>
      <c r="AP78" s="108"/>
      <c r="AQ78" s="101"/>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108"/>
      <c r="AP79" s="108"/>
      <c r="AQ79" s="101"/>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108"/>
      <c r="AP80" s="108"/>
      <c r="AQ80" s="101"/>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108"/>
      <c r="AP81" s="108"/>
      <c r="AQ81" s="101"/>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108"/>
      <c r="AP82" s="108"/>
      <c r="AQ82" s="101"/>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105"/>
      <c r="AP83" s="105"/>
      <c r="AQ83" s="107"/>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105"/>
      <c r="AP84" s="105"/>
      <c r="AQ84" s="107"/>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108"/>
      <c r="AP85" s="108"/>
      <c r="AQ85" s="95"/>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105"/>
      <c r="AP86" s="105"/>
      <c r="AQ86" s="107"/>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105"/>
      <c r="AP87" s="105"/>
      <c r="AQ87" s="107"/>
    </row>
    <row r="88" spans="1:45" ht="14.25" customHeight="1" x14ac:dyDescent="0.25">
      <c r="A88" s="358" t="s">
        <v>257</v>
      </c>
      <c r="B88" s="359"/>
      <c r="C88" s="359"/>
      <c r="D88" s="36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61"/>
      <c r="AL88" s="362"/>
      <c r="AM88" s="363"/>
      <c r="AN88" s="364"/>
      <c r="AO88" s="105"/>
      <c r="AP88" s="105"/>
      <c r="AQ88" s="107"/>
    </row>
    <row r="89" spans="1:45" x14ac:dyDescent="0.25">
      <c r="A89" s="358" t="s">
        <v>256</v>
      </c>
      <c r="B89" s="359"/>
      <c r="C89" s="359"/>
      <c r="D89" s="36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61"/>
      <c r="AL89" s="362"/>
      <c r="AM89" s="363"/>
      <c r="AN89" s="364"/>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54"/>
      <c r="AL90" s="355"/>
      <c r="AM90" s="356"/>
      <c r="AN90" s="35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zoomScaleNormal="100" zoomScaleSheetLayoutView="55" workbookViewId="0">
      <selection activeCell="I44" sqref="I4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69</v>
      </c>
    </row>
    <row r="2" spans="1:40" ht="18.75" x14ac:dyDescent="0.3">
      <c r="L2" s="15" t="s">
        <v>10</v>
      </c>
    </row>
    <row r="3" spans="1:40" ht="18.75" x14ac:dyDescent="0.3">
      <c r="L3" s="15" t="s">
        <v>68</v>
      </c>
    </row>
    <row r="4" spans="1:40" ht="18.75" x14ac:dyDescent="0.3">
      <c r="K4" s="15"/>
    </row>
    <row r="5" spans="1:40" x14ac:dyDescent="0.25">
      <c r="A5" s="301" t="str">
        <f>'1. паспорт местоположение'!A5:C5</f>
        <v>Год раскрытия информации: 2022 год</v>
      </c>
      <c r="B5" s="301"/>
      <c r="C5" s="301"/>
      <c r="D5" s="301"/>
      <c r="E5" s="301"/>
      <c r="F5" s="301"/>
      <c r="G5" s="301"/>
      <c r="H5" s="301"/>
      <c r="I5" s="301"/>
      <c r="J5" s="301"/>
      <c r="K5" s="301"/>
      <c r="L5" s="30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row>
    <row r="6" spans="1:40" ht="18.75" x14ac:dyDescent="0.3">
      <c r="K6" s="15"/>
    </row>
    <row r="7" spans="1:40" ht="18.75" x14ac:dyDescent="0.25">
      <c r="A7" s="309" t="s">
        <v>9</v>
      </c>
      <c r="B7" s="309"/>
      <c r="C7" s="309"/>
      <c r="D7" s="309"/>
      <c r="E7" s="309"/>
      <c r="F7" s="309"/>
      <c r="G7" s="309"/>
      <c r="H7" s="309"/>
      <c r="I7" s="309"/>
      <c r="J7" s="309"/>
      <c r="K7" s="309"/>
      <c r="L7" s="309"/>
    </row>
    <row r="8" spans="1:40" ht="18.75" x14ac:dyDescent="0.25">
      <c r="A8" s="309"/>
      <c r="B8" s="309"/>
      <c r="C8" s="309"/>
      <c r="D8" s="309"/>
      <c r="E8" s="309"/>
      <c r="F8" s="309"/>
      <c r="G8" s="309"/>
      <c r="H8" s="309"/>
      <c r="I8" s="309"/>
      <c r="J8" s="309"/>
      <c r="K8" s="309"/>
      <c r="L8" s="309"/>
    </row>
    <row r="9" spans="1:40" x14ac:dyDescent="0.25">
      <c r="A9" s="310" t="str">
        <f>'1. паспорт местоположение'!A9:C9</f>
        <v>АО "Россети Тюмень"</v>
      </c>
      <c r="B9" s="310"/>
      <c r="C9" s="310"/>
      <c r="D9" s="310"/>
      <c r="E9" s="310"/>
      <c r="F9" s="310"/>
      <c r="G9" s="310"/>
      <c r="H9" s="310"/>
      <c r="I9" s="310"/>
      <c r="J9" s="310"/>
      <c r="K9" s="310"/>
      <c r="L9" s="310"/>
    </row>
    <row r="10" spans="1:40" x14ac:dyDescent="0.25">
      <c r="A10" s="314" t="s">
        <v>8</v>
      </c>
      <c r="B10" s="314"/>
      <c r="C10" s="314"/>
      <c r="D10" s="314"/>
      <c r="E10" s="314"/>
      <c r="F10" s="314"/>
      <c r="G10" s="314"/>
      <c r="H10" s="314"/>
      <c r="I10" s="314"/>
      <c r="J10" s="314"/>
      <c r="K10" s="314"/>
      <c r="L10" s="314"/>
    </row>
    <row r="11" spans="1:40" ht="18.75" x14ac:dyDescent="0.25">
      <c r="A11" s="309"/>
      <c r="B11" s="309"/>
      <c r="C11" s="309"/>
      <c r="D11" s="309"/>
      <c r="E11" s="309"/>
      <c r="F11" s="309"/>
      <c r="G11" s="309"/>
      <c r="H11" s="309"/>
      <c r="I11" s="309"/>
      <c r="J11" s="309"/>
      <c r="K11" s="309"/>
      <c r="L11" s="309"/>
    </row>
    <row r="12" spans="1:40" x14ac:dyDescent="0.25">
      <c r="A12" s="310" t="str">
        <f>'1. паспорт местоположение'!A12:C12</f>
        <v>L_PK1600.07.01</v>
      </c>
      <c r="B12" s="310"/>
      <c r="C12" s="310"/>
      <c r="D12" s="310"/>
      <c r="E12" s="310"/>
      <c r="F12" s="310"/>
      <c r="G12" s="310"/>
      <c r="H12" s="310"/>
      <c r="I12" s="310"/>
      <c r="J12" s="310"/>
      <c r="K12" s="310"/>
      <c r="L12" s="310"/>
    </row>
    <row r="13" spans="1:40" x14ac:dyDescent="0.25">
      <c r="A13" s="314" t="s">
        <v>7</v>
      </c>
      <c r="B13" s="314"/>
      <c r="C13" s="314"/>
      <c r="D13" s="314"/>
      <c r="E13" s="314"/>
      <c r="F13" s="314"/>
      <c r="G13" s="314"/>
      <c r="H13" s="314"/>
      <c r="I13" s="314"/>
      <c r="J13" s="314"/>
      <c r="K13" s="314"/>
      <c r="L13" s="314"/>
    </row>
    <row r="14" spans="1:40" ht="18.75" x14ac:dyDescent="0.25">
      <c r="A14" s="315"/>
      <c r="B14" s="315"/>
      <c r="C14" s="315"/>
      <c r="D14" s="315"/>
      <c r="E14" s="315"/>
      <c r="F14" s="315"/>
      <c r="G14" s="315"/>
      <c r="H14" s="315"/>
      <c r="I14" s="315"/>
      <c r="J14" s="315"/>
      <c r="K14" s="315"/>
      <c r="L14" s="315"/>
    </row>
    <row r="15" spans="1:40" ht="75.75" customHeight="1" x14ac:dyDescent="0.25">
      <c r="A15"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316"/>
      <c r="E15" s="316"/>
      <c r="F15" s="316"/>
      <c r="G15" s="316"/>
      <c r="H15" s="316"/>
      <c r="I15" s="316"/>
      <c r="J15" s="316"/>
      <c r="K15" s="316"/>
      <c r="L15" s="316"/>
    </row>
    <row r="16" spans="1:40" x14ac:dyDescent="0.25">
      <c r="A16" s="314" t="s">
        <v>6</v>
      </c>
      <c r="B16" s="314"/>
      <c r="C16" s="314"/>
      <c r="D16" s="314"/>
      <c r="E16" s="314"/>
      <c r="F16" s="314"/>
      <c r="G16" s="314"/>
      <c r="H16" s="314"/>
      <c r="I16" s="314"/>
      <c r="J16" s="314"/>
      <c r="K16" s="314"/>
      <c r="L16" s="314"/>
    </row>
    <row r="17" spans="1:12" ht="15.75" customHeight="1" x14ac:dyDescent="0.25">
      <c r="L17" s="206"/>
    </row>
    <row r="18" spans="1:12" x14ac:dyDescent="0.25">
      <c r="K18" s="73"/>
    </row>
    <row r="19" spans="1:12" ht="15.75" customHeight="1" x14ac:dyDescent="0.25">
      <c r="A19" s="431" t="s">
        <v>442</v>
      </c>
      <c r="B19" s="431"/>
      <c r="C19" s="431"/>
      <c r="D19" s="431"/>
      <c r="E19" s="431"/>
      <c r="F19" s="431"/>
      <c r="G19" s="431"/>
      <c r="H19" s="431"/>
      <c r="I19" s="431"/>
      <c r="J19" s="431"/>
      <c r="K19" s="431"/>
      <c r="L19" s="431"/>
    </row>
    <row r="20" spans="1:12" x14ac:dyDescent="0.25">
      <c r="A20" s="207"/>
      <c r="B20" s="207"/>
      <c r="C20" s="72"/>
      <c r="D20" s="72"/>
      <c r="E20" s="72"/>
      <c r="F20" s="72"/>
      <c r="G20" s="72"/>
      <c r="H20" s="72"/>
      <c r="I20" s="72"/>
      <c r="J20" s="72"/>
      <c r="K20" s="72"/>
      <c r="L20" s="72"/>
    </row>
    <row r="21" spans="1:12" ht="28.5" customHeight="1" x14ac:dyDescent="0.25">
      <c r="A21" s="421" t="s">
        <v>220</v>
      </c>
      <c r="B21" s="421" t="s">
        <v>219</v>
      </c>
      <c r="C21" s="427" t="s">
        <v>376</v>
      </c>
      <c r="D21" s="427"/>
      <c r="E21" s="427"/>
      <c r="F21" s="427"/>
      <c r="G21" s="427"/>
      <c r="H21" s="427"/>
      <c r="I21" s="422" t="s">
        <v>218</v>
      </c>
      <c r="J21" s="424" t="s">
        <v>378</v>
      </c>
      <c r="K21" s="421" t="s">
        <v>217</v>
      </c>
      <c r="L21" s="423" t="s">
        <v>377</v>
      </c>
    </row>
    <row r="22" spans="1:12" ht="58.5" customHeight="1" x14ac:dyDescent="0.25">
      <c r="A22" s="421"/>
      <c r="B22" s="421"/>
      <c r="C22" s="428" t="s">
        <v>2</v>
      </c>
      <c r="D22" s="428"/>
      <c r="E22" s="152"/>
      <c r="F22" s="153"/>
      <c r="G22" s="429" t="s">
        <v>1</v>
      </c>
      <c r="H22" s="430"/>
      <c r="I22" s="422"/>
      <c r="J22" s="425"/>
      <c r="K22" s="421"/>
      <c r="L22" s="423"/>
    </row>
    <row r="23" spans="1:12" ht="47.25" x14ac:dyDescent="0.25">
      <c r="A23" s="421"/>
      <c r="B23" s="421"/>
      <c r="C23" s="71" t="s">
        <v>216</v>
      </c>
      <c r="D23" s="71" t="s">
        <v>215</v>
      </c>
      <c r="E23" s="71" t="s">
        <v>216</v>
      </c>
      <c r="F23" s="71" t="s">
        <v>215</v>
      </c>
      <c r="G23" s="71" t="s">
        <v>216</v>
      </c>
      <c r="H23" s="71" t="s">
        <v>215</v>
      </c>
      <c r="I23" s="422"/>
      <c r="J23" s="426"/>
      <c r="K23" s="421"/>
      <c r="L23" s="423"/>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75"/>
    </row>
    <row r="26" spans="1:12" ht="21.75" customHeight="1" x14ac:dyDescent="0.25">
      <c r="A26" s="63" t="s">
        <v>213</v>
      </c>
      <c r="B26" s="70" t="s">
        <v>383</v>
      </c>
      <c r="C26" s="179" t="s">
        <v>478</v>
      </c>
      <c r="D26" s="179" t="s">
        <v>478</v>
      </c>
      <c r="E26" s="69" t="s">
        <v>481</v>
      </c>
      <c r="F26" s="69" t="s">
        <v>481</v>
      </c>
      <c r="G26" s="69" t="s">
        <v>478</v>
      </c>
      <c r="H26" s="69"/>
      <c r="I26" s="69"/>
      <c r="J26" s="69"/>
      <c r="K26" s="61"/>
      <c r="L26" s="61"/>
    </row>
    <row r="27" spans="1:12" s="59" customFormat="1" ht="39" customHeight="1" x14ac:dyDescent="0.25">
      <c r="A27" s="63" t="s">
        <v>212</v>
      </c>
      <c r="B27" s="70" t="s">
        <v>385</v>
      </c>
      <c r="C27" s="179" t="s">
        <v>478</v>
      </c>
      <c r="D27" s="179" t="s">
        <v>478</v>
      </c>
      <c r="E27" s="69" t="s">
        <v>481</v>
      </c>
      <c r="F27" s="69" t="s">
        <v>481</v>
      </c>
      <c r="G27" s="69" t="s">
        <v>478</v>
      </c>
      <c r="H27" s="69"/>
      <c r="I27" s="69"/>
      <c r="J27" s="69"/>
      <c r="K27" s="61"/>
      <c r="L27" s="61"/>
    </row>
    <row r="28" spans="1:12" s="59" customFormat="1" ht="70.5" customHeight="1" x14ac:dyDescent="0.25">
      <c r="A28" s="63" t="s">
        <v>384</v>
      </c>
      <c r="B28" s="70" t="s">
        <v>389</v>
      </c>
      <c r="C28" s="179" t="s">
        <v>478</v>
      </c>
      <c r="D28" s="179" t="s">
        <v>478</v>
      </c>
      <c r="E28" s="69"/>
      <c r="F28" s="69"/>
      <c r="G28" s="69" t="s">
        <v>478</v>
      </c>
      <c r="H28" s="69"/>
      <c r="I28" s="69"/>
      <c r="J28" s="69"/>
      <c r="K28" s="61"/>
      <c r="L28" s="61"/>
    </row>
    <row r="29" spans="1:12" s="59" customFormat="1" ht="54" customHeight="1" x14ac:dyDescent="0.25">
      <c r="A29" s="63" t="s">
        <v>211</v>
      </c>
      <c r="B29" s="70" t="s">
        <v>388</v>
      </c>
      <c r="C29" s="179" t="s">
        <v>478</v>
      </c>
      <c r="D29" s="179" t="s">
        <v>478</v>
      </c>
      <c r="E29" s="69"/>
      <c r="F29" s="69"/>
      <c r="G29" s="69" t="s">
        <v>478</v>
      </c>
      <c r="H29" s="69"/>
      <c r="I29" s="69"/>
      <c r="J29" s="69"/>
      <c r="K29" s="61"/>
      <c r="L29" s="61"/>
    </row>
    <row r="30" spans="1:12" s="59" customFormat="1" ht="42" customHeight="1" x14ac:dyDescent="0.25">
      <c r="A30" s="63" t="s">
        <v>210</v>
      </c>
      <c r="B30" s="70" t="s">
        <v>390</v>
      </c>
      <c r="C30" s="179" t="s">
        <v>478</v>
      </c>
      <c r="D30" s="179" t="s">
        <v>478</v>
      </c>
      <c r="E30" s="69"/>
      <c r="F30" s="69"/>
      <c r="G30" s="69" t="s">
        <v>478</v>
      </c>
      <c r="H30" s="69"/>
      <c r="I30" s="69"/>
      <c r="J30" s="69"/>
      <c r="K30" s="61"/>
      <c r="L30" s="61"/>
    </row>
    <row r="31" spans="1:12" s="59" customFormat="1" ht="37.5" customHeight="1" x14ac:dyDescent="0.25">
      <c r="A31" s="63" t="s">
        <v>209</v>
      </c>
      <c r="B31" s="62" t="s">
        <v>386</v>
      </c>
      <c r="C31" s="179" t="s">
        <v>478</v>
      </c>
      <c r="D31" s="179" t="s">
        <v>478</v>
      </c>
      <c r="E31" s="69"/>
      <c r="F31" s="69"/>
      <c r="G31" s="69" t="s">
        <v>478</v>
      </c>
      <c r="H31" s="69"/>
      <c r="I31" s="69"/>
      <c r="J31" s="69"/>
      <c r="K31" s="61"/>
      <c r="L31" s="61"/>
    </row>
    <row r="32" spans="1:12" s="59" customFormat="1" ht="31.5" x14ac:dyDescent="0.25">
      <c r="A32" s="63" t="s">
        <v>207</v>
      </c>
      <c r="B32" s="62" t="s">
        <v>391</v>
      </c>
      <c r="C32" s="179" t="s">
        <v>478</v>
      </c>
      <c r="D32" s="179" t="s">
        <v>478</v>
      </c>
      <c r="E32" s="69"/>
      <c r="F32" s="69"/>
      <c r="G32" s="69" t="s">
        <v>478</v>
      </c>
      <c r="H32" s="69"/>
      <c r="I32" s="69"/>
      <c r="J32" s="69"/>
      <c r="K32" s="61"/>
      <c r="L32" s="61"/>
    </row>
    <row r="33" spans="1:12" s="59" customFormat="1" ht="37.5" customHeight="1" x14ac:dyDescent="0.25">
      <c r="A33" s="63" t="s">
        <v>402</v>
      </c>
      <c r="B33" s="62" t="s">
        <v>324</v>
      </c>
      <c r="C33" s="179" t="s">
        <v>478</v>
      </c>
      <c r="D33" s="179" t="s">
        <v>478</v>
      </c>
      <c r="E33" s="69"/>
      <c r="F33" s="69"/>
      <c r="G33" s="69" t="s">
        <v>478</v>
      </c>
      <c r="H33" s="69"/>
      <c r="I33" s="69"/>
      <c r="J33" s="69"/>
      <c r="K33" s="61"/>
      <c r="L33" s="61"/>
    </row>
    <row r="34" spans="1:12" s="59" customFormat="1" ht="47.25" customHeight="1" x14ac:dyDescent="0.25">
      <c r="A34" s="63" t="s">
        <v>403</v>
      </c>
      <c r="B34" s="62" t="s">
        <v>395</v>
      </c>
      <c r="C34" s="179" t="s">
        <v>478</v>
      </c>
      <c r="D34" s="179" t="s">
        <v>478</v>
      </c>
      <c r="E34" s="68"/>
      <c r="F34" s="68"/>
      <c r="G34" s="69" t="s">
        <v>478</v>
      </c>
      <c r="H34" s="69"/>
      <c r="I34" s="68"/>
      <c r="J34" s="68"/>
      <c r="K34" s="68"/>
      <c r="L34" s="61"/>
    </row>
    <row r="35" spans="1:12" s="59" customFormat="1" ht="49.5" customHeight="1" x14ac:dyDescent="0.25">
      <c r="A35" s="63" t="s">
        <v>404</v>
      </c>
      <c r="B35" s="62" t="s">
        <v>208</v>
      </c>
      <c r="C35" s="179" t="s">
        <v>478</v>
      </c>
      <c r="D35" s="179" t="s">
        <v>478</v>
      </c>
      <c r="E35" s="68"/>
      <c r="F35" s="68"/>
      <c r="G35" s="69" t="s">
        <v>478</v>
      </c>
      <c r="H35" s="69"/>
      <c r="I35" s="68"/>
      <c r="J35" s="68"/>
      <c r="K35" s="68"/>
      <c r="L35" s="61"/>
    </row>
    <row r="36" spans="1:12" ht="37.5" customHeight="1" x14ac:dyDescent="0.25">
      <c r="A36" s="63" t="s">
        <v>405</v>
      </c>
      <c r="B36" s="62" t="s">
        <v>387</v>
      </c>
      <c r="C36" s="179" t="s">
        <v>478</v>
      </c>
      <c r="D36" s="179" t="s">
        <v>478</v>
      </c>
      <c r="E36" s="67"/>
      <c r="F36" s="66"/>
      <c r="G36" s="69" t="s">
        <v>478</v>
      </c>
      <c r="H36" s="69"/>
      <c r="I36" s="65"/>
      <c r="J36" s="65"/>
      <c r="K36" s="61"/>
      <c r="L36" s="61"/>
    </row>
    <row r="37" spans="1:12" x14ac:dyDescent="0.25">
      <c r="A37" s="63" t="s">
        <v>406</v>
      </c>
      <c r="B37" s="62" t="s">
        <v>206</v>
      </c>
      <c r="C37" s="179" t="s">
        <v>478</v>
      </c>
      <c r="D37" s="179" t="s">
        <v>478</v>
      </c>
      <c r="E37" s="67"/>
      <c r="F37" s="66"/>
      <c r="G37" s="69" t="s">
        <v>478</v>
      </c>
      <c r="H37" s="69"/>
      <c r="I37" s="65"/>
      <c r="J37" s="65"/>
      <c r="K37" s="61"/>
      <c r="L37" s="61"/>
    </row>
    <row r="38" spans="1:12" x14ac:dyDescent="0.25">
      <c r="A38" s="63" t="s">
        <v>546</v>
      </c>
      <c r="B38" s="64" t="s">
        <v>205</v>
      </c>
      <c r="C38" s="179"/>
      <c r="D38" s="179"/>
      <c r="E38" s="61"/>
      <c r="F38" s="61"/>
      <c r="G38" s="61"/>
      <c r="H38" s="61"/>
      <c r="I38" s="61"/>
      <c r="J38" s="61"/>
      <c r="K38" s="61"/>
      <c r="L38" s="61"/>
    </row>
    <row r="39" spans="1:12" ht="63" x14ac:dyDescent="0.25">
      <c r="A39" s="63">
        <v>2</v>
      </c>
      <c r="B39" s="62" t="s">
        <v>392</v>
      </c>
      <c r="C39" s="179" t="s">
        <v>478</v>
      </c>
      <c r="D39" s="179" t="s">
        <v>478</v>
      </c>
      <c r="E39" s="61"/>
      <c r="F39" s="61"/>
      <c r="G39" s="69" t="s">
        <v>478</v>
      </c>
      <c r="H39" s="69"/>
      <c r="I39" s="61"/>
      <c r="J39" s="61"/>
      <c r="K39" s="61"/>
      <c r="L39" s="61"/>
    </row>
    <row r="40" spans="1:12" ht="33.75" customHeight="1" x14ac:dyDescent="0.25">
      <c r="A40" s="63" t="s">
        <v>204</v>
      </c>
      <c r="B40" s="62" t="s">
        <v>394</v>
      </c>
      <c r="C40" s="179">
        <v>46296</v>
      </c>
      <c r="D40" s="179">
        <v>46356</v>
      </c>
      <c r="E40" s="61"/>
      <c r="F40" s="61"/>
      <c r="G40" s="179">
        <v>44501</v>
      </c>
      <c r="H40" s="179">
        <v>46356</v>
      </c>
      <c r="I40" s="210"/>
      <c r="J40" s="210"/>
      <c r="K40" s="61"/>
      <c r="L40" s="61"/>
    </row>
    <row r="41" spans="1:12" ht="63" customHeight="1" x14ac:dyDescent="0.25">
      <c r="A41" s="63" t="s">
        <v>203</v>
      </c>
      <c r="B41" s="64" t="s">
        <v>473</v>
      </c>
      <c r="C41" s="179"/>
      <c r="D41" s="179"/>
      <c r="E41" s="61"/>
      <c r="F41" s="61"/>
      <c r="G41" s="61"/>
      <c r="H41" s="61"/>
      <c r="I41" s="61"/>
      <c r="J41" s="61"/>
      <c r="K41" s="61"/>
      <c r="L41" s="61"/>
    </row>
    <row r="42" spans="1:12" ht="58.5" customHeight="1" x14ac:dyDescent="0.25">
      <c r="A42" s="63">
        <v>3</v>
      </c>
      <c r="B42" s="62" t="s">
        <v>393</v>
      </c>
      <c r="C42" s="179" t="s">
        <v>478</v>
      </c>
      <c r="D42" s="179" t="s">
        <v>478</v>
      </c>
      <c r="E42" s="61"/>
      <c r="F42" s="61"/>
      <c r="G42" s="69" t="s">
        <v>478</v>
      </c>
      <c r="H42" s="69"/>
      <c r="I42" s="61"/>
      <c r="J42" s="61"/>
      <c r="K42" s="61"/>
      <c r="L42" s="61"/>
    </row>
    <row r="43" spans="1:12" ht="34.5" customHeight="1" x14ac:dyDescent="0.25">
      <c r="A43" s="63" t="s">
        <v>202</v>
      </c>
      <c r="B43" s="62" t="s">
        <v>200</v>
      </c>
      <c r="C43" s="179" t="s">
        <v>478</v>
      </c>
      <c r="D43" s="179" t="s">
        <v>478</v>
      </c>
      <c r="E43" s="61"/>
      <c r="F43" s="61"/>
      <c r="G43" s="69" t="s">
        <v>478</v>
      </c>
      <c r="H43" s="69"/>
      <c r="I43" s="61"/>
      <c r="J43" s="61"/>
      <c r="K43" s="61"/>
      <c r="L43" s="61"/>
    </row>
    <row r="44" spans="1:12" ht="24.75" customHeight="1" x14ac:dyDescent="0.25">
      <c r="A44" s="63" t="s">
        <v>201</v>
      </c>
      <c r="B44" s="62" t="s">
        <v>198</v>
      </c>
      <c r="C44" s="179" t="s">
        <v>478</v>
      </c>
      <c r="D44" s="179" t="s">
        <v>478</v>
      </c>
      <c r="E44" s="61"/>
      <c r="F44" s="61"/>
      <c r="G44" s="69" t="s">
        <v>478</v>
      </c>
      <c r="H44" s="69"/>
      <c r="I44" s="61"/>
      <c r="J44" s="61"/>
      <c r="K44" s="61"/>
      <c r="L44" s="61"/>
    </row>
    <row r="45" spans="1:12" ht="90.75" customHeight="1" x14ac:dyDescent="0.25">
      <c r="A45" s="63" t="s">
        <v>199</v>
      </c>
      <c r="B45" s="62" t="s">
        <v>398</v>
      </c>
      <c r="C45" s="179" t="s">
        <v>478</v>
      </c>
      <c r="D45" s="179" t="s">
        <v>478</v>
      </c>
      <c r="E45" s="61"/>
      <c r="F45" s="61"/>
      <c r="G45" s="69" t="s">
        <v>478</v>
      </c>
      <c r="H45" s="69"/>
      <c r="I45" s="61"/>
      <c r="J45" s="61"/>
      <c r="K45" s="61"/>
      <c r="L45" s="61"/>
    </row>
    <row r="46" spans="1:12" ht="167.25" customHeight="1" x14ac:dyDescent="0.25">
      <c r="A46" s="63" t="s">
        <v>197</v>
      </c>
      <c r="B46" s="62" t="s">
        <v>396</v>
      </c>
      <c r="C46" s="179" t="s">
        <v>478</v>
      </c>
      <c r="D46" s="179" t="s">
        <v>478</v>
      </c>
      <c r="E46" s="61"/>
      <c r="F46" s="61"/>
      <c r="G46" s="69" t="s">
        <v>478</v>
      </c>
      <c r="H46" s="69"/>
      <c r="I46" s="61"/>
      <c r="J46" s="61"/>
      <c r="K46" s="61"/>
      <c r="L46" s="61"/>
    </row>
    <row r="47" spans="1:12" ht="30.75" customHeight="1" x14ac:dyDescent="0.25">
      <c r="A47" s="63" t="s">
        <v>195</v>
      </c>
      <c r="B47" s="62" t="s">
        <v>196</v>
      </c>
      <c r="C47" s="179" t="s">
        <v>478</v>
      </c>
      <c r="D47" s="179" t="s">
        <v>478</v>
      </c>
      <c r="E47" s="61"/>
      <c r="F47" s="61"/>
      <c r="G47" s="69" t="s">
        <v>478</v>
      </c>
      <c r="H47" s="69"/>
      <c r="I47" s="61"/>
      <c r="J47" s="61"/>
      <c r="K47" s="61"/>
      <c r="L47" s="61"/>
    </row>
    <row r="48" spans="1:12" ht="37.5" customHeight="1" x14ac:dyDescent="0.25">
      <c r="A48" s="63" t="s">
        <v>547</v>
      </c>
      <c r="B48" s="64" t="s">
        <v>194</v>
      </c>
      <c r="C48" s="179"/>
      <c r="D48" s="179"/>
      <c r="E48" s="61"/>
      <c r="F48" s="61"/>
      <c r="G48" s="61"/>
      <c r="H48" s="61"/>
      <c r="I48" s="61"/>
      <c r="J48" s="61"/>
      <c r="K48" s="61"/>
      <c r="L48" s="61"/>
    </row>
    <row r="49" spans="1:12" ht="35.25" customHeight="1" x14ac:dyDescent="0.25">
      <c r="A49" s="63">
        <v>4</v>
      </c>
      <c r="B49" s="62" t="s">
        <v>192</v>
      </c>
      <c r="C49" s="179" t="s">
        <v>478</v>
      </c>
      <c r="D49" s="179" t="s">
        <v>478</v>
      </c>
      <c r="E49" s="61"/>
      <c r="F49" s="61"/>
      <c r="G49" s="69" t="s">
        <v>478</v>
      </c>
      <c r="H49" s="69"/>
      <c r="I49" s="61"/>
      <c r="J49" s="61"/>
      <c r="K49" s="61"/>
      <c r="L49" s="61"/>
    </row>
    <row r="50" spans="1:12" ht="86.25" customHeight="1" x14ac:dyDescent="0.25">
      <c r="A50" s="63" t="s">
        <v>193</v>
      </c>
      <c r="B50" s="62" t="s">
        <v>397</v>
      </c>
      <c r="C50" s="179" t="s">
        <v>478</v>
      </c>
      <c r="D50" s="179" t="s">
        <v>478</v>
      </c>
      <c r="E50" s="61"/>
      <c r="F50" s="61"/>
      <c r="G50" s="69" t="s">
        <v>478</v>
      </c>
      <c r="H50" s="69"/>
      <c r="I50" s="61"/>
      <c r="J50" s="61"/>
      <c r="K50" s="61"/>
      <c r="L50" s="61"/>
    </row>
    <row r="51" spans="1:12" ht="77.25" customHeight="1" x14ac:dyDescent="0.25">
      <c r="A51" s="63" t="s">
        <v>191</v>
      </c>
      <c r="B51" s="62" t="s">
        <v>399</v>
      </c>
      <c r="C51" s="179" t="s">
        <v>478</v>
      </c>
      <c r="D51" s="179" t="s">
        <v>478</v>
      </c>
      <c r="E51" s="61"/>
      <c r="F51" s="61"/>
      <c r="G51" s="69" t="s">
        <v>478</v>
      </c>
      <c r="H51" s="69"/>
      <c r="I51" s="61"/>
      <c r="J51" s="61"/>
      <c r="K51" s="61"/>
      <c r="L51" s="61"/>
    </row>
    <row r="52" spans="1:12" ht="71.25" customHeight="1" x14ac:dyDescent="0.25">
      <c r="A52" s="63" t="s">
        <v>189</v>
      </c>
      <c r="B52" s="62" t="s">
        <v>190</v>
      </c>
      <c r="C52" s="179" t="s">
        <v>478</v>
      </c>
      <c r="D52" s="179" t="s">
        <v>478</v>
      </c>
      <c r="E52" s="61"/>
      <c r="F52" s="61"/>
      <c r="G52" s="69" t="s">
        <v>478</v>
      </c>
      <c r="H52" s="69"/>
      <c r="I52" s="61"/>
      <c r="J52" s="61"/>
      <c r="K52" s="61"/>
      <c r="L52" s="61"/>
    </row>
    <row r="53" spans="1:12" ht="48" customHeight="1" x14ac:dyDescent="0.25">
      <c r="A53" s="63" t="s">
        <v>187</v>
      </c>
      <c r="B53" s="156" t="s">
        <v>400</v>
      </c>
      <c r="C53" s="179">
        <v>46357</v>
      </c>
      <c r="D53" s="179">
        <v>46386</v>
      </c>
      <c r="E53" s="212"/>
      <c r="F53" s="212"/>
      <c r="G53" s="211">
        <v>44531</v>
      </c>
      <c r="H53" s="211">
        <v>46386</v>
      </c>
      <c r="I53" s="213"/>
      <c r="J53" s="213"/>
      <c r="K53" s="61"/>
      <c r="L53" s="61"/>
    </row>
    <row r="54" spans="1:12" ht="46.5" customHeight="1" x14ac:dyDescent="0.25">
      <c r="A54" s="63" t="s">
        <v>401</v>
      </c>
      <c r="B54" s="62" t="s">
        <v>188</v>
      </c>
      <c r="C54" s="179" t="s">
        <v>478</v>
      </c>
      <c r="D54" s="179" t="s">
        <v>478</v>
      </c>
      <c r="E54" s="61"/>
      <c r="F54" s="61"/>
      <c r="G54" s="69" t="s">
        <v>478</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A128"/>
  <sheetViews>
    <sheetView zoomScale="60" zoomScaleNormal="60" workbookViewId="0">
      <selection activeCell="L29" sqref="L29"/>
    </sheetView>
  </sheetViews>
  <sheetFormatPr defaultRowHeight="15.75" x14ac:dyDescent="0.25"/>
  <cols>
    <col min="1" max="1" width="9.140625" style="58"/>
    <col min="2" max="2" width="57.85546875" style="58" customWidth="1"/>
    <col min="3" max="3" width="13" style="232" customWidth="1"/>
    <col min="4" max="4" width="17.85546875" style="232" customWidth="1"/>
    <col min="5" max="5" width="20.42578125" style="232" customWidth="1"/>
    <col min="6" max="6" width="18.7109375" style="232" customWidth="1"/>
    <col min="7" max="11" width="12.85546875" style="232" customWidth="1"/>
    <col min="12" max="12" width="11.28515625" style="232" customWidth="1"/>
    <col min="13" max="32" width="12" style="232" customWidth="1"/>
    <col min="33" max="33" width="33.140625" style="232" customWidth="1"/>
    <col min="34" max="51" width="12" style="232" hidden="1" customWidth="1"/>
    <col min="52" max="52" width="13.140625" style="232" hidden="1" customWidth="1"/>
    <col min="53" max="53" width="24.85546875" style="232" hidden="1" customWidth="1"/>
    <col min="54" max="16384" width="9.140625" style="58"/>
  </cols>
  <sheetData>
    <row r="1" spans="1:53" ht="18.75" x14ac:dyDescent="0.25">
      <c r="AG1" s="233" t="s">
        <v>69</v>
      </c>
    </row>
    <row r="2" spans="1:53" ht="18.75" x14ac:dyDescent="0.25">
      <c r="AG2" s="233" t="s">
        <v>10</v>
      </c>
    </row>
    <row r="3" spans="1:53" ht="18.75" x14ac:dyDescent="0.25">
      <c r="AG3" s="233" t="s">
        <v>68</v>
      </c>
    </row>
    <row r="4" spans="1:53"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row>
    <row r="5" spans="1:53" ht="18.75" x14ac:dyDescent="0.25">
      <c r="BA5" s="233"/>
    </row>
    <row r="6" spans="1:53"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ht="18.75" x14ac:dyDescent="0.25">
      <c r="A7" s="237"/>
      <c r="B7" s="237"/>
      <c r="C7" s="238"/>
      <c r="D7" s="238"/>
      <c r="E7" s="238"/>
      <c r="F7" s="238"/>
      <c r="G7" s="238"/>
      <c r="H7" s="285"/>
      <c r="I7" s="285"/>
      <c r="J7" s="285"/>
      <c r="K7" s="285"/>
      <c r="L7" s="238"/>
      <c r="M7" s="238"/>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row>
    <row r="8" spans="1:53"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row>
    <row r="9" spans="1:5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row>
    <row r="10" spans="1:53" ht="18.75" x14ac:dyDescent="0.25">
      <c r="A10" s="237"/>
      <c r="B10" s="237"/>
      <c r="C10" s="238"/>
      <c r="D10" s="238"/>
      <c r="E10" s="238"/>
      <c r="F10" s="238"/>
      <c r="G10" s="238"/>
      <c r="H10" s="285"/>
      <c r="I10" s="285"/>
      <c r="J10" s="285"/>
      <c r="K10" s="285"/>
      <c r="L10" s="238"/>
      <c r="M10" s="238"/>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row>
    <row r="11" spans="1:53" x14ac:dyDescent="0.25">
      <c r="A11" s="435" t="str">
        <f>'1. паспорт местоположение'!A12:C12</f>
        <v>L_PK1600.07.01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c r="AX11" s="435"/>
      <c r="AY11" s="435"/>
      <c r="AZ11" s="435"/>
      <c r="BA11" s="435"/>
    </row>
    <row r="12" spans="1:5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row>
    <row r="13" spans="1:53" ht="16.5" customHeight="1" x14ac:dyDescent="0.25">
      <c r="A13" s="11"/>
      <c r="B13" s="11"/>
      <c r="C13" s="234"/>
      <c r="D13" s="234"/>
      <c r="E13" s="234"/>
      <c r="F13" s="234"/>
      <c r="G13" s="234"/>
      <c r="H13" s="286"/>
      <c r="I13" s="286"/>
      <c r="J13" s="286"/>
      <c r="K13" s="286"/>
      <c r="L13" s="234"/>
      <c r="M13" s="234"/>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row>
    <row r="14" spans="1:53" ht="98.25" customHeight="1" x14ac:dyDescent="0.25">
      <c r="A14" s="307"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row>
    <row r="15" spans="1:5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c r="AW15" s="302"/>
      <c r="AX15" s="302"/>
      <c r="AY15" s="302"/>
      <c r="AZ15" s="302"/>
      <c r="BA15" s="302"/>
    </row>
    <row r="16" spans="1:5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7"/>
      <c r="AY16" s="437"/>
      <c r="AZ16" s="437"/>
      <c r="BA16" s="437"/>
    </row>
    <row r="18" spans="1:53" x14ac:dyDescent="0.25">
      <c r="A18" s="439" t="s">
        <v>443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c r="AW18" s="439"/>
      <c r="AX18" s="439"/>
      <c r="AY18" s="439"/>
      <c r="AZ18" s="439"/>
      <c r="BA18" s="439"/>
    </row>
    <row r="20" spans="1:53" s="190" customFormat="1" ht="33" customHeight="1" x14ac:dyDescent="0.25">
      <c r="A20" s="432" t="s">
        <v>186</v>
      </c>
      <c r="B20" s="432" t="s">
        <v>185</v>
      </c>
      <c r="C20" s="436" t="s">
        <v>184</v>
      </c>
      <c r="D20" s="436"/>
      <c r="E20" s="438" t="s">
        <v>183</v>
      </c>
      <c r="F20" s="438"/>
      <c r="G20" s="432" t="s">
        <v>583</v>
      </c>
      <c r="H20" s="440" t="s">
        <v>584</v>
      </c>
      <c r="I20" s="441"/>
      <c r="J20" s="441"/>
      <c r="K20" s="441"/>
      <c r="L20" s="440" t="s">
        <v>549</v>
      </c>
      <c r="M20" s="441"/>
      <c r="N20" s="441"/>
      <c r="O20" s="441"/>
      <c r="P20" s="440" t="s">
        <v>550</v>
      </c>
      <c r="Q20" s="441"/>
      <c r="R20" s="441"/>
      <c r="S20" s="441"/>
      <c r="T20" s="440" t="s">
        <v>551</v>
      </c>
      <c r="U20" s="441"/>
      <c r="V20" s="441"/>
      <c r="W20" s="441"/>
      <c r="X20" s="440" t="s">
        <v>552</v>
      </c>
      <c r="Y20" s="441"/>
      <c r="Z20" s="441"/>
      <c r="AA20" s="441"/>
      <c r="AB20" s="440" t="s">
        <v>555</v>
      </c>
      <c r="AC20" s="441"/>
      <c r="AD20" s="441"/>
      <c r="AE20" s="441"/>
      <c r="AF20" s="442" t="s">
        <v>182</v>
      </c>
      <c r="AG20" s="442"/>
      <c r="AH20" s="239"/>
      <c r="AI20" s="239"/>
      <c r="AJ20" s="239"/>
    </row>
    <row r="21" spans="1:53" s="190" customFormat="1" ht="99.75" customHeight="1" x14ac:dyDescent="0.25">
      <c r="A21" s="433"/>
      <c r="B21" s="433"/>
      <c r="C21" s="436"/>
      <c r="D21" s="436"/>
      <c r="E21" s="438"/>
      <c r="F21" s="438"/>
      <c r="G21" s="433"/>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36" t="s">
        <v>2</v>
      </c>
      <c r="AC21" s="436"/>
      <c r="AD21" s="436" t="s">
        <v>180</v>
      </c>
      <c r="AE21" s="436"/>
      <c r="AF21" s="442"/>
      <c r="AG21" s="442"/>
    </row>
    <row r="22" spans="1:53" s="190" customFormat="1" ht="89.25" customHeight="1" x14ac:dyDescent="0.3">
      <c r="A22" s="434"/>
      <c r="B22" s="434"/>
      <c r="C22" s="236" t="s">
        <v>2</v>
      </c>
      <c r="D22" s="236" t="s">
        <v>180</v>
      </c>
      <c r="E22" s="187" t="s">
        <v>554</v>
      </c>
      <c r="F22" s="187" t="s">
        <v>582</v>
      </c>
      <c r="G22" s="434"/>
      <c r="H22" s="188" t="s">
        <v>424</v>
      </c>
      <c r="I22" s="188" t="s">
        <v>425</v>
      </c>
      <c r="J22" s="188" t="s">
        <v>424</v>
      </c>
      <c r="K22" s="188" t="s">
        <v>425</v>
      </c>
      <c r="L22" s="188" t="s">
        <v>424</v>
      </c>
      <c r="M22" s="188" t="s">
        <v>425</v>
      </c>
      <c r="N22" s="188" t="s">
        <v>424</v>
      </c>
      <c r="O22" s="188" t="s">
        <v>425</v>
      </c>
      <c r="P22" s="188" t="s">
        <v>424</v>
      </c>
      <c r="Q22" s="188" t="s">
        <v>425</v>
      </c>
      <c r="R22" s="188" t="s">
        <v>424</v>
      </c>
      <c r="S22" s="188" t="s">
        <v>425</v>
      </c>
      <c r="T22" s="188" t="s">
        <v>424</v>
      </c>
      <c r="U22" s="188" t="s">
        <v>425</v>
      </c>
      <c r="V22" s="188" t="s">
        <v>424</v>
      </c>
      <c r="W22" s="188" t="s">
        <v>425</v>
      </c>
      <c r="X22" s="188" t="s">
        <v>424</v>
      </c>
      <c r="Y22" s="188" t="s">
        <v>425</v>
      </c>
      <c r="Z22" s="188" t="s">
        <v>424</v>
      </c>
      <c r="AA22" s="188" t="s">
        <v>425</v>
      </c>
      <c r="AB22" s="188" t="s">
        <v>424</v>
      </c>
      <c r="AC22" s="188" t="s">
        <v>425</v>
      </c>
      <c r="AD22" s="188" t="s">
        <v>424</v>
      </c>
      <c r="AE22" s="188" t="s">
        <v>425</v>
      </c>
      <c r="AF22" s="236" t="s">
        <v>181</v>
      </c>
      <c r="AG22" s="236" t="s">
        <v>180</v>
      </c>
      <c r="AM22" s="189"/>
      <c r="AN22" s="189"/>
      <c r="AO22" s="189"/>
      <c r="AP22" s="189"/>
    </row>
    <row r="23" spans="1:53" s="190" customFormat="1" ht="19.5" customHeight="1" x14ac:dyDescent="0.25">
      <c r="A23" s="235">
        <v>1</v>
      </c>
      <c r="B23" s="235">
        <v>2</v>
      </c>
      <c r="C23" s="235">
        <v>3</v>
      </c>
      <c r="D23" s="235">
        <v>4</v>
      </c>
      <c r="E23" s="235">
        <v>5</v>
      </c>
      <c r="F23" s="235">
        <v>6</v>
      </c>
      <c r="G23" s="235">
        <v>7</v>
      </c>
      <c r="H23" s="287"/>
      <c r="I23" s="287"/>
      <c r="J23" s="287"/>
      <c r="K23" s="287"/>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40">
        <v>24</v>
      </c>
      <c r="AC23" s="240">
        <v>25</v>
      </c>
      <c r="AD23" s="240">
        <v>26</v>
      </c>
      <c r="AE23" s="240">
        <v>27</v>
      </c>
      <c r="AF23" s="235">
        <v>28</v>
      </c>
      <c r="AG23" s="235">
        <v>29</v>
      </c>
    </row>
    <row r="24" spans="1:53" ht="47.25" customHeight="1" x14ac:dyDescent="0.25">
      <c r="A24" s="225">
        <v>1</v>
      </c>
      <c r="B24" s="192" t="s">
        <v>179</v>
      </c>
      <c r="C24" s="288">
        <v>24.106716362934442</v>
      </c>
      <c r="D24" s="289">
        <v>27.685744293596631</v>
      </c>
      <c r="E24" s="289">
        <v>25.33645629359663</v>
      </c>
      <c r="F24" s="289">
        <v>25.33645629359663</v>
      </c>
      <c r="G24" s="288">
        <v>0</v>
      </c>
      <c r="H24" s="288"/>
      <c r="I24" s="288"/>
      <c r="J24" s="288"/>
      <c r="K24" s="288"/>
      <c r="L24" s="288">
        <v>6.0476778240804556</v>
      </c>
      <c r="M24" s="288"/>
      <c r="N24" s="288" t="s">
        <v>481</v>
      </c>
      <c r="O24" s="288"/>
      <c r="P24" s="288">
        <v>5.8799232368228349</v>
      </c>
      <c r="Q24" s="288"/>
      <c r="R24" s="288" t="s">
        <v>481</v>
      </c>
      <c r="S24" s="288"/>
      <c r="T24" s="288">
        <v>8.9900833145690111</v>
      </c>
      <c r="U24" s="288"/>
      <c r="V24" s="288" t="s">
        <v>481</v>
      </c>
      <c r="W24" s="288"/>
      <c r="X24" s="288">
        <v>4.418771918124329</v>
      </c>
      <c r="Y24" s="288"/>
      <c r="Z24" s="288" t="s">
        <v>481</v>
      </c>
      <c r="AA24" s="288"/>
      <c r="AB24" s="288">
        <v>0</v>
      </c>
      <c r="AC24" s="288"/>
      <c r="AD24" s="288" t="s">
        <v>481</v>
      </c>
      <c r="AE24" s="288"/>
      <c r="AF24" s="289">
        <v>25.33645629359663</v>
      </c>
      <c r="AG24" s="289">
        <v>0</v>
      </c>
      <c r="AH24" s="58"/>
      <c r="AI24" s="58"/>
      <c r="AJ24" s="58"/>
      <c r="AK24" s="58"/>
      <c r="AL24" s="58"/>
      <c r="AM24" s="58"/>
      <c r="AN24" s="58"/>
      <c r="AO24" s="58"/>
      <c r="AP24" s="58"/>
      <c r="AQ24" s="58"/>
      <c r="AR24" s="58"/>
      <c r="AS24" s="58"/>
      <c r="AT24" s="58"/>
      <c r="AU24" s="58"/>
      <c r="AV24" s="58"/>
      <c r="AW24" s="58"/>
      <c r="AX24" s="58"/>
      <c r="AY24" s="58"/>
      <c r="AZ24" s="58"/>
      <c r="BA24" s="58"/>
    </row>
    <row r="25" spans="1:53" ht="24" customHeight="1" x14ac:dyDescent="0.25">
      <c r="A25" s="193" t="s">
        <v>178</v>
      </c>
      <c r="B25" s="194" t="s">
        <v>177</v>
      </c>
      <c r="C25" s="288"/>
      <c r="D25" s="289"/>
      <c r="E25" s="289"/>
      <c r="F25" s="289"/>
      <c r="G25" s="288">
        <v>0</v>
      </c>
      <c r="H25" s="288"/>
      <c r="I25" s="288"/>
      <c r="J25" s="288"/>
      <c r="K25" s="288"/>
      <c r="L25" s="288">
        <v>0</v>
      </c>
      <c r="M25" s="288"/>
      <c r="N25" s="288" t="s">
        <v>481</v>
      </c>
      <c r="O25" s="288"/>
      <c r="P25" s="288">
        <v>0</v>
      </c>
      <c r="Q25" s="288"/>
      <c r="R25" s="288" t="s">
        <v>481</v>
      </c>
      <c r="S25" s="288"/>
      <c r="T25" s="288">
        <v>0</v>
      </c>
      <c r="U25" s="288"/>
      <c r="V25" s="288" t="s">
        <v>481</v>
      </c>
      <c r="W25" s="288"/>
      <c r="X25" s="288">
        <v>0</v>
      </c>
      <c r="Y25" s="288"/>
      <c r="Z25" s="288" t="s">
        <v>481</v>
      </c>
      <c r="AA25" s="288"/>
      <c r="AB25" s="288">
        <v>0</v>
      </c>
      <c r="AC25" s="288"/>
      <c r="AD25" s="288" t="s">
        <v>481</v>
      </c>
      <c r="AE25" s="288"/>
      <c r="AF25" s="289">
        <v>0</v>
      </c>
      <c r="AG25" s="289">
        <v>0</v>
      </c>
      <c r="AH25" s="58"/>
      <c r="AI25" s="58"/>
      <c r="AJ25" s="58"/>
      <c r="AK25" s="58"/>
      <c r="AL25" s="58"/>
      <c r="AM25" s="58"/>
      <c r="AN25" s="58"/>
      <c r="AO25" s="58"/>
      <c r="AP25" s="58"/>
      <c r="AQ25" s="58"/>
      <c r="AR25" s="58"/>
      <c r="AS25" s="58"/>
      <c r="AT25" s="58"/>
      <c r="AU25" s="58"/>
      <c r="AV25" s="58"/>
      <c r="AW25" s="58"/>
      <c r="AX25" s="58"/>
      <c r="AY25" s="58"/>
      <c r="AZ25" s="58"/>
      <c r="BA25" s="58"/>
    </row>
    <row r="26" spans="1:53" x14ac:dyDescent="0.25">
      <c r="A26" s="193" t="s">
        <v>176</v>
      </c>
      <c r="B26" s="194" t="s">
        <v>175</v>
      </c>
      <c r="C26" s="288"/>
      <c r="D26" s="289"/>
      <c r="E26" s="289"/>
      <c r="F26" s="289"/>
      <c r="G26" s="288">
        <v>0</v>
      </c>
      <c r="H26" s="288"/>
      <c r="I26" s="288"/>
      <c r="J26" s="288"/>
      <c r="K26" s="288"/>
      <c r="L26" s="288">
        <v>0</v>
      </c>
      <c r="M26" s="288"/>
      <c r="N26" s="288" t="s">
        <v>481</v>
      </c>
      <c r="O26" s="288"/>
      <c r="P26" s="288">
        <v>0</v>
      </c>
      <c r="Q26" s="288"/>
      <c r="R26" s="288" t="s">
        <v>481</v>
      </c>
      <c r="S26" s="288"/>
      <c r="T26" s="288">
        <v>0</v>
      </c>
      <c r="U26" s="288"/>
      <c r="V26" s="288" t="s">
        <v>481</v>
      </c>
      <c r="W26" s="288"/>
      <c r="X26" s="288">
        <v>0</v>
      </c>
      <c r="Y26" s="288"/>
      <c r="Z26" s="288" t="s">
        <v>481</v>
      </c>
      <c r="AA26" s="288"/>
      <c r="AB26" s="288">
        <v>0</v>
      </c>
      <c r="AC26" s="288"/>
      <c r="AD26" s="288" t="s">
        <v>481</v>
      </c>
      <c r="AE26" s="288"/>
      <c r="AF26" s="289">
        <v>0</v>
      </c>
      <c r="AG26" s="289">
        <v>0</v>
      </c>
      <c r="AH26" s="58"/>
      <c r="AI26" s="58"/>
      <c r="AJ26" s="58"/>
      <c r="AK26" s="58"/>
      <c r="AL26" s="58"/>
      <c r="AM26" s="58"/>
      <c r="AN26" s="58"/>
      <c r="AO26" s="58"/>
      <c r="AP26" s="58"/>
      <c r="AQ26" s="58"/>
      <c r="AR26" s="58"/>
      <c r="AS26" s="58"/>
      <c r="AT26" s="58"/>
      <c r="AU26" s="58"/>
      <c r="AV26" s="58"/>
      <c r="AW26" s="58"/>
      <c r="AX26" s="58"/>
      <c r="AY26" s="58"/>
      <c r="AZ26" s="58"/>
      <c r="BA26" s="58"/>
    </row>
    <row r="27" spans="1:53" ht="31.5" x14ac:dyDescent="0.25">
      <c r="A27" s="193" t="s">
        <v>174</v>
      </c>
      <c r="B27" s="194" t="s">
        <v>382</v>
      </c>
      <c r="C27" s="288"/>
      <c r="D27" s="289"/>
      <c r="E27" s="289"/>
      <c r="F27" s="289"/>
      <c r="G27" s="288">
        <v>0</v>
      </c>
      <c r="H27" s="288"/>
      <c r="I27" s="288"/>
      <c r="J27" s="288"/>
      <c r="K27" s="288"/>
      <c r="L27" s="288">
        <v>5.0397315200670469</v>
      </c>
      <c r="M27" s="288"/>
      <c r="N27" s="288" t="s">
        <v>481</v>
      </c>
      <c r="O27" s="288"/>
      <c r="P27" s="288">
        <v>4.8999360306856961</v>
      </c>
      <c r="Q27" s="288"/>
      <c r="R27" s="288" t="s">
        <v>481</v>
      </c>
      <c r="S27" s="288"/>
      <c r="T27" s="288">
        <v>7.4917360954741765</v>
      </c>
      <c r="U27" s="288"/>
      <c r="V27" s="288" t="s">
        <v>481</v>
      </c>
      <c r="W27" s="288"/>
      <c r="X27" s="288">
        <v>3.6823099317702743</v>
      </c>
      <c r="Y27" s="288"/>
      <c r="Z27" s="288" t="s">
        <v>481</v>
      </c>
      <c r="AA27" s="288"/>
      <c r="AB27" s="288">
        <v>0</v>
      </c>
      <c r="AC27" s="288"/>
      <c r="AD27" s="288" t="s">
        <v>481</v>
      </c>
      <c r="AE27" s="288"/>
      <c r="AF27" s="289">
        <v>21.113713577997192</v>
      </c>
      <c r="AG27" s="289">
        <v>0</v>
      </c>
      <c r="AH27" s="58"/>
      <c r="AI27" s="58"/>
      <c r="AJ27" s="58"/>
      <c r="AK27" s="58"/>
      <c r="AL27" s="58"/>
      <c r="AM27" s="58"/>
      <c r="AN27" s="58"/>
      <c r="AO27" s="58"/>
      <c r="AP27" s="58"/>
      <c r="AQ27" s="58"/>
      <c r="AR27" s="58"/>
      <c r="AS27" s="58"/>
      <c r="AT27" s="58"/>
      <c r="AU27" s="58"/>
      <c r="AV27" s="58"/>
      <c r="AW27" s="58"/>
      <c r="AX27" s="58"/>
      <c r="AY27" s="58"/>
      <c r="AZ27" s="58"/>
      <c r="BA27" s="58"/>
    </row>
    <row r="28" spans="1:53" x14ac:dyDescent="0.25">
      <c r="A28" s="193" t="s">
        <v>173</v>
      </c>
      <c r="B28" s="194" t="s">
        <v>172</v>
      </c>
      <c r="C28" s="288"/>
      <c r="D28" s="289"/>
      <c r="E28" s="289"/>
      <c r="F28" s="289"/>
      <c r="G28" s="288">
        <v>0</v>
      </c>
      <c r="H28" s="288"/>
      <c r="I28" s="288"/>
      <c r="J28" s="288"/>
      <c r="K28" s="288"/>
      <c r="L28" s="288">
        <v>0</v>
      </c>
      <c r="M28" s="288"/>
      <c r="N28" s="288" t="s">
        <v>481</v>
      </c>
      <c r="O28" s="288"/>
      <c r="P28" s="288">
        <v>0</v>
      </c>
      <c r="Q28" s="288"/>
      <c r="R28" s="288" t="s">
        <v>481</v>
      </c>
      <c r="S28" s="288"/>
      <c r="T28" s="288">
        <v>0</v>
      </c>
      <c r="U28" s="288"/>
      <c r="V28" s="288" t="s">
        <v>481</v>
      </c>
      <c r="W28" s="288"/>
      <c r="X28" s="288">
        <v>0</v>
      </c>
      <c r="Y28" s="288"/>
      <c r="Z28" s="288" t="s">
        <v>481</v>
      </c>
      <c r="AA28" s="288"/>
      <c r="AB28" s="288">
        <v>0</v>
      </c>
      <c r="AC28" s="288"/>
      <c r="AD28" s="288" t="s">
        <v>481</v>
      </c>
      <c r="AE28" s="288"/>
      <c r="AF28" s="289">
        <v>0</v>
      </c>
      <c r="AG28" s="289">
        <v>0</v>
      </c>
      <c r="AH28" s="58"/>
      <c r="AI28" s="58"/>
      <c r="AJ28" s="58"/>
      <c r="AK28" s="58"/>
      <c r="AL28" s="58"/>
      <c r="AM28" s="58"/>
      <c r="AN28" s="58"/>
      <c r="AO28" s="58"/>
      <c r="AP28" s="58"/>
      <c r="AQ28" s="58"/>
      <c r="AR28" s="58"/>
      <c r="AS28" s="58"/>
      <c r="AT28" s="58"/>
      <c r="AU28" s="58"/>
      <c r="AV28" s="58"/>
      <c r="AW28" s="58"/>
      <c r="AX28" s="58"/>
      <c r="AY28" s="58"/>
      <c r="AZ28" s="58"/>
      <c r="BA28" s="58"/>
    </row>
    <row r="29" spans="1:53" x14ac:dyDescent="0.25">
      <c r="A29" s="193" t="s">
        <v>171</v>
      </c>
      <c r="B29" s="194" t="s">
        <v>170</v>
      </c>
      <c r="C29" s="288"/>
      <c r="D29" s="289"/>
      <c r="E29" s="289"/>
      <c r="F29" s="289"/>
      <c r="G29" s="288">
        <v>0</v>
      </c>
      <c r="H29" s="288"/>
      <c r="I29" s="288"/>
      <c r="J29" s="288"/>
      <c r="K29" s="288"/>
      <c r="L29" s="288">
        <v>1.0079463040134087</v>
      </c>
      <c r="M29" s="288"/>
      <c r="N29" s="288" t="s">
        <v>481</v>
      </c>
      <c r="O29" s="288"/>
      <c r="P29" s="288">
        <v>0.97998720613713886</v>
      </c>
      <c r="Q29" s="288"/>
      <c r="R29" s="288" t="s">
        <v>481</v>
      </c>
      <c r="S29" s="288"/>
      <c r="T29" s="288">
        <v>1.4983472190948346</v>
      </c>
      <c r="U29" s="288"/>
      <c r="V29" s="288" t="s">
        <v>481</v>
      </c>
      <c r="W29" s="288"/>
      <c r="X29" s="288">
        <v>0.73646198635405469</v>
      </c>
      <c r="Y29" s="288"/>
      <c r="Z29" s="288" t="s">
        <v>481</v>
      </c>
      <c r="AA29" s="288"/>
      <c r="AB29" s="288">
        <v>0</v>
      </c>
      <c r="AC29" s="288"/>
      <c r="AD29" s="288" t="s">
        <v>481</v>
      </c>
      <c r="AE29" s="288"/>
      <c r="AF29" s="289">
        <v>4.2227427155994377</v>
      </c>
      <c r="AG29" s="289">
        <v>0</v>
      </c>
      <c r="AH29" s="58"/>
      <c r="AI29" s="58"/>
      <c r="AJ29" s="58"/>
      <c r="AK29" s="58"/>
      <c r="AL29" s="58"/>
      <c r="AM29" s="58"/>
      <c r="AN29" s="58"/>
      <c r="AO29" s="58"/>
      <c r="AP29" s="58"/>
      <c r="AQ29" s="58"/>
      <c r="AR29" s="58"/>
      <c r="AS29" s="58"/>
      <c r="AT29" s="58"/>
      <c r="AU29" s="58"/>
      <c r="AV29" s="58"/>
      <c r="AW29" s="58"/>
      <c r="AX29" s="58"/>
      <c r="AY29" s="58"/>
      <c r="AZ29" s="58"/>
      <c r="BA29" s="58"/>
    </row>
    <row r="30" spans="1:53" ht="47.25" x14ac:dyDescent="0.25">
      <c r="A30" s="191" t="s">
        <v>63</v>
      </c>
      <c r="B30" s="192" t="s">
        <v>169</v>
      </c>
      <c r="C30" s="288">
        <v>20.08893030244537</v>
      </c>
      <c r="D30" s="289">
        <v>23.071453577997193</v>
      </c>
      <c r="E30" s="289">
        <v>21.113713577997192</v>
      </c>
      <c r="F30" s="289">
        <v>21.113713577997192</v>
      </c>
      <c r="G30" s="288">
        <v>0</v>
      </c>
      <c r="H30" s="288"/>
      <c r="I30" s="288"/>
      <c r="J30" s="288"/>
      <c r="K30" s="288"/>
      <c r="L30" s="288">
        <v>5.0397315200670469</v>
      </c>
      <c r="M30" s="288"/>
      <c r="N30" s="288" t="s">
        <v>481</v>
      </c>
      <c r="O30" s="288"/>
      <c r="P30" s="288">
        <v>4.8999360306856961</v>
      </c>
      <c r="Q30" s="288"/>
      <c r="R30" s="288" t="s">
        <v>481</v>
      </c>
      <c r="S30" s="288"/>
      <c r="T30" s="288">
        <v>7.4917360954741756</v>
      </c>
      <c r="U30" s="288"/>
      <c r="V30" s="288" t="s">
        <v>481</v>
      </c>
      <c r="W30" s="288"/>
      <c r="X30" s="288">
        <v>3.6823099317702743</v>
      </c>
      <c r="Y30" s="288"/>
      <c r="Z30" s="288" t="s">
        <v>481</v>
      </c>
      <c r="AA30" s="288"/>
      <c r="AB30" s="288">
        <v>0</v>
      </c>
      <c r="AC30" s="288"/>
      <c r="AD30" s="288" t="s">
        <v>481</v>
      </c>
      <c r="AE30" s="288"/>
      <c r="AF30" s="289">
        <v>21.113713577997192</v>
      </c>
      <c r="AG30" s="289">
        <v>0</v>
      </c>
      <c r="AH30" s="58"/>
      <c r="AI30" s="58"/>
      <c r="AJ30" s="58"/>
      <c r="AK30" s="58"/>
      <c r="AL30" s="58"/>
      <c r="AM30" s="58"/>
      <c r="AN30" s="58"/>
      <c r="AO30" s="58"/>
      <c r="AP30" s="58"/>
      <c r="AQ30" s="58"/>
      <c r="AR30" s="58"/>
      <c r="AS30" s="58"/>
      <c r="AT30" s="58"/>
      <c r="AU30" s="58"/>
      <c r="AV30" s="58"/>
      <c r="AW30" s="58"/>
      <c r="AX30" s="58"/>
      <c r="AY30" s="58"/>
      <c r="AZ30" s="58"/>
      <c r="BA30" s="58"/>
    </row>
    <row r="31" spans="1:53" x14ac:dyDescent="0.25">
      <c r="A31" s="191" t="s">
        <v>168</v>
      </c>
      <c r="B31" s="194" t="s">
        <v>167</v>
      </c>
      <c r="C31" s="288">
        <v>0</v>
      </c>
      <c r="D31" s="289">
        <v>0</v>
      </c>
      <c r="E31" s="289"/>
      <c r="F31" s="289"/>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9">
        <v>0</v>
      </c>
      <c r="AG31" s="289">
        <v>0</v>
      </c>
      <c r="AH31" s="58"/>
      <c r="AI31" s="58"/>
      <c r="AJ31" s="58"/>
      <c r="AK31" s="58"/>
      <c r="AL31" s="58"/>
      <c r="AM31" s="58"/>
      <c r="AN31" s="58"/>
      <c r="AO31" s="58"/>
      <c r="AP31" s="58"/>
      <c r="AQ31" s="58"/>
      <c r="AR31" s="58"/>
      <c r="AS31" s="58"/>
      <c r="AT31" s="58"/>
      <c r="AU31" s="58"/>
      <c r="AV31" s="58"/>
      <c r="AW31" s="58"/>
      <c r="AX31" s="58"/>
      <c r="AY31" s="58"/>
      <c r="AZ31" s="58"/>
      <c r="BA31" s="58"/>
    </row>
    <row r="32" spans="1:53" ht="31.5" x14ac:dyDescent="0.25">
      <c r="A32" s="191" t="s">
        <v>166</v>
      </c>
      <c r="B32" s="194" t="s">
        <v>165</v>
      </c>
      <c r="C32" s="288">
        <v>0</v>
      </c>
      <c r="D32" s="289">
        <v>0</v>
      </c>
      <c r="E32" s="289"/>
      <c r="F32" s="289"/>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9">
        <v>0</v>
      </c>
      <c r="AG32" s="289">
        <v>0</v>
      </c>
      <c r="AH32" s="58"/>
      <c r="AI32" s="58"/>
      <c r="AJ32" s="58"/>
      <c r="AK32" s="58"/>
      <c r="AL32" s="58"/>
      <c r="AM32" s="58"/>
      <c r="AN32" s="58"/>
      <c r="AO32" s="58"/>
      <c r="AP32" s="58"/>
      <c r="AQ32" s="58"/>
      <c r="AR32" s="58"/>
      <c r="AS32" s="58"/>
      <c r="AT32" s="58"/>
      <c r="AU32" s="58"/>
      <c r="AV32" s="58"/>
      <c r="AW32" s="58"/>
      <c r="AX32" s="58"/>
      <c r="AY32" s="58"/>
      <c r="AZ32" s="58"/>
      <c r="BA32" s="58"/>
    </row>
    <row r="33" spans="1:53" x14ac:dyDescent="0.25">
      <c r="A33" s="191" t="s">
        <v>164</v>
      </c>
      <c r="B33" s="194" t="s">
        <v>163</v>
      </c>
      <c r="C33" s="289">
        <v>20.08893030244537</v>
      </c>
      <c r="D33" s="289">
        <v>23.071453577997193</v>
      </c>
      <c r="E33" s="289"/>
      <c r="F33" s="289"/>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9">
        <v>0</v>
      </c>
      <c r="AG33" s="289">
        <v>0</v>
      </c>
      <c r="AH33" s="58"/>
      <c r="AI33" s="58"/>
      <c r="AJ33" s="58"/>
      <c r="AK33" s="58"/>
      <c r="AL33" s="58"/>
      <c r="AM33" s="58"/>
      <c r="AN33" s="58"/>
      <c r="AO33" s="58"/>
      <c r="AP33" s="58"/>
      <c r="AQ33" s="58"/>
      <c r="AR33" s="58"/>
      <c r="AS33" s="58"/>
      <c r="AT33" s="58"/>
      <c r="AU33" s="58"/>
      <c r="AV33" s="58"/>
      <c r="AW33" s="58"/>
      <c r="AX33" s="58"/>
      <c r="AY33" s="58"/>
      <c r="AZ33" s="58"/>
      <c r="BA33" s="58"/>
    </row>
    <row r="34" spans="1:53" x14ac:dyDescent="0.25">
      <c r="A34" s="191" t="s">
        <v>162</v>
      </c>
      <c r="B34" s="194" t="s">
        <v>161</v>
      </c>
      <c r="C34" s="288">
        <v>0</v>
      </c>
      <c r="D34" s="289">
        <v>0</v>
      </c>
      <c r="E34" s="289"/>
      <c r="F34" s="289"/>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9">
        <v>0</v>
      </c>
      <c r="AG34" s="289">
        <v>0</v>
      </c>
      <c r="AH34" s="58"/>
      <c r="AI34" s="58"/>
      <c r="AJ34" s="58"/>
      <c r="AK34" s="58"/>
      <c r="AL34" s="58"/>
      <c r="AM34" s="58"/>
      <c r="AN34" s="58"/>
      <c r="AO34" s="58"/>
      <c r="AP34" s="58"/>
      <c r="AQ34" s="58"/>
      <c r="AR34" s="58"/>
      <c r="AS34" s="58"/>
      <c r="AT34" s="58"/>
      <c r="AU34" s="58"/>
      <c r="AV34" s="58"/>
      <c r="AW34" s="58"/>
      <c r="AX34" s="58"/>
      <c r="AY34" s="58"/>
      <c r="AZ34" s="58"/>
      <c r="BA34" s="58"/>
    </row>
    <row r="35" spans="1:53" ht="31.5" x14ac:dyDescent="0.25">
      <c r="A35" s="191" t="s">
        <v>62</v>
      </c>
      <c r="B35" s="192" t="s">
        <v>160</v>
      </c>
      <c r="C35" s="288"/>
      <c r="D35" s="289"/>
      <c r="E35" s="289"/>
      <c r="F35" s="289"/>
      <c r="G35" s="289"/>
      <c r="H35" s="289"/>
      <c r="I35" s="289"/>
      <c r="J35" s="289"/>
      <c r="K35" s="289"/>
      <c r="L35" s="288"/>
      <c r="M35" s="289"/>
      <c r="N35" s="289"/>
      <c r="O35" s="289"/>
      <c r="P35" s="288"/>
      <c r="Q35" s="289"/>
      <c r="R35" s="289"/>
      <c r="S35" s="289"/>
      <c r="T35" s="288"/>
      <c r="U35" s="289"/>
      <c r="V35" s="289"/>
      <c r="W35" s="289"/>
      <c r="X35" s="288"/>
      <c r="Y35" s="289"/>
      <c r="Z35" s="289"/>
      <c r="AA35" s="289"/>
      <c r="AB35" s="288"/>
      <c r="AC35" s="289"/>
      <c r="AD35" s="289"/>
      <c r="AE35" s="289"/>
      <c r="AF35" s="289">
        <v>0</v>
      </c>
      <c r="AG35" s="289">
        <v>0</v>
      </c>
      <c r="AH35" s="58"/>
      <c r="AI35" s="58"/>
      <c r="AJ35" s="58"/>
      <c r="AK35" s="58"/>
      <c r="AL35" s="58"/>
      <c r="AM35" s="58"/>
      <c r="AN35" s="58"/>
      <c r="AO35" s="58"/>
      <c r="AP35" s="58"/>
      <c r="AQ35" s="58"/>
      <c r="AR35" s="58"/>
      <c r="AS35" s="58"/>
      <c r="AT35" s="58"/>
      <c r="AU35" s="58"/>
      <c r="AV35" s="58"/>
      <c r="AW35" s="58"/>
      <c r="AX35" s="58"/>
      <c r="AY35" s="58"/>
      <c r="AZ35" s="58"/>
      <c r="BA35" s="58"/>
    </row>
    <row r="36" spans="1:53" x14ac:dyDescent="0.25">
      <c r="A36" s="193" t="s">
        <v>159</v>
      </c>
      <c r="B36" s="195" t="s">
        <v>508</v>
      </c>
      <c r="C36" s="288"/>
      <c r="D36" s="289"/>
      <c r="E36" s="289"/>
      <c r="F36" s="289"/>
      <c r="G36" s="289">
        <v>0</v>
      </c>
      <c r="H36" s="289"/>
      <c r="I36" s="289"/>
      <c r="J36" s="289"/>
      <c r="K36" s="289"/>
      <c r="L36" s="288">
        <v>0</v>
      </c>
      <c r="M36" s="289" t="s">
        <v>506</v>
      </c>
      <c r="N36" s="289" t="s">
        <v>481</v>
      </c>
      <c r="O36" s="289" t="s">
        <v>481</v>
      </c>
      <c r="P36" s="288">
        <v>0</v>
      </c>
      <c r="Q36" s="289" t="s">
        <v>506</v>
      </c>
      <c r="R36" s="289" t="s">
        <v>481</v>
      </c>
      <c r="S36" s="289" t="s">
        <v>481</v>
      </c>
      <c r="T36" s="288">
        <v>0</v>
      </c>
      <c r="U36" s="289" t="s">
        <v>506</v>
      </c>
      <c r="V36" s="289" t="s">
        <v>481</v>
      </c>
      <c r="W36" s="289" t="s">
        <v>481</v>
      </c>
      <c r="X36" s="288">
        <v>0</v>
      </c>
      <c r="Y36" s="289" t="s">
        <v>506</v>
      </c>
      <c r="Z36" s="289" t="s">
        <v>481</v>
      </c>
      <c r="AA36" s="289" t="s">
        <v>481</v>
      </c>
      <c r="AB36" s="288">
        <v>0</v>
      </c>
      <c r="AC36" s="289" t="s">
        <v>506</v>
      </c>
      <c r="AD36" s="289" t="s">
        <v>481</v>
      </c>
      <c r="AE36" s="289" t="s">
        <v>481</v>
      </c>
      <c r="AF36" s="289">
        <v>0</v>
      </c>
      <c r="AG36" s="289">
        <v>0</v>
      </c>
      <c r="AH36" s="58"/>
      <c r="AI36" s="58"/>
      <c r="AJ36" s="58"/>
      <c r="AK36" s="58"/>
      <c r="AL36" s="58"/>
      <c r="AM36" s="58"/>
      <c r="AN36" s="58"/>
      <c r="AO36" s="58"/>
      <c r="AP36" s="58"/>
      <c r="AQ36" s="58"/>
      <c r="AR36" s="58"/>
      <c r="AS36" s="58"/>
      <c r="AT36" s="58"/>
      <c r="AU36" s="58"/>
      <c r="AV36" s="58"/>
      <c r="AW36" s="58"/>
      <c r="AX36" s="58"/>
      <c r="AY36" s="58"/>
      <c r="AZ36" s="58"/>
      <c r="BA36" s="58"/>
    </row>
    <row r="37" spans="1:53" ht="31.5" x14ac:dyDescent="0.25">
      <c r="A37" s="193" t="s">
        <v>158</v>
      </c>
      <c r="B37" s="195" t="s">
        <v>505</v>
      </c>
      <c r="C37" s="288"/>
      <c r="D37" s="289"/>
      <c r="E37" s="289"/>
      <c r="F37" s="289"/>
      <c r="G37" s="289">
        <v>0</v>
      </c>
      <c r="H37" s="289"/>
      <c r="I37" s="289"/>
      <c r="J37" s="289"/>
      <c r="K37" s="289"/>
      <c r="L37" s="288">
        <v>0</v>
      </c>
      <c r="M37" s="289" t="s">
        <v>506</v>
      </c>
      <c r="N37" s="289" t="s">
        <v>481</v>
      </c>
      <c r="O37" s="289" t="s">
        <v>481</v>
      </c>
      <c r="P37" s="288">
        <v>0</v>
      </c>
      <c r="Q37" s="289" t="s">
        <v>506</v>
      </c>
      <c r="R37" s="289" t="s">
        <v>481</v>
      </c>
      <c r="S37" s="289" t="s">
        <v>481</v>
      </c>
      <c r="T37" s="288">
        <v>0</v>
      </c>
      <c r="U37" s="289" t="s">
        <v>506</v>
      </c>
      <c r="V37" s="289" t="s">
        <v>481</v>
      </c>
      <c r="W37" s="289" t="s">
        <v>481</v>
      </c>
      <c r="X37" s="288">
        <v>0</v>
      </c>
      <c r="Y37" s="289" t="s">
        <v>506</v>
      </c>
      <c r="Z37" s="289" t="s">
        <v>481</v>
      </c>
      <c r="AA37" s="289" t="s">
        <v>481</v>
      </c>
      <c r="AB37" s="288">
        <v>0</v>
      </c>
      <c r="AC37" s="289" t="s">
        <v>506</v>
      </c>
      <c r="AD37" s="289" t="s">
        <v>481</v>
      </c>
      <c r="AE37" s="289" t="s">
        <v>481</v>
      </c>
      <c r="AF37" s="289">
        <v>0</v>
      </c>
      <c r="AG37" s="289">
        <v>0</v>
      </c>
      <c r="AH37" s="58"/>
      <c r="AI37" s="58"/>
      <c r="AJ37" s="58"/>
      <c r="AK37" s="58"/>
      <c r="AL37" s="58"/>
      <c r="AM37" s="58"/>
      <c r="AN37" s="58"/>
      <c r="AO37" s="58"/>
      <c r="AP37" s="58"/>
      <c r="AQ37" s="58"/>
      <c r="AR37" s="58"/>
      <c r="AS37" s="58"/>
      <c r="AT37" s="58"/>
      <c r="AU37" s="58"/>
      <c r="AV37" s="58"/>
      <c r="AW37" s="58"/>
      <c r="AX37" s="58"/>
      <c r="AY37" s="58"/>
      <c r="AZ37" s="58"/>
      <c r="BA37" s="58"/>
    </row>
    <row r="38" spans="1:53" x14ac:dyDescent="0.25">
      <c r="A38" s="193" t="s">
        <v>157</v>
      </c>
      <c r="B38" s="195" t="s">
        <v>148</v>
      </c>
      <c r="C38" s="288"/>
      <c r="D38" s="289"/>
      <c r="E38" s="289"/>
      <c r="F38" s="289"/>
      <c r="G38" s="289">
        <v>0</v>
      </c>
      <c r="H38" s="289"/>
      <c r="I38" s="289"/>
      <c r="J38" s="289"/>
      <c r="K38" s="289"/>
      <c r="L38" s="288">
        <v>0</v>
      </c>
      <c r="M38" s="289" t="s">
        <v>506</v>
      </c>
      <c r="N38" s="289" t="s">
        <v>481</v>
      </c>
      <c r="O38" s="289" t="s">
        <v>481</v>
      </c>
      <c r="P38" s="288">
        <v>0</v>
      </c>
      <c r="Q38" s="289" t="s">
        <v>506</v>
      </c>
      <c r="R38" s="289" t="s">
        <v>481</v>
      </c>
      <c r="S38" s="289" t="s">
        <v>481</v>
      </c>
      <c r="T38" s="288">
        <v>0</v>
      </c>
      <c r="U38" s="289" t="s">
        <v>506</v>
      </c>
      <c r="V38" s="289" t="s">
        <v>481</v>
      </c>
      <c r="W38" s="289" t="s">
        <v>481</v>
      </c>
      <c r="X38" s="288">
        <v>0</v>
      </c>
      <c r="Y38" s="289" t="s">
        <v>506</v>
      </c>
      <c r="Z38" s="289" t="s">
        <v>481</v>
      </c>
      <c r="AA38" s="289" t="s">
        <v>481</v>
      </c>
      <c r="AB38" s="288">
        <v>0</v>
      </c>
      <c r="AC38" s="289" t="s">
        <v>506</v>
      </c>
      <c r="AD38" s="289" t="s">
        <v>481</v>
      </c>
      <c r="AE38" s="289" t="s">
        <v>481</v>
      </c>
      <c r="AF38" s="289">
        <v>0</v>
      </c>
      <c r="AG38" s="289">
        <v>0</v>
      </c>
      <c r="AH38" s="58"/>
      <c r="AI38" s="58"/>
      <c r="AJ38" s="58"/>
      <c r="AK38" s="58"/>
      <c r="AL38" s="58"/>
      <c r="AM38" s="58"/>
      <c r="AN38" s="58"/>
      <c r="AO38" s="58"/>
      <c r="AP38" s="58"/>
      <c r="AQ38" s="58"/>
      <c r="AR38" s="58"/>
      <c r="AS38" s="58"/>
      <c r="AT38" s="58"/>
      <c r="AU38" s="58"/>
      <c r="AV38" s="58"/>
      <c r="AW38" s="58"/>
      <c r="AX38" s="58"/>
      <c r="AY38" s="58"/>
      <c r="AZ38" s="58"/>
      <c r="BA38" s="58"/>
    </row>
    <row r="39" spans="1:53" x14ac:dyDescent="0.25">
      <c r="A39" s="193" t="s">
        <v>156</v>
      </c>
      <c r="B39" s="194" t="s">
        <v>545</v>
      </c>
      <c r="C39" s="288"/>
      <c r="D39" s="289"/>
      <c r="E39" s="289"/>
      <c r="F39" s="289"/>
      <c r="G39" s="289">
        <v>0</v>
      </c>
      <c r="H39" s="289"/>
      <c r="I39" s="289"/>
      <c r="J39" s="289"/>
      <c r="K39" s="289"/>
      <c r="L39" s="288">
        <v>0</v>
      </c>
      <c r="M39" s="289" t="s">
        <v>506</v>
      </c>
      <c r="N39" s="289" t="s">
        <v>481</v>
      </c>
      <c r="O39" s="289" t="s">
        <v>481</v>
      </c>
      <c r="P39" s="288">
        <v>0</v>
      </c>
      <c r="Q39" s="289" t="s">
        <v>506</v>
      </c>
      <c r="R39" s="289" t="s">
        <v>481</v>
      </c>
      <c r="S39" s="289" t="s">
        <v>481</v>
      </c>
      <c r="T39" s="288">
        <v>0</v>
      </c>
      <c r="U39" s="289" t="s">
        <v>506</v>
      </c>
      <c r="V39" s="289" t="s">
        <v>481</v>
      </c>
      <c r="W39" s="289" t="s">
        <v>481</v>
      </c>
      <c r="X39" s="288">
        <v>0</v>
      </c>
      <c r="Y39" s="289" t="s">
        <v>506</v>
      </c>
      <c r="Z39" s="289" t="s">
        <v>481</v>
      </c>
      <c r="AA39" s="289" t="s">
        <v>481</v>
      </c>
      <c r="AB39" s="288">
        <v>0</v>
      </c>
      <c r="AC39" s="289" t="s">
        <v>506</v>
      </c>
      <c r="AD39" s="289" t="s">
        <v>481</v>
      </c>
      <c r="AE39" s="289" t="s">
        <v>481</v>
      </c>
      <c r="AF39" s="289">
        <v>0</v>
      </c>
      <c r="AG39" s="289">
        <v>0</v>
      </c>
      <c r="AH39" s="58"/>
      <c r="AI39" s="58"/>
      <c r="AJ39" s="58"/>
      <c r="AK39" s="58"/>
      <c r="AL39" s="58"/>
      <c r="AM39" s="58"/>
      <c r="AN39" s="58"/>
      <c r="AO39" s="58"/>
      <c r="AP39" s="58"/>
      <c r="AQ39" s="58"/>
      <c r="AR39" s="58"/>
      <c r="AS39" s="58"/>
      <c r="AT39" s="58"/>
      <c r="AU39" s="58"/>
      <c r="AV39" s="58"/>
      <c r="AW39" s="58"/>
      <c r="AX39" s="58"/>
      <c r="AY39" s="58"/>
      <c r="AZ39" s="58"/>
      <c r="BA39" s="58"/>
    </row>
    <row r="40" spans="1:53" x14ac:dyDescent="0.25">
      <c r="A40" s="193" t="s">
        <v>155</v>
      </c>
      <c r="B40" s="194" t="s">
        <v>509</v>
      </c>
      <c r="C40" s="288"/>
      <c r="D40" s="289"/>
      <c r="E40" s="289"/>
      <c r="F40" s="289"/>
      <c r="G40" s="289">
        <v>0</v>
      </c>
      <c r="H40" s="289"/>
      <c r="I40" s="289"/>
      <c r="J40" s="289"/>
      <c r="K40" s="289"/>
      <c r="L40" s="288">
        <v>0</v>
      </c>
      <c r="M40" s="289" t="s">
        <v>506</v>
      </c>
      <c r="N40" s="289" t="s">
        <v>481</v>
      </c>
      <c r="O40" s="289" t="s">
        <v>481</v>
      </c>
      <c r="P40" s="288">
        <v>0</v>
      </c>
      <c r="Q40" s="289" t="s">
        <v>506</v>
      </c>
      <c r="R40" s="289" t="s">
        <v>481</v>
      </c>
      <c r="S40" s="289" t="s">
        <v>481</v>
      </c>
      <c r="T40" s="288">
        <v>0</v>
      </c>
      <c r="U40" s="289" t="s">
        <v>506</v>
      </c>
      <c r="V40" s="289" t="s">
        <v>481</v>
      </c>
      <c r="W40" s="289" t="s">
        <v>481</v>
      </c>
      <c r="X40" s="288">
        <v>0</v>
      </c>
      <c r="Y40" s="289" t="s">
        <v>506</v>
      </c>
      <c r="Z40" s="289" t="s">
        <v>481</v>
      </c>
      <c r="AA40" s="289" t="s">
        <v>481</v>
      </c>
      <c r="AB40" s="288">
        <v>0</v>
      </c>
      <c r="AC40" s="289" t="s">
        <v>506</v>
      </c>
      <c r="AD40" s="289" t="s">
        <v>481</v>
      </c>
      <c r="AE40" s="289" t="s">
        <v>481</v>
      </c>
      <c r="AF40" s="289">
        <v>0</v>
      </c>
      <c r="AG40" s="289">
        <v>0</v>
      </c>
      <c r="AH40" s="58"/>
      <c r="AI40" s="58"/>
      <c r="AJ40" s="58"/>
      <c r="AK40" s="58"/>
      <c r="AL40" s="58"/>
      <c r="AM40" s="58"/>
      <c r="AN40" s="58"/>
      <c r="AO40" s="58"/>
      <c r="AP40" s="58"/>
      <c r="AQ40" s="58"/>
      <c r="AR40" s="58"/>
      <c r="AS40" s="58"/>
      <c r="AT40" s="58"/>
      <c r="AU40" s="58"/>
      <c r="AV40" s="58"/>
      <c r="AW40" s="58"/>
      <c r="AX40" s="58"/>
      <c r="AY40" s="58"/>
      <c r="AZ40" s="58"/>
      <c r="BA40" s="58"/>
    </row>
    <row r="41" spans="1:53" x14ac:dyDescent="0.25">
      <c r="A41" s="193" t="s">
        <v>154</v>
      </c>
      <c r="B41" s="194" t="s">
        <v>510</v>
      </c>
      <c r="C41" s="288"/>
      <c r="D41" s="289"/>
      <c r="E41" s="289"/>
      <c r="F41" s="289"/>
      <c r="G41" s="289">
        <v>0</v>
      </c>
      <c r="H41" s="289"/>
      <c r="I41" s="289"/>
      <c r="J41" s="289"/>
      <c r="K41" s="289"/>
      <c r="L41" s="288">
        <v>0</v>
      </c>
      <c r="M41" s="289" t="s">
        <v>506</v>
      </c>
      <c r="N41" s="289" t="s">
        <v>481</v>
      </c>
      <c r="O41" s="289" t="s">
        <v>481</v>
      </c>
      <c r="P41" s="288">
        <v>0</v>
      </c>
      <c r="Q41" s="289" t="s">
        <v>506</v>
      </c>
      <c r="R41" s="289" t="s">
        <v>481</v>
      </c>
      <c r="S41" s="289" t="s">
        <v>481</v>
      </c>
      <c r="T41" s="288">
        <v>0</v>
      </c>
      <c r="U41" s="289" t="s">
        <v>506</v>
      </c>
      <c r="V41" s="289" t="s">
        <v>481</v>
      </c>
      <c r="W41" s="289" t="s">
        <v>481</v>
      </c>
      <c r="X41" s="288">
        <v>0</v>
      </c>
      <c r="Y41" s="289" t="s">
        <v>506</v>
      </c>
      <c r="Z41" s="289" t="s">
        <v>481</v>
      </c>
      <c r="AA41" s="289" t="s">
        <v>481</v>
      </c>
      <c r="AB41" s="288">
        <v>0</v>
      </c>
      <c r="AC41" s="289" t="s">
        <v>506</v>
      </c>
      <c r="AD41" s="289" t="s">
        <v>481</v>
      </c>
      <c r="AE41" s="289" t="s">
        <v>481</v>
      </c>
      <c r="AF41" s="289">
        <v>0</v>
      </c>
      <c r="AG41" s="289">
        <v>0</v>
      </c>
      <c r="AH41" s="58"/>
      <c r="AI41" s="58"/>
      <c r="AJ41" s="58"/>
      <c r="AK41" s="58"/>
      <c r="AL41" s="58"/>
      <c r="AM41" s="58"/>
      <c r="AN41" s="58"/>
      <c r="AO41" s="58"/>
      <c r="AP41" s="58"/>
      <c r="AQ41" s="58"/>
      <c r="AR41" s="58"/>
      <c r="AS41" s="58"/>
      <c r="AT41" s="58"/>
      <c r="AU41" s="58"/>
      <c r="AV41" s="58"/>
      <c r="AW41" s="58"/>
      <c r="AX41" s="58"/>
      <c r="AY41" s="58"/>
      <c r="AZ41" s="58"/>
      <c r="BA41" s="58"/>
    </row>
    <row r="42" spans="1:53" x14ac:dyDescent="0.25">
      <c r="A42" s="193" t="s">
        <v>153</v>
      </c>
      <c r="B42" s="195" t="s">
        <v>511</v>
      </c>
      <c r="C42" s="288"/>
      <c r="D42" s="289"/>
      <c r="E42" s="289"/>
      <c r="F42" s="289"/>
      <c r="G42" s="289">
        <v>0</v>
      </c>
      <c r="H42" s="289"/>
      <c r="I42" s="289"/>
      <c r="J42" s="289"/>
      <c r="K42" s="289"/>
      <c r="L42" s="288">
        <v>0</v>
      </c>
      <c r="M42" s="289" t="s">
        <v>506</v>
      </c>
      <c r="N42" s="289" t="s">
        <v>481</v>
      </c>
      <c r="O42" s="289" t="s">
        <v>481</v>
      </c>
      <c r="P42" s="288">
        <v>0</v>
      </c>
      <c r="Q42" s="289" t="s">
        <v>506</v>
      </c>
      <c r="R42" s="289" t="s">
        <v>481</v>
      </c>
      <c r="S42" s="289" t="s">
        <v>481</v>
      </c>
      <c r="T42" s="288">
        <v>0</v>
      </c>
      <c r="U42" s="289" t="s">
        <v>506</v>
      </c>
      <c r="V42" s="289" t="s">
        <v>481</v>
      </c>
      <c r="W42" s="289" t="s">
        <v>481</v>
      </c>
      <c r="X42" s="288">
        <v>0</v>
      </c>
      <c r="Y42" s="289" t="s">
        <v>506</v>
      </c>
      <c r="Z42" s="289" t="s">
        <v>481</v>
      </c>
      <c r="AA42" s="289" t="s">
        <v>481</v>
      </c>
      <c r="AB42" s="288">
        <v>0</v>
      </c>
      <c r="AC42" s="289" t="s">
        <v>506</v>
      </c>
      <c r="AD42" s="289" t="s">
        <v>481</v>
      </c>
      <c r="AE42" s="289" t="s">
        <v>481</v>
      </c>
      <c r="AF42" s="289">
        <v>0</v>
      </c>
      <c r="AG42" s="289">
        <v>0</v>
      </c>
      <c r="AH42" s="58"/>
      <c r="AI42" s="58"/>
      <c r="AJ42" s="58"/>
      <c r="AK42" s="58"/>
      <c r="AL42" s="58"/>
      <c r="AM42" s="58"/>
      <c r="AN42" s="58"/>
      <c r="AO42" s="58"/>
      <c r="AP42" s="58"/>
      <c r="AQ42" s="58"/>
      <c r="AR42" s="58"/>
      <c r="AS42" s="58"/>
      <c r="AT42" s="58"/>
      <c r="AU42" s="58"/>
      <c r="AV42" s="58"/>
      <c r="AW42" s="58"/>
      <c r="AX42" s="58"/>
      <c r="AY42" s="58"/>
      <c r="AZ42" s="58"/>
      <c r="BA42" s="58"/>
    </row>
    <row r="43" spans="1:53" x14ac:dyDescent="0.25">
      <c r="A43" s="191" t="s">
        <v>512</v>
      </c>
      <c r="B43" s="192" t="s">
        <v>513</v>
      </c>
      <c r="C43" s="288"/>
      <c r="D43" s="289"/>
      <c r="E43" s="289"/>
      <c r="F43" s="289"/>
      <c r="G43" s="289">
        <v>0</v>
      </c>
      <c r="H43" s="289"/>
      <c r="I43" s="289"/>
      <c r="J43" s="289"/>
      <c r="K43" s="289"/>
      <c r="L43" s="288">
        <v>0</v>
      </c>
      <c r="M43" s="289" t="s">
        <v>506</v>
      </c>
      <c r="N43" s="289" t="s">
        <v>481</v>
      </c>
      <c r="O43" s="289" t="s">
        <v>481</v>
      </c>
      <c r="P43" s="288">
        <v>0</v>
      </c>
      <c r="Q43" s="289" t="s">
        <v>506</v>
      </c>
      <c r="R43" s="289" t="s">
        <v>481</v>
      </c>
      <c r="S43" s="289" t="s">
        <v>481</v>
      </c>
      <c r="T43" s="288">
        <v>0</v>
      </c>
      <c r="U43" s="289" t="s">
        <v>506</v>
      </c>
      <c r="V43" s="289" t="s">
        <v>481</v>
      </c>
      <c r="W43" s="289" t="s">
        <v>481</v>
      </c>
      <c r="X43" s="288">
        <v>0</v>
      </c>
      <c r="Y43" s="289" t="s">
        <v>506</v>
      </c>
      <c r="Z43" s="289" t="s">
        <v>481</v>
      </c>
      <c r="AA43" s="289" t="s">
        <v>481</v>
      </c>
      <c r="AB43" s="288">
        <v>0</v>
      </c>
      <c r="AC43" s="289" t="s">
        <v>506</v>
      </c>
      <c r="AD43" s="289" t="s">
        <v>481</v>
      </c>
      <c r="AE43" s="289" t="s">
        <v>481</v>
      </c>
      <c r="AF43" s="289">
        <v>0</v>
      </c>
      <c r="AG43" s="289">
        <v>0</v>
      </c>
      <c r="AH43" s="58"/>
      <c r="AI43" s="58"/>
      <c r="AJ43" s="58"/>
      <c r="AK43" s="58"/>
      <c r="AL43" s="58"/>
      <c r="AM43" s="58"/>
      <c r="AN43" s="58"/>
      <c r="AO43" s="58"/>
      <c r="AP43" s="58"/>
      <c r="AQ43" s="58"/>
      <c r="AR43" s="58"/>
      <c r="AS43" s="58"/>
      <c r="AT43" s="58"/>
      <c r="AU43" s="58"/>
      <c r="AV43" s="58"/>
      <c r="AW43" s="58"/>
      <c r="AX43" s="58"/>
      <c r="AY43" s="58"/>
      <c r="AZ43" s="58"/>
      <c r="BA43" s="58"/>
    </row>
    <row r="44" spans="1:53" x14ac:dyDescent="0.25">
      <c r="A44" s="193" t="s">
        <v>514</v>
      </c>
      <c r="B44" s="194" t="s">
        <v>515</v>
      </c>
      <c r="C44" s="288"/>
      <c r="D44" s="289"/>
      <c r="E44" s="289"/>
      <c r="F44" s="289"/>
      <c r="G44" s="289">
        <v>0</v>
      </c>
      <c r="H44" s="289"/>
      <c r="I44" s="289"/>
      <c r="J44" s="289"/>
      <c r="K44" s="289"/>
      <c r="L44" s="288">
        <v>0</v>
      </c>
      <c r="M44" s="289" t="s">
        <v>506</v>
      </c>
      <c r="N44" s="289" t="s">
        <v>481</v>
      </c>
      <c r="O44" s="289" t="s">
        <v>481</v>
      </c>
      <c r="P44" s="288">
        <v>0</v>
      </c>
      <c r="Q44" s="289" t="s">
        <v>506</v>
      </c>
      <c r="R44" s="289" t="s">
        <v>481</v>
      </c>
      <c r="S44" s="289" t="s">
        <v>481</v>
      </c>
      <c r="T44" s="288">
        <v>0</v>
      </c>
      <c r="U44" s="289" t="s">
        <v>506</v>
      </c>
      <c r="V44" s="289" t="s">
        <v>481</v>
      </c>
      <c r="W44" s="289" t="s">
        <v>481</v>
      </c>
      <c r="X44" s="288">
        <v>0</v>
      </c>
      <c r="Y44" s="289" t="s">
        <v>506</v>
      </c>
      <c r="Z44" s="289" t="s">
        <v>481</v>
      </c>
      <c r="AA44" s="289" t="s">
        <v>481</v>
      </c>
      <c r="AB44" s="288">
        <v>0</v>
      </c>
      <c r="AC44" s="289" t="s">
        <v>506</v>
      </c>
      <c r="AD44" s="289" t="s">
        <v>481</v>
      </c>
      <c r="AE44" s="289" t="s">
        <v>481</v>
      </c>
      <c r="AF44" s="289">
        <v>0</v>
      </c>
      <c r="AG44" s="289">
        <v>0</v>
      </c>
      <c r="AH44" s="58"/>
      <c r="AI44" s="58"/>
      <c r="AJ44" s="58"/>
      <c r="AK44" s="58"/>
      <c r="AL44" s="58"/>
      <c r="AM44" s="58"/>
      <c r="AN44" s="58"/>
      <c r="AO44" s="58"/>
      <c r="AP44" s="58"/>
      <c r="AQ44" s="58"/>
      <c r="AR44" s="58"/>
      <c r="AS44" s="58"/>
      <c r="AT44" s="58"/>
      <c r="AU44" s="58"/>
      <c r="AV44" s="58"/>
      <c r="AW44" s="58"/>
      <c r="AX44" s="58"/>
      <c r="AY44" s="58"/>
      <c r="AZ44" s="58"/>
      <c r="BA44" s="58"/>
    </row>
    <row r="45" spans="1:53" x14ac:dyDescent="0.25">
      <c r="A45" s="193" t="s">
        <v>516</v>
      </c>
      <c r="B45" s="194" t="s">
        <v>517</v>
      </c>
      <c r="C45" s="288"/>
      <c r="D45" s="289"/>
      <c r="E45" s="289"/>
      <c r="F45" s="289"/>
      <c r="G45" s="289">
        <v>0</v>
      </c>
      <c r="H45" s="289"/>
      <c r="I45" s="289"/>
      <c r="J45" s="289"/>
      <c r="K45" s="289"/>
      <c r="L45" s="288">
        <v>0</v>
      </c>
      <c r="M45" s="289" t="s">
        <v>506</v>
      </c>
      <c r="N45" s="289" t="s">
        <v>481</v>
      </c>
      <c r="O45" s="289" t="s">
        <v>481</v>
      </c>
      <c r="P45" s="288">
        <v>0</v>
      </c>
      <c r="Q45" s="289" t="s">
        <v>506</v>
      </c>
      <c r="R45" s="289" t="s">
        <v>481</v>
      </c>
      <c r="S45" s="289" t="s">
        <v>481</v>
      </c>
      <c r="T45" s="288">
        <v>0</v>
      </c>
      <c r="U45" s="289" t="s">
        <v>506</v>
      </c>
      <c r="V45" s="289" t="s">
        <v>481</v>
      </c>
      <c r="W45" s="289" t="s">
        <v>481</v>
      </c>
      <c r="X45" s="288">
        <v>0</v>
      </c>
      <c r="Y45" s="289" t="s">
        <v>506</v>
      </c>
      <c r="Z45" s="289" t="s">
        <v>481</v>
      </c>
      <c r="AA45" s="289" t="s">
        <v>481</v>
      </c>
      <c r="AB45" s="288">
        <v>0</v>
      </c>
      <c r="AC45" s="289" t="s">
        <v>506</v>
      </c>
      <c r="AD45" s="289" t="s">
        <v>481</v>
      </c>
      <c r="AE45" s="289" t="s">
        <v>481</v>
      </c>
      <c r="AF45" s="289">
        <v>0</v>
      </c>
      <c r="AG45" s="289">
        <v>0</v>
      </c>
      <c r="AH45" s="58"/>
      <c r="AI45" s="58"/>
      <c r="AJ45" s="58"/>
      <c r="AK45" s="58"/>
      <c r="AL45" s="58"/>
      <c r="AM45" s="58"/>
      <c r="AN45" s="58"/>
      <c r="AO45" s="58"/>
      <c r="AP45" s="58"/>
      <c r="AQ45" s="58"/>
      <c r="AR45" s="58"/>
      <c r="AS45" s="58"/>
      <c r="AT45" s="58"/>
      <c r="AU45" s="58"/>
      <c r="AV45" s="58"/>
      <c r="AW45" s="58"/>
      <c r="AX45" s="58"/>
      <c r="AY45" s="58"/>
      <c r="AZ45" s="58"/>
      <c r="BA45" s="58"/>
    </row>
    <row r="46" spans="1:53" x14ac:dyDescent="0.25">
      <c r="A46" s="193" t="s">
        <v>518</v>
      </c>
      <c r="B46" s="194" t="s">
        <v>519</v>
      </c>
      <c r="C46" s="288"/>
      <c r="D46" s="289"/>
      <c r="E46" s="289"/>
      <c r="F46" s="289"/>
      <c r="G46" s="289">
        <v>0</v>
      </c>
      <c r="H46" s="289"/>
      <c r="I46" s="289"/>
      <c r="J46" s="289"/>
      <c r="K46" s="289"/>
      <c r="L46" s="288">
        <v>0</v>
      </c>
      <c r="M46" s="289" t="s">
        <v>506</v>
      </c>
      <c r="N46" s="289" t="s">
        <v>481</v>
      </c>
      <c r="O46" s="289" t="s">
        <v>481</v>
      </c>
      <c r="P46" s="288">
        <v>0</v>
      </c>
      <c r="Q46" s="289" t="s">
        <v>506</v>
      </c>
      <c r="R46" s="289" t="s">
        <v>481</v>
      </c>
      <c r="S46" s="289" t="s">
        <v>481</v>
      </c>
      <c r="T46" s="288">
        <v>0</v>
      </c>
      <c r="U46" s="289" t="s">
        <v>506</v>
      </c>
      <c r="V46" s="289" t="s">
        <v>481</v>
      </c>
      <c r="W46" s="289" t="s">
        <v>481</v>
      </c>
      <c r="X46" s="288">
        <v>0</v>
      </c>
      <c r="Y46" s="289" t="s">
        <v>506</v>
      </c>
      <c r="Z46" s="289" t="s">
        <v>481</v>
      </c>
      <c r="AA46" s="289" t="s">
        <v>481</v>
      </c>
      <c r="AB46" s="288">
        <v>0</v>
      </c>
      <c r="AC46" s="289" t="s">
        <v>506</v>
      </c>
      <c r="AD46" s="289" t="s">
        <v>481</v>
      </c>
      <c r="AE46" s="289" t="s">
        <v>481</v>
      </c>
      <c r="AF46" s="289">
        <v>0</v>
      </c>
      <c r="AG46" s="289">
        <v>0</v>
      </c>
      <c r="AH46" s="58"/>
      <c r="AI46" s="58"/>
      <c r="AJ46" s="58"/>
      <c r="AK46" s="58"/>
      <c r="AL46" s="58"/>
      <c r="AM46" s="58"/>
      <c r="AN46" s="58"/>
      <c r="AO46" s="58"/>
      <c r="AP46" s="58"/>
      <c r="AQ46" s="58"/>
      <c r="AR46" s="58"/>
      <c r="AS46" s="58"/>
      <c r="AT46" s="58"/>
      <c r="AU46" s="58"/>
      <c r="AV46" s="58"/>
      <c r="AW46" s="58"/>
      <c r="AX46" s="58"/>
      <c r="AY46" s="58"/>
      <c r="AZ46" s="58"/>
      <c r="BA46" s="58"/>
    </row>
    <row r="47" spans="1:53" x14ac:dyDescent="0.25">
      <c r="A47" s="193" t="s">
        <v>61</v>
      </c>
      <c r="B47" s="194" t="s">
        <v>152</v>
      </c>
      <c r="C47" s="288"/>
      <c r="D47" s="289"/>
      <c r="E47" s="289"/>
      <c r="F47" s="289"/>
      <c r="G47" s="289"/>
      <c r="H47" s="289"/>
      <c r="I47" s="289"/>
      <c r="J47" s="289"/>
      <c r="K47" s="289"/>
      <c r="L47" s="288"/>
      <c r="M47" s="289"/>
      <c r="N47" s="289"/>
      <c r="O47" s="289"/>
      <c r="P47" s="288"/>
      <c r="Q47" s="289"/>
      <c r="R47" s="289"/>
      <c r="S47" s="289"/>
      <c r="T47" s="288"/>
      <c r="U47" s="289"/>
      <c r="V47" s="289"/>
      <c r="W47" s="289"/>
      <c r="X47" s="288"/>
      <c r="Y47" s="289"/>
      <c r="Z47" s="289"/>
      <c r="AA47" s="289"/>
      <c r="AB47" s="288"/>
      <c r="AC47" s="289"/>
      <c r="AD47" s="289"/>
      <c r="AE47" s="289"/>
      <c r="AF47" s="289"/>
      <c r="AG47" s="289"/>
      <c r="AH47" s="58"/>
      <c r="AI47" s="58"/>
      <c r="AJ47" s="58"/>
      <c r="AK47" s="58"/>
      <c r="AL47" s="58"/>
      <c r="AM47" s="58"/>
      <c r="AN47" s="58"/>
      <c r="AO47" s="58"/>
      <c r="AP47" s="58"/>
      <c r="AQ47" s="58"/>
      <c r="AR47" s="58"/>
      <c r="AS47" s="58"/>
      <c r="AT47" s="58"/>
      <c r="AU47" s="58"/>
      <c r="AV47" s="58"/>
      <c r="AW47" s="58"/>
      <c r="AX47" s="58"/>
      <c r="AY47" s="58"/>
      <c r="AZ47" s="58"/>
      <c r="BA47" s="58"/>
    </row>
    <row r="48" spans="1:53" x14ac:dyDescent="0.25">
      <c r="A48" s="193" t="s">
        <v>151</v>
      </c>
      <c r="B48" s="194" t="s">
        <v>508</v>
      </c>
      <c r="C48" s="288"/>
      <c r="D48" s="289"/>
      <c r="E48" s="289"/>
      <c r="F48" s="289"/>
      <c r="G48" s="289">
        <v>0</v>
      </c>
      <c r="H48" s="289"/>
      <c r="I48" s="289"/>
      <c r="J48" s="289"/>
      <c r="K48" s="289"/>
      <c r="L48" s="288">
        <v>0</v>
      </c>
      <c r="M48" s="289"/>
      <c r="N48" s="289" t="s">
        <v>481</v>
      </c>
      <c r="O48" s="289"/>
      <c r="P48" s="288">
        <v>0</v>
      </c>
      <c r="Q48" s="289"/>
      <c r="R48" s="289" t="s">
        <v>481</v>
      </c>
      <c r="S48" s="289"/>
      <c r="T48" s="288">
        <v>0</v>
      </c>
      <c r="U48" s="289"/>
      <c r="V48" s="289" t="s">
        <v>481</v>
      </c>
      <c r="W48" s="289"/>
      <c r="X48" s="288">
        <v>0</v>
      </c>
      <c r="Y48" s="289"/>
      <c r="Z48" s="289" t="s">
        <v>481</v>
      </c>
      <c r="AA48" s="289"/>
      <c r="AB48" s="288">
        <v>0</v>
      </c>
      <c r="AC48" s="289"/>
      <c r="AD48" s="289" t="s">
        <v>481</v>
      </c>
      <c r="AE48" s="289"/>
      <c r="AF48" s="289">
        <v>0</v>
      </c>
      <c r="AG48" s="289">
        <v>0</v>
      </c>
      <c r="AH48" s="58"/>
      <c r="AI48" s="58"/>
      <c r="AJ48" s="58"/>
      <c r="AK48" s="58"/>
      <c r="AL48" s="58"/>
      <c r="AM48" s="58"/>
      <c r="AN48" s="58"/>
      <c r="AO48" s="58"/>
      <c r="AP48" s="58"/>
      <c r="AQ48" s="58"/>
      <c r="AR48" s="58"/>
      <c r="AS48" s="58"/>
      <c r="AT48" s="58"/>
      <c r="AU48" s="58"/>
      <c r="AV48" s="58"/>
      <c r="AW48" s="58"/>
      <c r="AX48" s="58"/>
      <c r="AY48" s="58"/>
      <c r="AZ48" s="58"/>
      <c r="BA48" s="58"/>
    </row>
    <row r="49" spans="1:53" ht="31.5" x14ac:dyDescent="0.25">
      <c r="A49" s="193" t="s">
        <v>150</v>
      </c>
      <c r="B49" s="194" t="s">
        <v>505</v>
      </c>
      <c r="C49" s="288"/>
      <c r="D49" s="289"/>
      <c r="E49" s="289"/>
      <c r="F49" s="289"/>
      <c r="G49" s="289">
        <v>0</v>
      </c>
      <c r="H49" s="289"/>
      <c r="I49" s="289"/>
      <c r="J49" s="289"/>
      <c r="K49" s="289"/>
      <c r="L49" s="288">
        <v>0</v>
      </c>
      <c r="M49" s="289"/>
      <c r="N49" s="289" t="s">
        <v>481</v>
      </c>
      <c r="O49" s="289"/>
      <c r="P49" s="288">
        <v>0</v>
      </c>
      <c r="Q49" s="289"/>
      <c r="R49" s="289" t="s">
        <v>481</v>
      </c>
      <c r="S49" s="289"/>
      <c r="T49" s="288">
        <v>0</v>
      </c>
      <c r="U49" s="289"/>
      <c r="V49" s="289" t="s">
        <v>481</v>
      </c>
      <c r="W49" s="289"/>
      <c r="X49" s="288">
        <v>0</v>
      </c>
      <c r="Y49" s="289"/>
      <c r="Z49" s="289" t="s">
        <v>481</v>
      </c>
      <c r="AA49" s="289"/>
      <c r="AB49" s="288">
        <v>0</v>
      </c>
      <c r="AC49" s="289"/>
      <c r="AD49" s="289" t="s">
        <v>481</v>
      </c>
      <c r="AE49" s="289"/>
      <c r="AF49" s="289">
        <v>0</v>
      </c>
      <c r="AG49" s="289">
        <v>0</v>
      </c>
      <c r="AH49" s="58"/>
      <c r="AI49" s="58"/>
      <c r="AJ49" s="58"/>
      <c r="AK49" s="58"/>
      <c r="AL49" s="58"/>
      <c r="AM49" s="58"/>
      <c r="AN49" s="58"/>
      <c r="AO49" s="58"/>
      <c r="AP49" s="58"/>
      <c r="AQ49" s="58"/>
      <c r="AR49" s="58"/>
      <c r="AS49" s="58"/>
      <c r="AT49" s="58"/>
      <c r="AU49" s="58"/>
      <c r="AV49" s="58"/>
      <c r="AW49" s="58"/>
      <c r="AX49" s="58"/>
      <c r="AY49" s="58"/>
      <c r="AZ49" s="58"/>
      <c r="BA49" s="58"/>
    </row>
    <row r="50" spans="1:53" x14ac:dyDescent="0.25">
      <c r="A50" s="193" t="s">
        <v>149</v>
      </c>
      <c r="B50" s="195" t="s">
        <v>148</v>
      </c>
      <c r="C50" s="288"/>
      <c r="D50" s="289"/>
      <c r="E50" s="289"/>
      <c r="F50" s="289"/>
      <c r="G50" s="289">
        <v>0</v>
      </c>
      <c r="H50" s="289"/>
      <c r="I50" s="289"/>
      <c r="J50" s="289"/>
      <c r="K50" s="289"/>
      <c r="L50" s="288">
        <v>0</v>
      </c>
      <c r="M50" s="289"/>
      <c r="N50" s="289" t="s">
        <v>481</v>
      </c>
      <c r="O50" s="289"/>
      <c r="P50" s="288">
        <v>0</v>
      </c>
      <c r="Q50" s="289"/>
      <c r="R50" s="289" t="s">
        <v>481</v>
      </c>
      <c r="S50" s="289"/>
      <c r="T50" s="288">
        <v>0</v>
      </c>
      <c r="U50" s="289"/>
      <c r="V50" s="289" t="s">
        <v>481</v>
      </c>
      <c r="W50" s="289"/>
      <c r="X50" s="288">
        <v>0</v>
      </c>
      <c r="Y50" s="289"/>
      <c r="Z50" s="289" t="s">
        <v>481</v>
      </c>
      <c r="AA50" s="289"/>
      <c r="AB50" s="288">
        <v>0</v>
      </c>
      <c r="AC50" s="289"/>
      <c r="AD50" s="289" t="s">
        <v>481</v>
      </c>
      <c r="AE50" s="289"/>
      <c r="AF50" s="289">
        <v>0</v>
      </c>
      <c r="AG50" s="289">
        <v>0</v>
      </c>
      <c r="AH50" s="58"/>
      <c r="AI50" s="58"/>
      <c r="AJ50" s="58"/>
      <c r="AK50" s="58"/>
      <c r="AL50" s="58"/>
      <c r="AM50" s="58"/>
      <c r="AN50" s="58"/>
      <c r="AO50" s="58"/>
      <c r="AP50" s="58"/>
      <c r="AQ50" s="58"/>
      <c r="AR50" s="58"/>
      <c r="AS50" s="58"/>
      <c r="AT50" s="58"/>
      <c r="AU50" s="58"/>
      <c r="AV50" s="58"/>
      <c r="AW50" s="58"/>
      <c r="AX50" s="58"/>
      <c r="AY50" s="58"/>
      <c r="AZ50" s="58"/>
      <c r="BA50" s="58"/>
    </row>
    <row r="51" spans="1:53" ht="35.25" customHeight="1" x14ac:dyDescent="0.25">
      <c r="A51" s="191" t="s">
        <v>147</v>
      </c>
      <c r="B51" s="192" t="s">
        <v>146</v>
      </c>
      <c r="C51" s="288"/>
      <c r="D51" s="289"/>
      <c r="E51" s="289"/>
      <c r="F51" s="289"/>
      <c r="G51" s="289">
        <v>0</v>
      </c>
      <c r="H51" s="289"/>
      <c r="I51" s="289"/>
      <c r="J51" s="289"/>
      <c r="K51" s="289"/>
      <c r="L51" s="288">
        <v>0</v>
      </c>
      <c r="M51" s="289"/>
      <c r="N51" s="289" t="s">
        <v>481</v>
      </c>
      <c r="O51" s="289"/>
      <c r="P51" s="288">
        <v>0</v>
      </c>
      <c r="Q51" s="289"/>
      <c r="R51" s="289" t="s">
        <v>481</v>
      </c>
      <c r="S51" s="289"/>
      <c r="T51" s="288">
        <v>0</v>
      </c>
      <c r="U51" s="289"/>
      <c r="V51" s="289" t="s">
        <v>481</v>
      </c>
      <c r="W51" s="289"/>
      <c r="X51" s="288">
        <v>0</v>
      </c>
      <c r="Y51" s="289"/>
      <c r="Z51" s="289" t="s">
        <v>481</v>
      </c>
      <c r="AA51" s="289"/>
      <c r="AB51" s="288">
        <v>0</v>
      </c>
      <c r="AC51" s="289"/>
      <c r="AD51" s="289" t="s">
        <v>481</v>
      </c>
      <c r="AE51" s="289"/>
      <c r="AF51" s="289">
        <v>0</v>
      </c>
      <c r="AG51" s="289">
        <v>0</v>
      </c>
      <c r="AH51" s="58"/>
      <c r="AI51" s="58"/>
      <c r="AJ51" s="58"/>
      <c r="AK51" s="58"/>
      <c r="AL51" s="58"/>
      <c r="AM51" s="58"/>
      <c r="AN51" s="58"/>
      <c r="AO51" s="58"/>
      <c r="AP51" s="58"/>
      <c r="AQ51" s="58"/>
      <c r="AR51" s="58"/>
      <c r="AS51" s="58"/>
      <c r="AT51" s="58"/>
      <c r="AU51" s="58"/>
      <c r="AV51" s="58"/>
      <c r="AW51" s="58"/>
      <c r="AX51" s="58"/>
      <c r="AY51" s="58"/>
      <c r="AZ51" s="58"/>
      <c r="BA51" s="58"/>
    </row>
    <row r="52" spans="1:53" ht="31.5" x14ac:dyDescent="0.25">
      <c r="A52" s="193" t="s">
        <v>145</v>
      </c>
      <c r="B52" s="194" t="s">
        <v>144</v>
      </c>
      <c r="C52" s="288"/>
      <c r="D52" s="289"/>
      <c r="E52" s="289"/>
      <c r="F52" s="289"/>
      <c r="G52" s="289">
        <v>0</v>
      </c>
      <c r="H52" s="289"/>
      <c r="I52" s="289"/>
      <c r="J52" s="289"/>
      <c r="K52" s="289"/>
      <c r="L52" s="288">
        <v>0</v>
      </c>
      <c r="M52" s="289"/>
      <c r="N52" s="289" t="s">
        <v>481</v>
      </c>
      <c r="O52" s="289"/>
      <c r="P52" s="288">
        <v>0</v>
      </c>
      <c r="Q52" s="289"/>
      <c r="R52" s="289" t="s">
        <v>481</v>
      </c>
      <c r="S52" s="289"/>
      <c r="T52" s="288">
        <v>0</v>
      </c>
      <c r="U52" s="289"/>
      <c r="V52" s="289" t="s">
        <v>481</v>
      </c>
      <c r="W52" s="289"/>
      <c r="X52" s="288">
        <v>0</v>
      </c>
      <c r="Y52" s="289"/>
      <c r="Z52" s="289" t="s">
        <v>481</v>
      </c>
      <c r="AA52" s="289"/>
      <c r="AB52" s="288">
        <v>0</v>
      </c>
      <c r="AC52" s="289"/>
      <c r="AD52" s="289" t="s">
        <v>481</v>
      </c>
      <c r="AE52" s="289"/>
      <c r="AF52" s="289">
        <v>0</v>
      </c>
      <c r="AG52" s="289">
        <v>0</v>
      </c>
      <c r="AH52" s="58"/>
      <c r="AI52" s="58"/>
      <c r="AJ52" s="58"/>
      <c r="AK52" s="58"/>
      <c r="AL52" s="58"/>
      <c r="AM52" s="58"/>
      <c r="AN52" s="58"/>
      <c r="AO52" s="58"/>
      <c r="AP52" s="58"/>
      <c r="AQ52" s="58"/>
      <c r="AR52" s="58"/>
      <c r="AS52" s="58"/>
      <c r="AT52" s="58"/>
      <c r="AU52" s="58"/>
      <c r="AV52" s="58"/>
      <c r="AW52" s="58"/>
      <c r="AX52" s="58"/>
      <c r="AY52" s="58"/>
      <c r="AZ52" s="58"/>
      <c r="BA52" s="58"/>
    </row>
    <row r="53" spans="1:53" x14ac:dyDescent="0.25">
      <c r="A53" s="193" t="s">
        <v>143</v>
      </c>
      <c r="B53" s="194" t="s">
        <v>142</v>
      </c>
      <c r="C53" s="288"/>
      <c r="D53" s="289"/>
      <c r="E53" s="289"/>
      <c r="F53" s="289"/>
      <c r="G53" s="289">
        <v>0</v>
      </c>
      <c r="H53" s="289"/>
      <c r="I53" s="289"/>
      <c r="J53" s="289"/>
      <c r="K53" s="289"/>
      <c r="L53" s="288">
        <v>0</v>
      </c>
      <c r="M53" s="289"/>
      <c r="N53" s="289" t="s">
        <v>481</v>
      </c>
      <c r="O53" s="289"/>
      <c r="P53" s="288">
        <v>0</v>
      </c>
      <c r="Q53" s="289"/>
      <c r="R53" s="289" t="s">
        <v>481</v>
      </c>
      <c r="S53" s="289"/>
      <c r="T53" s="288">
        <v>0</v>
      </c>
      <c r="U53" s="289"/>
      <c r="V53" s="289" t="s">
        <v>481</v>
      </c>
      <c r="W53" s="289"/>
      <c r="X53" s="288">
        <v>0</v>
      </c>
      <c r="Y53" s="289"/>
      <c r="Z53" s="289" t="s">
        <v>481</v>
      </c>
      <c r="AA53" s="289"/>
      <c r="AB53" s="288">
        <v>0</v>
      </c>
      <c r="AC53" s="289"/>
      <c r="AD53" s="289" t="s">
        <v>481</v>
      </c>
      <c r="AE53" s="289"/>
      <c r="AF53" s="289">
        <v>0</v>
      </c>
      <c r="AG53" s="289">
        <v>0</v>
      </c>
      <c r="AH53" s="58"/>
      <c r="AI53" s="58"/>
      <c r="AJ53" s="58"/>
      <c r="AK53" s="58"/>
      <c r="AL53" s="58"/>
      <c r="AM53" s="58"/>
      <c r="AN53" s="58"/>
      <c r="AO53" s="58"/>
      <c r="AP53" s="58"/>
      <c r="AQ53" s="58"/>
      <c r="AR53" s="58"/>
      <c r="AS53" s="58"/>
      <c r="AT53" s="58"/>
      <c r="AU53" s="58"/>
      <c r="AV53" s="58"/>
      <c r="AW53" s="58"/>
      <c r="AX53" s="58"/>
      <c r="AY53" s="58"/>
      <c r="AZ53" s="58"/>
      <c r="BA53" s="58"/>
    </row>
    <row r="54" spans="1:53" x14ac:dyDescent="0.25">
      <c r="A54" s="193" t="s">
        <v>141</v>
      </c>
      <c r="B54" s="195" t="s">
        <v>509</v>
      </c>
      <c r="C54" s="288"/>
      <c r="D54" s="289"/>
      <c r="E54" s="289"/>
      <c r="F54" s="289"/>
      <c r="G54" s="289">
        <v>0</v>
      </c>
      <c r="H54" s="289"/>
      <c r="I54" s="289"/>
      <c r="J54" s="289"/>
      <c r="K54" s="289"/>
      <c r="L54" s="288">
        <v>0</v>
      </c>
      <c r="M54" s="289"/>
      <c r="N54" s="289" t="s">
        <v>481</v>
      </c>
      <c r="O54" s="289"/>
      <c r="P54" s="288">
        <v>0</v>
      </c>
      <c r="Q54" s="289"/>
      <c r="R54" s="289" t="s">
        <v>481</v>
      </c>
      <c r="S54" s="289"/>
      <c r="T54" s="288">
        <v>0</v>
      </c>
      <c r="U54" s="289"/>
      <c r="V54" s="289" t="s">
        <v>481</v>
      </c>
      <c r="W54" s="289"/>
      <c r="X54" s="288">
        <v>0</v>
      </c>
      <c r="Y54" s="289"/>
      <c r="Z54" s="289" t="s">
        <v>481</v>
      </c>
      <c r="AA54" s="289"/>
      <c r="AB54" s="288">
        <v>0</v>
      </c>
      <c r="AC54" s="289"/>
      <c r="AD54" s="289" t="s">
        <v>481</v>
      </c>
      <c r="AE54" s="289"/>
      <c r="AF54" s="289">
        <v>0</v>
      </c>
      <c r="AG54" s="289">
        <v>0</v>
      </c>
      <c r="AH54" s="58"/>
      <c r="AI54" s="58"/>
      <c r="AJ54" s="58"/>
      <c r="AK54" s="58"/>
      <c r="AL54" s="58"/>
      <c r="AM54" s="58"/>
      <c r="AN54" s="58"/>
      <c r="AO54" s="58"/>
      <c r="AP54" s="58"/>
      <c r="AQ54" s="58"/>
      <c r="AR54" s="58"/>
      <c r="AS54" s="58"/>
      <c r="AT54" s="58"/>
      <c r="AU54" s="58"/>
      <c r="AV54" s="58"/>
      <c r="AW54" s="58"/>
      <c r="AX54" s="58"/>
      <c r="AY54" s="58"/>
      <c r="AZ54" s="58"/>
      <c r="BA54" s="58"/>
    </row>
    <row r="55" spans="1:53" x14ac:dyDescent="0.25">
      <c r="A55" s="193" t="s">
        <v>520</v>
      </c>
      <c r="B55" s="195" t="s">
        <v>510</v>
      </c>
      <c r="C55" s="288"/>
      <c r="D55" s="289"/>
      <c r="E55" s="289"/>
      <c r="F55" s="289"/>
      <c r="G55" s="289">
        <v>0</v>
      </c>
      <c r="H55" s="289"/>
      <c r="I55" s="289"/>
      <c r="J55" s="289"/>
      <c r="K55" s="289"/>
      <c r="L55" s="288">
        <v>0</v>
      </c>
      <c r="M55" s="289"/>
      <c r="N55" s="289" t="s">
        <v>481</v>
      </c>
      <c r="O55" s="289"/>
      <c r="P55" s="288">
        <v>0</v>
      </c>
      <c r="Q55" s="289"/>
      <c r="R55" s="289" t="s">
        <v>481</v>
      </c>
      <c r="S55" s="289"/>
      <c r="T55" s="288">
        <v>0</v>
      </c>
      <c r="U55" s="289"/>
      <c r="V55" s="289" t="s">
        <v>481</v>
      </c>
      <c r="W55" s="289"/>
      <c r="X55" s="288">
        <v>0</v>
      </c>
      <c r="Y55" s="289"/>
      <c r="Z55" s="289" t="s">
        <v>481</v>
      </c>
      <c r="AA55" s="289"/>
      <c r="AB55" s="288">
        <v>0</v>
      </c>
      <c r="AC55" s="289"/>
      <c r="AD55" s="289" t="s">
        <v>481</v>
      </c>
      <c r="AE55" s="289"/>
      <c r="AF55" s="289">
        <v>0</v>
      </c>
      <c r="AG55" s="289">
        <v>0</v>
      </c>
      <c r="AH55" s="58"/>
      <c r="AI55" s="58"/>
      <c r="AJ55" s="58"/>
      <c r="AK55" s="58"/>
      <c r="AL55" s="58"/>
      <c r="AM55" s="58"/>
      <c r="AN55" s="58"/>
      <c r="AO55" s="58"/>
      <c r="AP55" s="58"/>
      <c r="AQ55" s="58"/>
      <c r="AR55" s="58"/>
      <c r="AS55" s="58"/>
      <c r="AT55" s="58"/>
      <c r="AU55" s="58"/>
      <c r="AV55" s="58"/>
      <c r="AW55" s="58"/>
      <c r="AX55" s="58"/>
      <c r="AY55" s="58"/>
      <c r="AZ55" s="58"/>
      <c r="BA55" s="58"/>
    </row>
    <row r="56" spans="1:53" x14ac:dyDescent="0.25">
      <c r="A56" s="193" t="s">
        <v>521</v>
      </c>
      <c r="B56" s="195" t="s">
        <v>511</v>
      </c>
      <c r="C56" s="288"/>
      <c r="D56" s="289"/>
      <c r="E56" s="289"/>
      <c r="F56" s="289"/>
      <c r="G56" s="289">
        <v>0</v>
      </c>
      <c r="H56" s="289"/>
      <c r="I56" s="289"/>
      <c r="J56" s="289"/>
      <c r="K56" s="289"/>
      <c r="L56" s="288">
        <v>0</v>
      </c>
      <c r="M56" s="289"/>
      <c r="N56" s="289" t="s">
        <v>481</v>
      </c>
      <c r="O56" s="289"/>
      <c r="P56" s="288">
        <v>0</v>
      </c>
      <c r="Q56" s="289"/>
      <c r="R56" s="289" t="s">
        <v>481</v>
      </c>
      <c r="S56" s="289"/>
      <c r="T56" s="288">
        <v>0</v>
      </c>
      <c r="U56" s="289"/>
      <c r="V56" s="289" t="s">
        <v>481</v>
      </c>
      <c r="W56" s="289"/>
      <c r="X56" s="288">
        <v>0</v>
      </c>
      <c r="Y56" s="289"/>
      <c r="Z56" s="289" t="s">
        <v>481</v>
      </c>
      <c r="AA56" s="289"/>
      <c r="AB56" s="288">
        <v>0</v>
      </c>
      <c r="AC56" s="289"/>
      <c r="AD56" s="289" t="s">
        <v>481</v>
      </c>
      <c r="AE56" s="289"/>
      <c r="AF56" s="289">
        <v>0</v>
      </c>
      <c r="AG56" s="289">
        <v>0</v>
      </c>
      <c r="AH56" s="58"/>
      <c r="AI56" s="58"/>
      <c r="AJ56" s="58"/>
      <c r="AK56" s="58"/>
      <c r="AL56" s="58"/>
      <c r="AM56" s="58"/>
      <c r="AN56" s="58"/>
      <c r="AO56" s="58"/>
      <c r="AP56" s="58"/>
      <c r="AQ56" s="58"/>
      <c r="AR56" s="58"/>
      <c r="AS56" s="58"/>
      <c r="AT56" s="58"/>
      <c r="AU56" s="58"/>
      <c r="AV56" s="58"/>
      <c r="AW56" s="58"/>
      <c r="AX56" s="58"/>
      <c r="AY56" s="58"/>
      <c r="AZ56" s="58"/>
      <c r="BA56" s="58"/>
    </row>
    <row r="57" spans="1:53" x14ac:dyDescent="0.25">
      <c r="A57" s="193" t="s">
        <v>522</v>
      </c>
      <c r="B57" s="195" t="s">
        <v>513</v>
      </c>
      <c r="C57" s="288"/>
      <c r="D57" s="289"/>
      <c r="E57" s="289"/>
      <c r="F57" s="289"/>
      <c r="G57" s="289">
        <v>0</v>
      </c>
      <c r="H57" s="289"/>
      <c r="I57" s="289"/>
      <c r="J57" s="289"/>
      <c r="K57" s="289"/>
      <c r="L57" s="288">
        <v>0</v>
      </c>
      <c r="M57" s="289"/>
      <c r="N57" s="289" t="s">
        <v>481</v>
      </c>
      <c r="O57" s="289"/>
      <c r="P57" s="288">
        <v>0</v>
      </c>
      <c r="Q57" s="289"/>
      <c r="R57" s="289" t="s">
        <v>481</v>
      </c>
      <c r="S57" s="289"/>
      <c r="T57" s="288">
        <v>0</v>
      </c>
      <c r="U57" s="289"/>
      <c r="V57" s="289" t="s">
        <v>481</v>
      </c>
      <c r="W57" s="289"/>
      <c r="X57" s="288">
        <v>0</v>
      </c>
      <c r="Y57" s="289"/>
      <c r="Z57" s="289" t="s">
        <v>481</v>
      </c>
      <c r="AA57" s="289"/>
      <c r="AB57" s="288">
        <v>0</v>
      </c>
      <c r="AC57" s="289"/>
      <c r="AD57" s="289" t="s">
        <v>481</v>
      </c>
      <c r="AE57" s="289"/>
      <c r="AF57" s="289">
        <v>0</v>
      </c>
      <c r="AG57" s="289">
        <v>0</v>
      </c>
      <c r="AH57" s="58"/>
      <c r="AI57" s="58"/>
      <c r="AJ57" s="58"/>
      <c r="AK57" s="58"/>
      <c r="AL57" s="58"/>
      <c r="AM57" s="58"/>
      <c r="AN57" s="58"/>
      <c r="AO57" s="58"/>
      <c r="AP57" s="58"/>
      <c r="AQ57" s="58"/>
      <c r="AR57" s="58"/>
      <c r="AS57" s="58"/>
      <c r="AT57" s="58"/>
      <c r="AU57" s="58"/>
      <c r="AV57" s="58"/>
      <c r="AW57" s="58"/>
      <c r="AX57" s="58"/>
      <c r="AY57" s="58"/>
      <c r="AZ57" s="58"/>
      <c r="BA57" s="58"/>
    </row>
    <row r="58" spans="1:53" ht="36.75" customHeight="1" x14ac:dyDescent="0.25">
      <c r="A58" s="193" t="s">
        <v>523</v>
      </c>
      <c r="B58" s="195" t="s">
        <v>515</v>
      </c>
      <c r="C58" s="288"/>
      <c r="D58" s="289"/>
      <c r="E58" s="289"/>
      <c r="F58" s="289"/>
      <c r="G58" s="289">
        <v>0</v>
      </c>
      <c r="H58" s="289"/>
      <c r="I58" s="289"/>
      <c r="J58" s="289"/>
      <c r="K58" s="289"/>
      <c r="L58" s="288">
        <v>12</v>
      </c>
      <c r="M58" s="289"/>
      <c r="N58" s="289" t="s">
        <v>481</v>
      </c>
      <c r="O58" s="289"/>
      <c r="P58" s="288">
        <v>3</v>
      </c>
      <c r="Q58" s="289"/>
      <c r="R58" s="289" t="s">
        <v>481</v>
      </c>
      <c r="S58" s="289"/>
      <c r="T58" s="288">
        <v>2</v>
      </c>
      <c r="U58" s="289"/>
      <c r="V58" s="289" t="s">
        <v>481</v>
      </c>
      <c r="W58" s="289"/>
      <c r="X58" s="288">
        <v>3</v>
      </c>
      <c r="Y58" s="289"/>
      <c r="Z58" s="289" t="s">
        <v>481</v>
      </c>
      <c r="AA58" s="289"/>
      <c r="AB58" s="288">
        <v>0</v>
      </c>
      <c r="AC58" s="289"/>
      <c r="AD58" s="289" t="s">
        <v>481</v>
      </c>
      <c r="AE58" s="289"/>
      <c r="AF58" s="289">
        <v>20</v>
      </c>
      <c r="AG58" s="289">
        <v>0</v>
      </c>
      <c r="AH58" s="58"/>
      <c r="AI58" s="58"/>
      <c r="AJ58" s="58"/>
      <c r="AK58" s="58"/>
      <c r="AL58" s="58"/>
      <c r="AM58" s="58"/>
      <c r="AN58" s="58"/>
      <c r="AO58" s="58"/>
      <c r="AP58" s="58"/>
      <c r="AQ58" s="58"/>
      <c r="AR58" s="58"/>
      <c r="AS58" s="58"/>
      <c r="AT58" s="58"/>
      <c r="AU58" s="58"/>
      <c r="AV58" s="58"/>
      <c r="AW58" s="58"/>
      <c r="AX58" s="58"/>
      <c r="AY58" s="58"/>
      <c r="AZ58" s="58"/>
      <c r="BA58" s="58"/>
    </row>
    <row r="59" spans="1:53" x14ac:dyDescent="0.25">
      <c r="A59" s="193" t="s">
        <v>524</v>
      </c>
      <c r="B59" s="194" t="s">
        <v>517</v>
      </c>
      <c r="C59" s="288"/>
      <c r="D59" s="289"/>
      <c r="E59" s="289"/>
      <c r="F59" s="289"/>
      <c r="G59" s="289">
        <v>0</v>
      </c>
      <c r="H59" s="289"/>
      <c r="I59" s="289"/>
      <c r="J59" s="289"/>
      <c r="K59" s="289"/>
      <c r="L59" s="288">
        <v>0</v>
      </c>
      <c r="M59" s="289"/>
      <c r="N59" s="289" t="s">
        <v>481</v>
      </c>
      <c r="O59" s="289"/>
      <c r="P59" s="288">
        <v>0</v>
      </c>
      <c r="Q59" s="289"/>
      <c r="R59" s="289" t="s">
        <v>481</v>
      </c>
      <c r="S59" s="289"/>
      <c r="T59" s="288">
        <v>0</v>
      </c>
      <c r="U59" s="289"/>
      <c r="V59" s="289" t="s">
        <v>481</v>
      </c>
      <c r="W59" s="289"/>
      <c r="X59" s="288">
        <v>0</v>
      </c>
      <c r="Y59" s="289"/>
      <c r="Z59" s="289" t="s">
        <v>481</v>
      </c>
      <c r="AA59" s="289"/>
      <c r="AB59" s="288">
        <v>0</v>
      </c>
      <c r="AC59" s="289"/>
      <c r="AD59" s="289" t="s">
        <v>481</v>
      </c>
      <c r="AE59" s="289"/>
      <c r="AF59" s="289">
        <v>0</v>
      </c>
      <c r="AG59" s="289">
        <v>0</v>
      </c>
      <c r="AH59" s="58"/>
      <c r="AI59" s="58"/>
      <c r="AJ59" s="58"/>
      <c r="AK59" s="58"/>
      <c r="AL59" s="58"/>
      <c r="AM59" s="58"/>
      <c r="AN59" s="58"/>
      <c r="AO59" s="58"/>
      <c r="AP59" s="58"/>
      <c r="AQ59" s="58"/>
      <c r="AR59" s="58"/>
      <c r="AS59" s="58"/>
      <c r="AT59" s="58"/>
      <c r="AU59" s="58"/>
      <c r="AV59" s="58"/>
      <c r="AW59" s="58"/>
      <c r="AX59" s="58"/>
      <c r="AY59" s="58"/>
      <c r="AZ59" s="58"/>
      <c r="BA59" s="58"/>
    </row>
    <row r="60" spans="1:53" x14ac:dyDescent="0.25">
      <c r="A60" s="193" t="s">
        <v>525</v>
      </c>
      <c r="B60" s="195" t="s">
        <v>519</v>
      </c>
      <c r="C60" s="288"/>
      <c r="D60" s="289"/>
      <c r="E60" s="289"/>
      <c r="F60" s="289"/>
      <c r="G60" s="289">
        <v>0</v>
      </c>
      <c r="H60" s="289"/>
      <c r="I60" s="289"/>
      <c r="J60" s="289"/>
      <c r="K60" s="289"/>
      <c r="L60" s="288">
        <v>0</v>
      </c>
      <c r="M60" s="289"/>
      <c r="N60" s="289" t="s">
        <v>481</v>
      </c>
      <c r="O60" s="289"/>
      <c r="P60" s="288">
        <v>0</v>
      </c>
      <c r="Q60" s="289"/>
      <c r="R60" s="289" t="s">
        <v>481</v>
      </c>
      <c r="S60" s="289"/>
      <c r="T60" s="288">
        <v>0</v>
      </c>
      <c r="U60" s="289"/>
      <c r="V60" s="289" t="s">
        <v>481</v>
      </c>
      <c r="W60" s="289"/>
      <c r="X60" s="288">
        <v>0</v>
      </c>
      <c r="Y60" s="289"/>
      <c r="Z60" s="289" t="s">
        <v>481</v>
      </c>
      <c r="AA60" s="289"/>
      <c r="AB60" s="288">
        <v>0</v>
      </c>
      <c r="AC60" s="289"/>
      <c r="AD60" s="289" t="s">
        <v>481</v>
      </c>
      <c r="AE60" s="289"/>
      <c r="AF60" s="289">
        <v>0</v>
      </c>
      <c r="AG60" s="289">
        <v>0</v>
      </c>
      <c r="AH60" s="58"/>
      <c r="AI60" s="58"/>
      <c r="AJ60" s="58"/>
      <c r="AK60" s="58"/>
      <c r="AL60" s="58"/>
      <c r="AM60" s="58"/>
      <c r="AN60" s="58"/>
      <c r="AO60" s="58"/>
      <c r="AP60" s="58"/>
      <c r="AQ60" s="58"/>
      <c r="AR60" s="58"/>
      <c r="AS60" s="58"/>
      <c r="AT60" s="58"/>
      <c r="AU60" s="58"/>
      <c r="AV60" s="58"/>
      <c r="AW60" s="58"/>
      <c r="AX60" s="58"/>
      <c r="AY60" s="58"/>
      <c r="AZ60" s="58"/>
      <c r="BA60" s="58"/>
    </row>
    <row r="61" spans="1:53" s="244" customFormat="1" ht="31.5" x14ac:dyDescent="0.25">
      <c r="A61" s="191" t="s">
        <v>59</v>
      </c>
      <c r="B61" s="196" t="s">
        <v>140</v>
      </c>
      <c r="C61" s="288"/>
      <c r="D61" s="290"/>
      <c r="E61" s="289"/>
      <c r="F61" s="289"/>
      <c r="G61" s="290"/>
      <c r="H61" s="290"/>
      <c r="I61" s="290"/>
      <c r="J61" s="290"/>
      <c r="K61" s="290"/>
      <c r="L61" s="288"/>
      <c r="M61" s="290"/>
      <c r="N61" s="290"/>
      <c r="O61" s="290"/>
      <c r="P61" s="288"/>
      <c r="Q61" s="290"/>
      <c r="R61" s="290"/>
      <c r="S61" s="290"/>
      <c r="T61" s="288"/>
      <c r="U61" s="290"/>
      <c r="V61" s="290"/>
      <c r="W61" s="290"/>
      <c r="X61" s="288"/>
      <c r="Y61" s="290"/>
      <c r="Z61" s="290"/>
      <c r="AA61" s="290"/>
      <c r="AB61" s="288"/>
      <c r="AC61" s="290"/>
      <c r="AD61" s="290"/>
      <c r="AE61" s="290"/>
      <c r="AF61" s="289">
        <v>0</v>
      </c>
      <c r="AG61" s="289">
        <v>0</v>
      </c>
    </row>
    <row r="62" spans="1:53" x14ac:dyDescent="0.25">
      <c r="A62" s="193" t="s">
        <v>139</v>
      </c>
      <c r="B62" s="195" t="s">
        <v>138</v>
      </c>
      <c r="C62" s="289">
        <v>20.08893030244537</v>
      </c>
      <c r="D62" s="289">
        <v>23.071453577997193</v>
      </c>
      <c r="E62" s="289"/>
      <c r="F62" s="289"/>
      <c r="G62" s="289">
        <v>0</v>
      </c>
      <c r="H62" s="289"/>
      <c r="I62" s="289"/>
      <c r="J62" s="289"/>
      <c r="K62" s="289"/>
      <c r="L62" s="288">
        <v>5.0397315200670469</v>
      </c>
      <c r="M62" s="289"/>
      <c r="N62" s="289" t="s">
        <v>481</v>
      </c>
      <c r="O62" s="289"/>
      <c r="P62" s="288">
        <v>4.8999360306856961</v>
      </c>
      <c r="Q62" s="289"/>
      <c r="R62" s="289" t="s">
        <v>481</v>
      </c>
      <c r="S62" s="289"/>
      <c r="T62" s="288">
        <v>7.4917360954741756</v>
      </c>
      <c r="U62" s="289"/>
      <c r="V62" s="289" t="s">
        <v>481</v>
      </c>
      <c r="W62" s="289"/>
      <c r="X62" s="288">
        <v>3.6823099317702743</v>
      </c>
      <c r="Y62" s="289"/>
      <c r="Z62" s="289" t="s">
        <v>481</v>
      </c>
      <c r="AA62" s="289"/>
      <c r="AB62" s="288">
        <v>0</v>
      </c>
      <c r="AC62" s="289"/>
      <c r="AD62" s="289" t="s">
        <v>481</v>
      </c>
      <c r="AE62" s="289"/>
      <c r="AF62" s="289">
        <v>21.113713577997192</v>
      </c>
      <c r="AG62" s="289">
        <v>0</v>
      </c>
      <c r="AH62" s="58"/>
      <c r="AI62" s="58"/>
      <c r="AJ62" s="58"/>
      <c r="AK62" s="58"/>
      <c r="AL62" s="58"/>
      <c r="AM62" s="58"/>
      <c r="AN62" s="58"/>
      <c r="AO62" s="58"/>
      <c r="AP62" s="58"/>
      <c r="AQ62" s="58"/>
      <c r="AR62" s="58"/>
      <c r="AS62" s="58"/>
      <c r="AT62" s="58"/>
      <c r="AU62" s="58"/>
      <c r="AV62" s="58"/>
      <c r="AW62" s="58"/>
      <c r="AX62" s="58"/>
      <c r="AY62" s="58"/>
      <c r="AZ62" s="58"/>
      <c r="BA62" s="58"/>
    </row>
    <row r="63" spans="1:53" x14ac:dyDescent="0.25">
      <c r="A63" s="193" t="s">
        <v>137</v>
      </c>
      <c r="B63" s="195" t="s">
        <v>131</v>
      </c>
      <c r="C63" s="288"/>
      <c r="D63" s="289"/>
      <c r="E63" s="289"/>
      <c r="F63" s="289"/>
      <c r="G63" s="289">
        <v>0</v>
      </c>
      <c r="H63" s="289"/>
      <c r="I63" s="289"/>
      <c r="J63" s="289"/>
      <c r="K63" s="289"/>
      <c r="L63" s="288">
        <v>0</v>
      </c>
      <c r="M63" s="289"/>
      <c r="N63" s="289" t="s">
        <v>481</v>
      </c>
      <c r="O63" s="289"/>
      <c r="P63" s="288">
        <v>0</v>
      </c>
      <c r="Q63" s="289"/>
      <c r="R63" s="289" t="s">
        <v>481</v>
      </c>
      <c r="S63" s="289"/>
      <c r="T63" s="288">
        <v>0</v>
      </c>
      <c r="U63" s="289"/>
      <c r="V63" s="289" t="s">
        <v>481</v>
      </c>
      <c r="W63" s="289"/>
      <c r="X63" s="288">
        <v>0</v>
      </c>
      <c r="Y63" s="289"/>
      <c r="Z63" s="289" t="s">
        <v>481</v>
      </c>
      <c r="AA63" s="289"/>
      <c r="AB63" s="288">
        <v>0</v>
      </c>
      <c r="AC63" s="289"/>
      <c r="AD63" s="289" t="s">
        <v>481</v>
      </c>
      <c r="AE63" s="289"/>
      <c r="AF63" s="289">
        <v>0</v>
      </c>
      <c r="AG63" s="289">
        <v>0</v>
      </c>
      <c r="AH63" s="58"/>
      <c r="AI63" s="58"/>
      <c r="AJ63" s="58"/>
      <c r="AK63" s="58"/>
      <c r="AL63" s="58"/>
      <c r="AM63" s="58"/>
      <c r="AN63" s="58"/>
      <c r="AO63" s="58"/>
      <c r="AP63" s="58"/>
      <c r="AQ63" s="58"/>
      <c r="AR63" s="58"/>
      <c r="AS63" s="58"/>
      <c r="AT63" s="58"/>
      <c r="AU63" s="58"/>
      <c r="AV63" s="58"/>
      <c r="AW63" s="58"/>
      <c r="AX63" s="58"/>
      <c r="AY63" s="58"/>
      <c r="AZ63" s="58"/>
      <c r="BA63" s="58"/>
    </row>
    <row r="64" spans="1:53" x14ac:dyDescent="0.25">
      <c r="A64" s="193" t="s">
        <v>136</v>
      </c>
      <c r="B64" s="195" t="s">
        <v>130</v>
      </c>
      <c r="C64" s="288"/>
      <c r="D64" s="289"/>
      <c r="E64" s="289"/>
      <c r="F64" s="289"/>
      <c r="G64" s="289">
        <v>0</v>
      </c>
      <c r="H64" s="289"/>
      <c r="I64" s="289"/>
      <c r="J64" s="289"/>
      <c r="K64" s="289"/>
      <c r="L64" s="288">
        <v>0</v>
      </c>
      <c r="M64" s="289"/>
      <c r="N64" s="289" t="s">
        <v>481</v>
      </c>
      <c r="O64" s="289"/>
      <c r="P64" s="288">
        <v>0</v>
      </c>
      <c r="Q64" s="289"/>
      <c r="R64" s="289" t="s">
        <v>481</v>
      </c>
      <c r="S64" s="289"/>
      <c r="T64" s="288">
        <v>0</v>
      </c>
      <c r="U64" s="289"/>
      <c r="V64" s="289" t="s">
        <v>481</v>
      </c>
      <c r="W64" s="289"/>
      <c r="X64" s="288">
        <v>0</v>
      </c>
      <c r="Y64" s="289"/>
      <c r="Z64" s="289" t="s">
        <v>481</v>
      </c>
      <c r="AA64" s="289"/>
      <c r="AB64" s="288">
        <v>0</v>
      </c>
      <c r="AC64" s="289"/>
      <c r="AD64" s="289" t="s">
        <v>481</v>
      </c>
      <c r="AE64" s="289"/>
      <c r="AF64" s="289">
        <v>0</v>
      </c>
      <c r="AG64" s="289">
        <v>0</v>
      </c>
      <c r="AH64" s="58"/>
      <c r="AI64" s="58"/>
      <c r="AJ64" s="58"/>
      <c r="AK64" s="58"/>
      <c r="AL64" s="58"/>
      <c r="AM64" s="58"/>
      <c r="AN64" s="58"/>
      <c r="AO64" s="58"/>
      <c r="AP64" s="58"/>
      <c r="AQ64" s="58"/>
      <c r="AR64" s="58"/>
      <c r="AS64" s="58"/>
      <c r="AT64" s="58"/>
      <c r="AU64" s="58"/>
      <c r="AV64" s="58"/>
      <c r="AW64" s="58"/>
      <c r="AX64" s="58"/>
      <c r="AY64" s="58"/>
      <c r="AZ64" s="58"/>
      <c r="BA64" s="58"/>
    </row>
    <row r="65" spans="1:53" ht="22.5" customHeight="1" x14ac:dyDescent="0.25">
      <c r="A65" s="226" t="s">
        <v>135</v>
      </c>
      <c r="B65" s="227" t="s">
        <v>129</v>
      </c>
      <c r="C65" s="288"/>
      <c r="D65" s="291"/>
      <c r="E65" s="289"/>
      <c r="F65" s="289"/>
      <c r="G65" s="289">
        <v>0</v>
      </c>
      <c r="H65" s="289"/>
      <c r="I65" s="289"/>
      <c r="J65" s="289"/>
      <c r="K65" s="289"/>
      <c r="L65" s="288">
        <v>0</v>
      </c>
      <c r="M65" s="289"/>
      <c r="N65" s="289" t="s">
        <v>481</v>
      </c>
      <c r="O65" s="289"/>
      <c r="P65" s="288">
        <v>0</v>
      </c>
      <c r="Q65" s="289"/>
      <c r="R65" s="289" t="s">
        <v>481</v>
      </c>
      <c r="S65" s="289"/>
      <c r="T65" s="288">
        <v>0</v>
      </c>
      <c r="U65" s="289"/>
      <c r="V65" s="289" t="s">
        <v>481</v>
      </c>
      <c r="W65" s="289"/>
      <c r="X65" s="288">
        <v>0</v>
      </c>
      <c r="Y65" s="289"/>
      <c r="Z65" s="289" t="s">
        <v>481</v>
      </c>
      <c r="AA65" s="289"/>
      <c r="AB65" s="288">
        <v>0</v>
      </c>
      <c r="AC65" s="289"/>
      <c r="AD65" s="289" t="s">
        <v>481</v>
      </c>
      <c r="AE65" s="289"/>
      <c r="AF65" s="289">
        <v>0</v>
      </c>
      <c r="AG65" s="289">
        <v>0</v>
      </c>
      <c r="AH65" s="58"/>
      <c r="AI65" s="58"/>
      <c r="AJ65" s="58"/>
      <c r="AK65" s="58"/>
      <c r="AL65" s="58"/>
      <c r="AM65" s="58"/>
      <c r="AN65" s="58"/>
      <c r="AO65" s="58"/>
      <c r="AP65" s="58"/>
      <c r="AQ65" s="58"/>
      <c r="AR65" s="58"/>
      <c r="AS65" s="58"/>
      <c r="AT65" s="58"/>
      <c r="AU65" s="58"/>
      <c r="AV65" s="58"/>
      <c r="AW65" s="58"/>
      <c r="AX65" s="58"/>
      <c r="AY65" s="58"/>
      <c r="AZ65" s="58"/>
      <c r="BA65" s="58"/>
    </row>
    <row r="66" spans="1:53" ht="22.5" customHeight="1" x14ac:dyDescent="0.25">
      <c r="A66" s="61" t="s">
        <v>134</v>
      </c>
      <c r="B66" s="228" t="s">
        <v>128</v>
      </c>
      <c r="C66" s="288"/>
      <c r="D66" s="291"/>
      <c r="E66" s="289"/>
      <c r="F66" s="289"/>
      <c r="G66" s="289">
        <v>0</v>
      </c>
      <c r="H66" s="289"/>
      <c r="I66" s="289"/>
      <c r="J66" s="289"/>
      <c r="K66" s="289"/>
      <c r="L66" s="288">
        <v>0</v>
      </c>
      <c r="M66" s="289"/>
      <c r="N66" s="289" t="s">
        <v>481</v>
      </c>
      <c r="O66" s="289"/>
      <c r="P66" s="288">
        <v>0</v>
      </c>
      <c r="Q66" s="289"/>
      <c r="R66" s="289" t="s">
        <v>481</v>
      </c>
      <c r="S66" s="289"/>
      <c r="T66" s="288">
        <v>0</v>
      </c>
      <c r="U66" s="289"/>
      <c r="V66" s="289" t="s">
        <v>481</v>
      </c>
      <c r="W66" s="289"/>
      <c r="X66" s="288">
        <v>0</v>
      </c>
      <c r="Y66" s="289"/>
      <c r="Z66" s="289" t="s">
        <v>481</v>
      </c>
      <c r="AA66" s="289"/>
      <c r="AB66" s="288">
        <v>0</v>
      </c>
      <c r="AC66" s="289"/>
      <c r="AD66" s="289" t="s">
        <v>481</v>
      </c>
      <c r="AE66" s="289"/>
      <c r="AF66" s="289">
        <v>0</v>
      </c>
      <c r="AG66" s="289">
        <v>0</v>
      </c>
      <c r="AH66" s="58"/>
      <c r="AI66" s="58"/>
      <c r="AJ66" s="58"/>
      <c r="AK66" s="58"/>
      <c r="AL66" s="58"/>
      <c r="AM66" s="58"/>
      <c r="AN66" s="58"/>
      <c r="AO66" s="58"/>
      <c r="AP66" s="58"/>
      <c r="AQ66" s="58"/>
      <c r="AR66" s="58"/>
      <c r="AS66" s="58"/>
      <c r="AT66" s="58"/>
      <c r="AU66" s="58"/>
      <c r="AV66" s="58"/>
      <c r="AW66" s="58"/>
      <c r="AX66" s="58"/>
      <c r="AY66" s="58"/>
      <c r="AZ66" s="58"/>
      <c r="BA66" s="58"/>
    </row>
    <row r="67" spans="1:53" ht="22.5" customHeight="1" x14ac:dyDescent="0.25">
      <c r="A67" s="61" t="s">
        <v>133</v>
      </c>
      <c r="B67" s="61" t="s">
        <v>526</v>
      </c>
      <c r="C67" s="288"/>
      <c r="D67" s="292"/>
      <c r="E67" s="289"/>
      <c r="F67" s="289"/>
      <c r="G67" s="289">
        <v>0</v>
      </c>
      <c r="H67" s="289"/>
      <c r="I67" s="289"/>
      <c r="J67" s="289"/>
      <c r="K67" s="289"/>
      <c r="L67" s="288">
        <v>0</v>
      </c>
      <c r="M67" s="289"/>
      <c r="N67" s="289" t="s">
        <v>481</v>
      </c>
      <c r="O67" s="289"/>
      <c r="P67" s="288">
        <v>0</v>
      </c>
      <c r="Q67" s="289"/>
      <c r="R67" s="289" t="s">
        <v>481</v>
      </c>
      <c r="S67" s="289"/>
      <c r="T67" s="288">
        <v>0</v>
      </c>
      <c r="U67" s="289"/>
      <c r="V67" s="289" t="s">
        <v>481</v>
      </c>
      <c r="W67" s="289"/>
      <c r="X67" s="288">
        <v>0</v>
      </c>
      <c r="Y67" s="289"/>
      <c r="Z67" s="289" t="s">
        <v>481</v>
      </c>
      <c r="AA67" s="289"/>
      <c r="AB67" s="288">
        <v>0</v>
      </c>
      <c r="AC67" s="289"/>
      <c r="AD67" s="289" t="s">
        <v>481</v>
      </c>
      <c r="AE67" s="289"/>
      <c r="AF67" s="289">
        <v>0</v>
      </c>
      <c r="AG67" s="289">
        <v>0</v>
      </c>
      <c r="AH67" s="58"/>
      <c r="AI67" s="58"/>
      <c r="AJ67" s="58"/>
      <c r="AK67" s="58"/>
      <c r="AL67" s="58"/>
      <c r="AM67" s="58"/>
      <c r="AN67" s="58"/>
      <c r="AO67" s="58"/>
      <c r="AP67" s="58"/>
      <c r="AQ67" s="58"/>
      <c r="AR67" s="58"/>
      <c r="AS67" s="58"/>
      <c r="AT67" s="58"/>
      <c r="AU67" s="58"/>
      <c r="AV67" s="58"/>
      <c r="AW67" s="58"/>
      <c r="AX67" s="58"/>
      <c r="AY67" s="58"/>
      <c r="AZ67" s="58"/>
      <c r="BA67" s="58"/>
    </row>
    <row r="68" spans="1:53" ht="22.5" customHeight="1" x14ac:dyDescent="0.25">
      <c r="A68" s="61" t="s">
        <v>527</v>
      </c>
      <c r="B68" s="228" t="s">
        <v>528</v>
      </c>
      <c r="C68" s="288"/>
      <c r="D68" s="291"/>
      <c r="E68" s="289"/>
      <c r="F68" s="289"/>
      <c r="G68" s="289">
        <v>0</v>
      </c>
      <c r="H68" s="289"/>
      <c r="I68" s="289"/>
      <c r="J68" s="289"/>
      <c r="K68" s="289"/>
      <c r="L68" s="288">
        <v>0</v>
      </c>
      <c r="M68" s="289"/>
      <c r="N68" s="289" t="s">
        <v>481</v>
      </c>
      <c r="O68" s="289"/>
      <c r="P68" s="288">
        <v>0</v>
      </c>
      <c r="Q68" s="289"/>
      <c r="R68" s="289" t="s">
        <v>481</v>
      </c>
      <c r="S68" s="289"/>
      <c r="T68" s="288">
        <v>0</v>
      </c>
      <c r="U68" s="289"/>
      <c r="V68" s="289" t="s">
        <v>481</v>
      </c>
      <c r="W68" s="289"/>
      <c r="X68" s="288">
        <v>0</v>
      </c>
      <c r="Y68" s="289"/>
      <c r="Z68" s="289" t="s">
        <v>481</v>
      </c>
      <c r="AA68" s="289"/>
      <c r="AB68" s="288">
        <v>0</v>
      </c>
      <c r="AC68" s="289"/>
      <c r="AD68" s="289" t="s">
        <v>481</v>
      </c>
      <c r="AE68" s="289"/>
      <c r="AF68" s="289">
        <v>0</v>
      </c>
      <c r="AG68" s="289">
        <v>0</v>
      </c>
      <c r="AH68" s="58"/>
      <c r="AI68" s="58"/>
      <c r="AJ68" s="58"/>
      <c r="AK68" s="58"/>
      <c r="AL68" s="58"/>
      <c r="AM68" s="58"/>
      <c r="AN68" s="58"/>
      <c r="AO68" s="58"/>
      <c r="AP68" s="58"/>
      <c r="AQ68" s="58"/>
      <c r="AR68" s="58"/>
      <c r="AS68" s="58"/>
      <c r="AT68" s="58"/>
      <c r="AU68" s="58"/>
      <c r="AV68" s="58"/>
      <c r="AW68" s="58"/>
      <c r="AX68" s="58"/>
      <c r="AY68" s="58"/>
      <c r="AZ68" s="58"/>
      <c r="BA68" s="58"/>
    </row>
    <row r="69" spans="1:53" ht="22.5" customHeight="1" x14ac:dyDescent="0.25">
      <c r="A69" s="61" t="s">
        <v>529</v>
      </c>
      <c r="B69" s="61" t="s">
        <v>530</v>
      </c>
      <c r="C69" s="288"/>
      <c r="D69" s="292"/>
      <c r="E69" s="289"/>
      <c r="F69" s="289"/>
      <c r="G69" s="289">
        <v>0</v>
      </c>
      <c r="H69" s="289"/>
      <c r="I69" s="289"/>
      <c r="J69" s="289"/>
      <c r="K69" s="289"/>
      <c r="L69" s="288">
        <v>0</v>
      </c>
      <c r="M69" s="289"/>
      <c r="N69" s="289" t="s">
        <v>481</v>
      </c>
      <c r="O69" s="289"/>
      <c r="P69" s="288">
        <v>0</v>
      </c>
      <c r="Q69" s="289"/>
      <c r="R69" s="289" t="s">
        <v>481</v>
      </c>
      <c r="S69" s="289"/>
      <c r="T69" s="288">
        <v>0</v>
      </c>
      <c r="U69" s="289"/>
      <c r="V69" s="289" t="s">
        <v>481</v>
      </c>
      <c r="W69" s="289"/>
      <c r="X69" s="288">
        <v>0</v>
      </c>
      <c r="Y69" s="289"/>
      <c r="Z69" s="289" t="s">
        <v>481</v>
      </c>
      <c r="AA69" s="289"/>
      <c r="AB69" s="288">
        <v>0</v>
      </c>
      <c r="AC69" s="289"/>
      <c r="AD69" s="289" t="s">
        <v>481</v>
      </c>
      <c r="AE69" s="289"/>
      <c r="AF69" s="289">
        <v>0</v>
      </c>
      <c r="AG69" s="289">
        <v>0</v>
      </c>
      <c r="AH69" s="58"/>
      <c r="AI69" s="58"/>
      <c r="AJ69" s="58"/>
      <c r="AK69" s="58"/>
      <c r="AL69" s="58"/>
      <c r="AM69" s="58"/>
      <c r="AN69" s="58"/>
      <c r="AO69" s="58"/>
      <c r="AP69" s="58"/>
      <c r="AQ69" s="58"/>
      <c r="AR69" s="58"/>
      <c r="AS69" s="58"/>
      <c r="AT69" s="58"/>
      <c r="AU69" s="58"/>
      <c r="AV69" s="58"/>
      <c r="AW69" s="58"/>
      <c r="AX69" s="58"/>
      <c r="AY69" s="58"/>
      <c r="AZ69" s="58"/>
      <c r="BA69" s="58"/>
    </row>
    <row r="70" spans="1:53" ht="22.5" customHeight="1" x14ac:dyDescent="0.25">
      <c r="A70" s="61" t="s">
        <v>531</v>
      </c>
      <c r="B70" s="228" t="s">
        <v>532</v>
      </c>
      <c r="C70" s="288"/>
      <c r="D70" s="291"/>
      <c r="E70" s="289"/>
      <c r="F70" s="289"/>
      <c r="G70" s="289">
        <v>0</v>
      </c>
      <c r="H70" s="289"/>
      <c r="I70" s="289"/>
      <c r="J70" s="289"/>
      <c r="K70" s="289"/>
      <c r="L70" s="288">
        <v>0</v>
      </c>
      <c r="M70" s="289"/>
      <c r="N70" s="289" t="s">
        <v>481</v>
      </c>
      <c r="O70" s="289"/>
      <c r="P70" s="288">
        <v>0</v>
      </c>
      <c r="Q70" s="289"/>
      <c r="R70" s="289" t="s">
        <v>481</v>
      </c>
      <c r="S70" s="289"/>
      <c r="T70" s="288">
        <v>0</v>
      </c>
      <c r="U70" s="289"/>
      <c r="V70" s="289" t="s">
        <v>481</v>
      </c>
      <c r="W70" s="289"/>
      <c r="X70" s="288">
        <v>0</v>
      </c>
      <c r="Y70" s="289"/>
      <c r="Z70" s="289" t="s">
        <v>481</v>
      </c>
      <c r="AA70" s="289"/>
      <c r="AB70" s="288">
        <v>0</v>
      </c>
      <c r="AC70" s="289"/>
      <c r="AD70" s="289" t="s">
        <v>481</v>
      </c>
      <c r="AE70" s="289"/>
      <c r="AF70" s="289">
        <v>0</v>
      </c>
      <c r="AG70" s="289">
        <v>0</v>
      </c>
      <c r="AH70" s="58"/>
      <c r="AI70" s="58"/>
      <c r="AJ70" s="58"/>
      <c r="AK70" s="58"/>
      <c r="AL70" s="58"/>
      <c r="AM70" s="58"/>
      <c r="AN70" s="58"/>
      <c r="AO70" s="58"/>
      <c r="AP70" s="58"/>
      <c r="AQ70" s="58"/>
      <c r="AR70" s="58"/>
      <c r="AS70" s="58"/>
      <c r="AT70" s="58"/>
      <c r="AU70" s="58"/>
      <c r="AV70" s="58"/>
      <c r="AW70" s="58"/>
      <c r="AX70" s="58"/>
      <c r="AY70" s="58"/>
      <c r="AZ70" s="58"/>
      <c r="BA70" s="58"/>
    </row>
    <row r="71" spans="1:53" ht="22.5" customHeight="1" x14ac:dyDescent="0.25">
      <c r="A71" s="61" t="s">
        <v>533</v>
      </c>
      <c r="B71" s="61" t="s">
        <v>534</v>
      </c>
      <c r="C71" s="288"/>
      <c r="D71" s="292"/>
      <c r="E71" s="289"/>
      <c r="F71" s="289"/>
      <c r="G71" s="289">
        <v>0</v>
      </c>
      <c r="H71" s="289"/>
      <c r="I71" s="289"/>
      <c r="J71" s="289"/>
      <c r="K71" s="289"/>
      <c r="L71" s="288">
        <v>12</v>
      </c>
      <c r="M71" s="289"/>
      <c r="N71" s="289" t="s">
        <v>481</v>
      </c>
      <c r="O71" s="289"/>
      <c r="P71" s="288">
        <v>3</v>
      </c>
      <c r="Q71" s="289"/>
      <c r="R71" s="289" t="s">
        <v>481</v>
      </c>
      <c r="S71" s="289"/>
      <c r="T71" s="288">
        <v>2</v>
      </c>
      <c r="U71" s="289"/>
      <c r="V71" s="289" t="s">
        <v>481</v>
      </c>
      <c r="W71" s="289"/>
      <c r="X71" s="288">
        <v>3</v>
      </c>
      <c r="Y71" s="289"/>
      <c r="Z71" s="289" t="s">
        <v>481</v>
      </c>
      <c r="AA71" s="289"/>
      <c r="AB71" s="288">
        <v>0</v>
      </c>
      <c r="AC71" s="289"/>
      <c r="AD71" s="289" t="s">
        <v>481</v>
      </c>
      <c r="AE71" s="289"/>
      <c r="AF71" s="289">
        <v>20</v>
      </c>
      <c r="AG71" s="289">
        <v>0</v>
      </c>
      <c r="AH71" s="58"/>
      <c r="AI71" s="58"/>
      <c r="AJ71" s="58"/>
      <c r="AK71" s="58"/>
      <c r="AL71" s="58"/>
      <c r="AM71" s="58"/>
      <c r="AN71" s="58"/>
      <c r="AO71" s="58"/>
      <c r="AP71" s="58"/>
      <c r="AQ71" s="58"/>
      <c r="AR71" s="58"/>
      <c r="AS71" s="58"/>
      <c r="AT71" s="58"/>
      <c r="AU71" s="58"/>
      <c r="AV71" s="58"/>
      <c r="AW71" s="58"/>
      <c r="AX71" s="58"/>
      <c r="AY71" s="58"/>
      <c r="AZ71" s="58"/>
      <c r="BA71" s="58"/>
    </row>
    <row r="72" spans="1:53" ht="22.5" customHeight="1" x14ac:dyDescent="0.25">
      <c r="A72" s="61" t="s">
        <v>535</v>
      </c>
      <c r="B72" s="228" t="s">
        <v>536</v>
      </c>
      <c r="C72" s="288"/>
      <c r="D72" s="291"/>
      <c r="E72" s="289"/>
      <c r="F72" s="289"/>
      <c r="G72" s="289">
        <v>0</v>
      </c>
      <c r="H72" s="289"/>
      <c r="I72" s="289"/>
      <c r="J72" s="289"/>
      <c r="K72" s="289"/>
      <c r="L72" s="288">
        <v>0</v>
      </c>
      <c r="M72" s="289"/>
      <c r="N72" s="289" t="s">
        <v>481</v>
      </c>
      <c r="O72" s="289"/>
      <c r="P72" s="288">
        <v>0</v>
      </c>
      <c r="Q72" s="289"/>
      <c r="R72" s="289" t="s">
        <v>481</v>
      </c>
      <c r="S72" s="289"/>
      <c r="T72" s="288">
        <v>0</v>
      </c>
      <c r="U72" s="289"/>
      <c r="V72" s="289" t="s">
        <v>481</v>
      </c>
      <c r="W72" s="289"/>
      <c r="X72" s="288">
        <v>0</v>
      </c>
      <c r="Y72" s="289"/>
      <c r="Z72" s="289" t="s">
        <v>481</v>
      </c>
      <c r="AA72" s="289"/>
      <c r="AB72" s="288">
        <v>0</v>
      </c>
      <c r="AC72" s="289"/>
      <c r="AD72" s="289" t="s">
        <v>481</v>
      </c>
      <c r="AE72" s="289"/>
      <c r="AF72" s="289">
        <v>0</v>
      </c>
      <c r="AG72" s="289">
        <v>0</v>
      </c>
      <c r="AH72" s="58"/>
      <c r="AI72" s="58"/>
      <c r="AJ72" s="58"/>
      <c r="AK72" s="58"/>
      <c r="AL72" s="58"/>
      <c r="AM72" s="58"/>
      <c r="AN72" s="58"/>
      <c r="AO72" s="58"/>
      <c r="AP72" s="58"/>
      <c r="AQ72" s="58"/>
      <c r="AR72" s="58"/>
      <c r="AS72" s="58"/>
      <c r="AT72" s="58"/>
      <c r="AU72" s="58"/>
      <c r="AV72" s="58"/>
      <c r="AW72" s="58"/>
      <c r="AX72" s="58"/>
      <c r="AY72" s="58"/>
      <c r="AZ72" s="58"/>
      <c r="BA72" s="58"/>
    </row>
    <row r="73" spans="1:53" ht="22.5" customHeight="1" x14ac:dyDescent="0.25">
      <c r="A73" s="61" t="s">
        <v>537</v>
      </c>
      <c r="B73" s="228" t="s">
        <v>538</v>
      </c>
      <c r="C73" s="288"/>
      <c r="D73" s="291"/>
      <c r="E73" s="289"/>
      <c r="F73" s="289"/>
      <c r="G73" s="289">
        <v>0</v>
      </c>
      <c r="H73" s="289"/>
      <c r="I73" s="289"/>
      <c r="J73" s="289"/>
      <c r="K73" s="289"/>
      <c r="L73" s="288">
        <v>0</v>
      </c>
      <c r="M73" s="289"/>
      <c r="N73" s="289" t="s">
        <v>481</v>
      </c>
      <c r="O73" s="289"/>
      <c r="P73" s="288">
        <v>0</v>
      </c>
      <c r="Q73" s="289"/>
      <c r="R73" s="289" t="s">
        <v>481</v>
      </c>
      <c r="S73" s="289"/>
      <c r="T73" s="288">
        <v>0</v>
      </c>
      <c r="U73" s="289"/>
      <c r="V73" s="289" t="s">
        <v>481</v>
      </c>
      <c r="W73" s="289"/>
      <c r="X73" s="288">
        <v>0</v>
      </c>
      <c r="Y73" s="289"/>
      <c r="Z73" s="289" t="s">
        <v>481</v>
      </c>
      <c r="AA73" s="289"/>
      <c r="AB73" s="288">
        <v>0</v>
      </c>
      <c r="AC73" s="289"/>
      <c r="AD73" s="289" t="s">
        <v>481</v>
      </c>
      <c r="AE73" s="289"/>
      <c r="AF73" s="289">
        <v>0</v>
      </c>
      <c r="AG73" s="289">
        <v>0</v>
      </c>
      <c r="AH73" s="58"/>
      <c r="AI73" s="58"/>
      <c r="AJ73" s="58"/>
      <c r="AK73" s="58"/>
      <c r="AL73" s="58"/>
      <c r="AM73" s="58"/>
      <c r="AN73" s="58"/>
      <c r="AO73" s="58"/>
      <c r="AP73" s="58"/>
      <c r="AQ73" s="58"/>
      <c r="AR73" s="58"/>
      <c r="AS73" s="58"/>
      <c r="AT73" s="58"/>
      <c r="AU73" s="58"/>
      <c r="AV73" s="58"/>
      <c r="AW73" s="58"/>
      <c r="AX73" s="58"/>
      <c r="AY73" s="58"/>
      <c r="AZ73" s="58"/>
      <c r="BA73" s="58"/>
    </row>
    <row r="74" spans="1:53" s="244" customFormat="1" ht="30" customHeight="1" x14ac:dyDescent="0.25">
      <c r="A74" s="242" t="s">
        <v>58</v>
      </c>
      <c r="B74" s="243" t="s">
        <v>227</v>
      </c>
      <c r="C74" s="288"/>
      <c r="D74" s="293"/>
      <c r="E74" s="289"/>
      <c r="F74" s="289"/>
      <c r="G74" s="290">
        <v>0</v>
      </c>
      <c r="H74" s="290"/>
      <c r="I74" s="290"/>
      <c r="J74" s="290"/>
      <c r="K74" s="290"/>
      <c r="L74" s="288">
        <v>0</v>
      </c>
      <c r="M74" s="290"/>
      <c r="N74" s="290" t="s">
        <v>481</v>
      </c>
      <c r="O74" s="290"/>
      <c r="P74" s="288">
        <v>0</v>
      </c>
      <c r="Q74" s="290"/>
      <c r="R74" s="290" t="s">
        <v>481</v>
      </c>
      <c r="S74" s="290"/>
      <c r="T74" s="288">
        <v>0</v>
      </c>
      <c r="U74" s="290"/>
      <c r="V74" s="290" t="s">
        <v>481</v>
      </c>
      <c r="W74" s="290"/>
      <c r="X74" s="288">
        <v>0</v>
      </c>
      <c r="Y74" s="290"/>
      <c r="Z74" s="290" t="s">
        <v>481</v>
      </c>
      <c r="AA74" s="290"/>
      <c r="AB74" s="288">
        <v>0</v>
      </c>
      <c r="AC74" s="290"/>
      <c r="AD74" s="290" t="s">
        <v>481</v>
      </c>
      <c r="AE74" s="290"/>
      <c r="AF74" s="289">
        <v>0</v>
      </c>
      <c r="AG74" s="289">
        <v>0</v>
      </c>
    </row>
    <row r="75" spans="1:53" ht="21.75" customHeight="1" x14ac:dyDescent="0.25">
      <c r="A75" s="61" t="s">
        <v>56</v>
      </c>
      <c r="B75" s="229" t="s">
        <v>132</v>
      </c>
      <c r="C75" s="288"/>
      <c r="D75" s="292"/>
      <c r="E75" s="289"/>
      <c r="F75" s="289"/>
      <c r="G75" s="289"/>
      <c r="H75" s="289"/>
      <c r="I75" s="289"/>
      <c r="J75" s="289"/>
      <c r="K75" s="289"/>
      <c r="L75" s="288"/>
      <c r="M75" s="289"/>
      <c r="N75" s="289"/>
      <c r="O75" s="289"/>
      <c r="P75" s="288"/>
      <c r="Q75" s="289"/>
      <c r="R75" s="289"/>
      <c r="S75" s="289"/>
      <c r="T75" s="288"/>
      <c r="U75" s="289"/>
      <c r="V75" s="289"/>
      <c r="W75" s="289"/>
      <c r="X75" s="288"/>
      <c r="Y75" s="289"/>
      <c r="Z75" s="289"/>
      <c r="AA75" s="289"/>
      <c r="AB75" s="288"/>
      <c r="AC75" s="289"/>
      <c r="AD75" s="289"/>
      <c r="AE75" s="289"/>
      <c r="AF75" s="289"/>
      <c r="AG75" s="289"/>
      <c r="AH75" s="58"/>
      <c r="AI75" s="58"/>
      <c r="AJ75" s="58"/>
      <c r="AK75" s="58"/>
      <c r="AL75" s="58"/>
      <c r="AM75" s="58"/>
      <c r="AN75" s="58"/>
      <c r="AO75" s="58"/>
      <c r="AP75" s="58"/>
      <c r="AQ75" s="58"/>
      <c r="AR75" s="58"/>
      <c r="AS75" s="58"/>
      <c r="AT75" s="58"/>
      <c r="AU75" s="58"/>
      <c r="AV75" s="58"/>
      <c r="AW75" s="58"/>
      <c r="AX75" s="58"/>
      <c r="AY75" s="58"/>
      <c r="AZ75" s="58"/>
      <c r="BA75" s="58"/>
    </row>
    <row r="76" spans="1:53" ht="23.25" customHeight="1" x14ac:dyDescent="0.25">
      <c r="A76" s="61" t="s">
        <v>222</v>
      </c>
      <c r="B76" s="229" t="s">
        <v>508</v>
      </c>
      <c r="C76" s="288"/>
      <c r="D76" s="292"/>
      <c r="E76" s="289"/>
      <c r="F76" s="289"/>
      <c r="G76" s="289">
        <v>0</v>
      </c>
      <c r="H76" s="289"/>
      <c r="I76" s="289"/>
      <c r="J76" s="289"/>
      <c r="K76" s="289"/>
      <c r="L76" s="288">
        <v>0</v>
      </c>
      <c r="M76" s="289"/>
      <c r="N76" s="289" t="s">
        <v>481</v>
      </c>
      <c r="O76" s="289"/>
      <c r="P76" s="288">
        <v>0</v>
      </c>
      <c r="Q76" s="289"/>
      <c r="R76" s="289" t="s">
        <v>481</v>
      </c>
      <c r="S76" s="289"/>
      <c r="T76" s="288">
        <v>0</v>
      </c>
      <c r="U76" s="289"/>
      <c r="V76" s="289" t="s">
        <v>481</v>
      </c>
      <c r="W76" s="289"/>
      <c r="X76" s="288">
        <v>0</v>
      </c>
      <c r="Y76" s="289"/>
      <c r="Z76" s="289" t="s">
        <v>481</v>
      </c>
      <c r="AA76" s="289"/>
      <c r="AB76" s="288">
        <v>0</v>
      </c>
      <c r="AC76" s="289"/>
      <c r="AD76" s="289" t="s">
        <v>481</v>
      </c>
      <c r="AE76" s="289"/>
      <c r="AF76" s="289">
        <v>0</v>
      </c>
      <c r="AG76" s="289">
        <v>0</v>
      </c>
      <c r="AH76" s="58"/>
      <c r="AI76" s="58"/>
      <c r="AJ76" s="58"/>
      <c r="AK76" s="58"/>
      <c r="AL76" s="58"/>
      <c r="AM76" s="58"/>
      <c r="AN76" s="58"/>
      <c r="AO76" s="58"/>
      <c r="AP76" s="58"/>
      <c r="AQ76" s="58"/>
      <c r="AR76" s="58"/>
      <c r="AS76" s="58"/>
      <c r="AT76" s="58"/>
      <c r="AU76" s="58"/>
      <c r="AV76" s="58"/>
      <c r="AW76" s="58"/>
      <c r="AX76" s="58"/>
      <c r="AY76" s="58"/>
      <c r="AZ76" s="58"/>
      <c r="BA76" s="58"/>
    </row>
    <row r="77" spans="1:53" ht="18.75" customHeight="1" x14ac:dyDescent="0.25">
      <c r="A77" s="61" t="s">
        <v>223</v>
      </c>
      <c r="B77" s="230" t="s">
        <v>505</v>
      </c>
      <c r="C77" s="288"/>
      <c r="D77" s="291"/>
      <c r="E77" s="289"/>
      <c r="F77" s="289"/>
      <c r="G77" s="289">
        <v>0</v>
      </c>
      <c r="H77" s="289"/>
      <c r="I77" s="289"/>
      <c r="J77" s="289"/>
      <c r="K77" s="289"/>
      <c r="L77" s="288">
        <v>0</v>
      </c>
      <c r="M77" s="289"/>
      <c r="N77" s="289" t="s">
        <v>481</v>
      </c>
      <c r="O77" s="289"/>
      <c r="P77" s="288">
        <v>0</v>
      </c>
      <c r="Q77" s="289"/>
      <c r="R77" s="289" t="s">
        <v>481</v>
      </c>
      <c r="S77" s="289"/>
      <c r="T77" s="288">
        <v>0</v>
      </c>
      <c r="U77" s="289"/>
      <c r="V77" s="289" t="s">
        <v>481</v>
      </c>
      <c r="W77" s="289"/>
      <c r="X77" s="288">
        <v>0</v>
      </c>
      <c r="Y77" s="289"/>
      <c r="Z77" s="289" t="s">
        <v>481</v>
      </c>
      <c r="AA77" s="289"/>
      <c r="AB77" s="288">
        <v>0</v>
      </c>
      <c r="AC77" s="289"/>
      <c r="AD77" s="289" t="s">
        <v>481</v>
      </c>
      <c r="AE77" s="289"/>
      <c r="AF77" s="289">
        <v>0</v>
      </c>
      <c r="AG77" s="289">
        <v>0</v>
      </c>
      <c r="AH77" s="58"/>
      <c r="AI77" s="58"/>
      <c r="AJ77" s="58"/>
      <c r="AK77" s="58"/>
      <c r="AL77" s="58"/>
      <c r="AM77" s="58"/>
      <c r="AN77" s="58"/>
      <c r="AO77" s="58"/>
      <c r="AP77" s="58"/>
      <c r="AQ77" s="58"/>
      <c r="AR77" s="58"/>
      <c r="AS77" s="58"/>
      <c r="AT77" s="58"/>
      <c r="AU77" s="58"/>
      <c r="AV77" s="58"/>
      <c r="AW77" s="58"/>
      <c r="AX77" s="58"/>
      <c r="AY77" s="58"/>
      <c r="AZ77" s="58"/>
      <c r="BA77" s="58"/>
    </row>
    <row r="78" spans="1:53" x14ac:dyDescent="0.25">
      <c r="A78" s="61" t="s">
        <v>224</v>
      </c>
      <c r="B78" s="61" t="s">
        <v>148</v>
      </c>
      <c r="C78" s="288"/>
      <c r="D78" s="292"/>
      <c r="E78" s="289"/>
      <c r="F78" s="289"/>
      <c r="G78" s="289">
        <v>0</v>
      </c>
      <c r="H78" s="289"/>
      <c r="I78" s="289"/>
      <c r="J78" s="289"/>
      <c r="K78" s="289"/>
      <c r="L78" s="288">
        <v>0</v>
      </c>
      <c r="M78" s="289"/>
      <c r="N78" s="289" t="s">
        <v>481</v>
      </c>
      <c r="O78" s="289"/>
      <c r="P78" s="288">
        <v>0</v>
      </c>
      <c r="Q78" s="289"/>
      <c r="R78" s="289" t="s">
        <v>481</v>
      </c>
      <c r="S78" s="289"/>
      <c r="T78" s="288">
        <v>0</v>
      </c>
      <c r="U78" s="289"/>
      <c r="V78" s="289" t="s">
        <v>481</v>
      </c>
      <c r="W78" s="289"/>
      <c r="X78" s="288">
        <v>0</v>
      </c>
      <c r="Y78" s="289"/>
      <c r="Z78" s="289" t="s">
        <v>481</v>
      </c>
      <c r="AA78" s="289"/>
      <c r="AB78" s="288">
        <v>0</v>
      </c>
      <c r="AC78" s="289"/>
      <c r="AD78" s="289" t="s">
        <v>481</v>
      </c>
      <c r="AE78" s="289"/>
      <c r="AF78" s="289">
        <v>0</v>
      </c>
      <c r="AG78" s="289">
        <v>0</v>
      </c>
      <c r="AH78" s="58"/>
      <c r="AI78" s="58"/>
      <c r="AJ78" s="58"/>
      <c r="AK78" s="58"/>
      <c r="AL78" s="58"/>
      <c r="AM78" s="58"/>
      <c r="AN78" s="58"/>
      <c r="AO78" s="58"/>
      <c r="AP78" s="58"/>
      <c r="AQ78" s="58"/>
      <c r="AR78" s="58"/>
      <c r="AS78" s="58"/>
      <c r="AT78" s="58"/>
      <c r="AU78" s="58"/>
      <c r="AV78" s="58"/>
      <c r="AW78" s="58"/>
      <c r="AX78" s="58"/>
      <c r="AY78" s="58"/>
      <c r="AZ78" s="58"/>
      <c r="BA78" s="58"/>
    </row>
    <row r="79" spans="1:53" x14ac:dyDescent="0.25">
      <c r="A79" s="61" t="s">
        <v>225</v>
      </c>
      <c r="B79" s="61" t="s">
        <v>507</v>
      </c>
      <c r="C79" s="288"/>
      <c r="D79" s="292"/>
      <c r="E79" s="289"/>
      <c r="F79" s="289"/>
      <c r="G79" s="289">
        <v>0</v>
      </c>
      <c r="H79" s="289"/>
      <c r="I79" s="289"/>
      <c r="J79" s="289"/>
      <c r="K79" s="289"/>
      <c r="L79" s="288">
        <v>0</v>
      </c>
      <c r="M79" s="289"/>
      <c r="N79" s="289" t="s">
        <v>481</v>
      </c>
      <c r="O79" s="289"/>
      <c r="P79" s="288">
        <v>0</v>
      </c>
      <c r="Q79" s="289"/>
      <c r="R79" s="289" t="s">
        <v>481</v>
      </c>
      <c r="S79" s="289"/>
      <c r="T79" s="288">
        <v>0</v>
      </c>
      <c r="U79" s="289"/>
      <c r="V79" s="289" t="s">
        <v>481</v>
      </c>
      <c r="W79" s="289"/>
      <c r="X79" s="288">
        <v>0</v>
      </c>
      <c r="Y79" s="289"/>
      <c r="Z79" s="289" t="s">
        <v>481</v>
      </c>
      <c r="AA79" s="289"/>
      <c r="AB79" s="288">
        <v>0</v>
      </c>
      <c r="AC79" s="289"/>
      <c r="AD79" s="289" t="s">
        <v>481</v>
      </c>
      <c r="AE79" s="289"/>
      <c r="AF79" s="289">
        <v>0</v>
      </c>
      <c r="AG79" s="289">
        <v>0</v>
      </c>
      <c r="AH79" s="58"/>
      <c r="AI79" s="58"/>
      <c r="AJ79" s="58"/>
      <c r="AK79" s="58"/>
      <c r="AL79" s="58"/>
      <c r="AM79" s="58"/>
      <c r="AN79" s="58"/>
      <c r="AO79" s="58"/>
      <c r="AP79" s="58"/>
      <c r="AQ79" s="58"/>
      <c r="AR79" s="58"/>
      <c r="AS79" s="58"/>
      <c r="AT79" s="58"/>
      <c r="AU79" s="58"/>
      <c r="AV79" s="58"/>
      <c r="AW79" s="58"/>
      <c r="AX79" s="58"/>
      <c r="AY79" s="58"/>
      <c r="AZ79" s="58"/>
      <c r="BA79" s="58"/>
    </row>
    <row r="80" spans="1:53" x14ac:dyDescent="0.25">
      <c r="A80" s="61" t="s">
        <v>226</v>
      </c>
      <c r="B80" s="61" t="s">
        <v>509</v>
      </c>
      <c r="C80" s="288"/>
      <c r="D80" s="292"/>
      <c r="E80" s="289"/>
      <c r="F80" s="289"/>
      <c r="G80" s="289">
        <v>0</v>
      </c>
      <c r="H80" s="289"/>
      <c r="I80" s="289"/>
      <c r="J80" s="289"/>
      <c r="K80" s="289"/>
      <c r="L80" s="288">
        <v>0</v>
      </c>
      <c r="M80" s="289"/>
      <c r="N80" s="289" t="s">
        <v>481</v>
      </c>
      <c r="O80" s="289"/>
      <c r="P80" s="288">
        <v>0</v>
      </c>
      <c r="Q80" s="289"/>
      <c r="R80" s="289" t="s">
        <v>481</v>
      </c>
      <c r="S80" s="289"/>
      <c r="T80" s="288">
        <v>0</v>
      </c>
      <c r="U80" s="289"/>
      <c r="V80" s="289" t="s">
        <v>481</v>
      </c>
      <c r="W80" s="289"/>
      <c r="X80" s="288">
        <v>0</v>
      </c>
      <c r="Y80" s="289"/>
      <c r="Z80" s="289" t="s">
        <v>481</v>
      </c>
      <c r="AA80" s="289"/>
      <c r="AB80" s="288">
        <v>0</v>
      </c>
      <c r="AC80" s="289"/>
      <c r="AD80" s="289" t="s">
        <v>481</v>
      </c>
      <c r="AE80" s="289"/>
      <c r="AF80" s="289">
        <v>0</v>
      </c>
      <c r="AG80" s="289">
        <v>0</v>
      </c>
      <c r="AH80" s="58"/>
      <c r="AI80" s="58"/>
      <c r="AJ80" s="58"/>
      <c r="AK80" s="58"/>
      <c r="AL80" s="58"/>
      <c r="AM80" s="58"/>
      <c r="AN80" s="58"/>
      <c r="AO80" s="58"/>
      <c r="AP80" s="58"/>
      <c r="AQ80" s="58"/>
      <c r="AR80" s="58"/>
      <c r="AS80" s="58"/>
      <c r="AT80" s="58"/>
      <c r="AU80" s="58"/>
      <c r="AV80" s="58"/>
      <c r="AW80" s="58"/>
      <c r="AX80" s="58"/>
      <c r="AY80" s="58"/>
      <c r="AZ80" s="58"/>
      <c r="BA80" s="58"/>
    </row>
    <row r="81" spans="1:53" x14ac:dyDescent="0.25">
      <c r="A81" s="61" t="s">
        <v>539</v>
      </c>
      <c r="B81" s="61" t="s">
        <v>510</v>
      </c>
      <c r="C81" s="288"/>
      <c r="D81" s="292"/>
      <c r="E81" s="289"/>
      <c r="F81" s="289"/>
      <c r="G81" s="289">
        <v>0</v>
      </c>
      <c r="H81" s="289"/>
      <c r="I81" s="289"/>
      <c r="J81" s="289"/>
      <c r="K81" s="289"/>
      <c r="L81" s="288">
        <v>0</v>
      </c>
      <c r="M81" s="289"/>
      <c r="N81" s="289" t="s">
        <v>481</v>
      </c>
      <c r="O81" s="289"/>
      <c r="P81" s="288">
        <v>0</v>
      </c>
      <c r="Q81" s="289"/>
      <c r="R81" s="289" t="s">
        <v>481</v>
      </c>
      <c r="S81" s="289"/>
      <c r="T81" s="288">
        <v>0</v>
      </c>
      <c r="U81" s="289"/>
      <c r="V81" s="289" t="s">
        <v>481</v>
      </c>
      <c r="W81" s="289"/>
      <c r="X81" s="288">
        <v>0</v>
      </c>
      <c r="Y81" s="289"/>
      <c r="Z81" s="289" t="s">
        <v>481</v>
      </c>
      <c r="AA81" s="289"/>
      <c r="AB81" s="288">
        <v>0</v>
      </c>
      <c r="AC81" s="289"/>
      <c r="AD81" s="289" t="s">
        <v>481</v>
      </c>
      <c r="AE81" s="289"/>
      <c r="AF81" s="289">
        <v>0</v>
      </c>
      <c r="AG81" s="289">
        <v>0</v>
      </c>
      <c r="AH81" s="58"/>
      <c r="AI81" s="58"/>
      <c r="AJ81" s="58"/>
      <c r="AK81" s="58"/>
      <c r="AL81" s="58"/>
      <c r="AM81" s="58"/>
      <c r="AN81" s="58"/>
      <c r="AO81" s="58"/>
      <c r="AP81" s="58"/>
      <c r="AQ81" s="58"/>
      <c r="AR81" s="58"/>
      <c r="AS81" s="58"/>
      <c r="AT81" s="58"/>
      <c r="AU81" s="58"/>
      <c r="AV81" s="58"/>
      <c r="AW81" s="58"/>
      <c r="AX81" s="58"/>
      <c r="AY81" s="58"/>
      <c r="AZ81" s="58"/>
      <c r="BA81" s="58"/>
    </row>
    <row r="82" spans="1:53" x14ac:dyDescent="0.25">
      <c r="A82" s="61" t="s">
        <v>540</v>
      </c>
      <c r="B82" s="61" t="s">
        <v>511</v>
      </c>
      <c r="C82" s="288"/>
      <c r="D82" s="292"/>
      <c r="E82" s="289"/>
      <c r="F82" s="289"/>
      <c r="G82" s="289">
        <v>0</v>
      </c>
      <c r="H82" s="289"/>
      <c r="I82" s="289"/>
      <c r="J82" s="289"/>
      <c r="K82" s="289"/>
      <c r="L82" s="288">
        <v>0</v>
      </c>
      <c r="M82" s="289"/>
      <c r="N82" s="289" t="s">
        <v>481</v>
      </c>
      <c r="O82" s="289"/>
      <c r="P82" s="288">
        <v>0</v>
      </c>
      <c r="Q82" s="289"/>
      <c r="R82" s="289" t="s">
        <v>481</v>
      </c>
      <c r="S82" s="289"/>
      <c r="T82" s="288">
        <v>0</v>
      </c>
      <c r="U82" s="289"/>
      <c r="V82" s="289" t="s">
        <v>481</v>
      </c>
      <c r="W82" s="289"/>
      <c r="X82" s="288">
        <v>0</v>
      </c>
      <c r="Y82" s="289"/>
      <c r="Z82" s="289" t="s">
        <v>481</v>
      </c>
      <c r="AA82" s="289"/>
      <c r="AB82" s="288">
        <v>0</v>
      </c>
      <c r="AC82" s="289"/>
      <c r="AD82" s="289" t="s">
        <v>481</v>
      </c>
      <c r="AE82" s="289"/>
      <c r="AF82" s="289">
        <v>0</v>
      </c>
      <c r="AG82" s="289">
        <v>0</v>
      </c>
      <c r="AH82" s="58"/>
      <c r="AI82" s="58"/>
      <c r="AJ82" s="58"/>
      <c r="AK82" s="58"/>
      <c r="AL82" s="58"/>
      <c r="AM82" s="58"/>
      <c r="AN82" s="58"/>
      <c r="AO82" s="58"/>
      <c r="AP82" s="58"/>
      <c r="AQ82" s="58"/>
      <c r="AR82" s="58"/>
      <c r="AS82" s="58"/>
      <c r="AT82" s="58"/>
      <c r="AU82" s="58"/>
      <c r="AV82" s="58"/>
      <c r="AW82" s="58"/>
      <c r="AX82" s="58"/>
      <c r="AY82" s="58"/>
      <c r="AZ82" s="58"/>
      <c r="BA82" s="58"/>
    </row>
    <row r="83" spans="1:53" x14ac:dyDescent="0.25">
      <c r="A83" s="61" t="s">
        <v>541</v>
      </c>
      <c r="B83" s="61" t="s">
        <v>513</v>
      </c>
      <c r="C83" s="288"/>
      <c r="D83" s="292"/>
      <c r="E83" s="289"/>
      <c r="F83" s="289"/>
      <c r="G83" s="289">
        <v>0</v>
      </c>
      <c r="H83" s="289"/>
      <c r="I83" s="289"/>
      <c r="J83" s="289"/>
      <c r="K83" s="289"/>
      <c r="L83" s="288">
        <v>0</v>
      </c>
      <c r="M83" s="289"/>
      <c r="N83" s="289" t="s">
        <v>481</v>
      </c>
      <c r="O83" s="289"/>
      <c r="P83" s="288">
        <v>0</v>
      </c>
      <c r="Q83" s="289"/>
      <c r="R83" s="289" t="s">
        <v>481</v>
      </c>
      <c r="S83" s="289"/>
      <c r="T83" s="288">
        <v>0</v>
      </c>
      <c r="U83" s="289"/>
      <c r="V83" s="289" t="s">
        <v>481</v>
      </c>
      <c r="W83" s="289"/>
      <c r="X83" s="288">
        <v>0</v>
      </c>
      <c r="Y83" s="289"/>
      <c r="Z83" s="289" t="s">
        <v>481</v>
      </c>
      <c r="AA83" s="289"/>
      <c r="AB83" s="288">
        <v>0</v>
      </c>
      <c r="AC83" s="289"/>
      <c r="AD83" s="289" t="s">
        <v>481</v>
      </c>
      <c r="AE83" s="289"/>
      <c r="AF83" s="289">
        <v>0</v>
      </c>
      <c r="AG83" s="289">
        <v>0</v>
      </c>
      <c r="AH83" s="58"/>
      <c r="AI83" s="58"/>
      <c r="AJ83" s="58"/>
      <c r="AK83" s="58"/>
      <c r="AL83" s="58"/>
      <c r="AM83" s="58"/>
      <c r="AN83" s="58"/>
      <c r="AO83" s="58"/>
      <c r="AP83" s="58"/>
      <c r="AQ83" s="58"/>
      <c r="AR83" s="58"/>
      <c r="AS83" s="58"/>
      <c r="AT83" s="58"/>
      <c r="AU83" s="58"/>
      <c r="AV83" s="58"/>
      <c r="AW83" s="58"/>
      <c r="AX83" s="58"/>
      <c r="AY83" s="58"/>
      <c r="AZ83" s="58"/>
      <c r="BA83" s="58"/>
    </row>
    <row r="84" spans="1:53" x14ac:dyDescent="0.25">
      <c r="A84" s="61" t="s">
        <v>542</v>
      </c>
      <c r="B84" s="61" t="s">
        <v>515</v>
      </c>
      <c r="C84" s="288"/>
      <c r="D84" s="292"/>
      <c r="E84" s="289"/>
      <c r="F84" s="289"/>
      <c r="G84" s="289">
        <v>0</v>
      </c>
      <c r="H84" s="289"/>
      <c r="I84" s="289"/>
      <c r="J84" s="289"/>
      <c r="K84" s="289"/>
      <c r="L84" s="288">
        <v>0</v>
      </c>
      <c r="M84" s="289"/>
      <c r="N84" s="289" t="s">
        <v>481</v>
      </c>
      <c r="O84" s="289"/>
      <c r="P84" s="288">
        <v>0</v>
      </c>
      <c r="Q84" s="289"/>
      <c r="R84" s="289" t="s">
        <v>481</v>
      </c>
      <c r="S84" s="289"/>
      <c r="T84" s="288">
        <v>0</v>
      </c>
      <c r="U84" s="289"/>
      <c r="V84" s="289" t="s">
        <v>481</v>
      </c>
      <c r="W84" s="289"/>
      <c r="X84" s="288">
        <v>0</v>
      </c>
      <c r="Y84" s="289"/>
      <c r="Z84" s="289" t="s">
        <v>481</v>
      </c>
      <c r="AA84" s="289"/>
      <c r="AB84" s="288">
        <v>0</v>
      </c>
      <c r="AC84" s="289"/>
      <c r="AD84" s="289" t="s">
        <v>481</v>
      </c>
      <c r="AE84" s="289"/>
      <c r="AF84" s="289">
        <v>0</v>
      </c>
      <c r="AG84" s="289">
        <v>0</v>
      </c>
      <c r="AH84" s="58"/>
      <c r="AI84" s="58"/>
      <c r="AJ84" s="58"/>
      <c r="AK84" s="58"/>
      <c r="AL84" s="58"/>
      <c r="AM84" s="58"/>
      <c r="AN84" s="58"/>
      <c r="AO84" s="58"/>
      <c r="AP84" s="58"/>
      <c r="AQ84" s="58"/>
      <c r="AR84" s="58"/>
      <c r="AS84" s="58"/>
      <c r="AT84" s="58"/>
      <c r="AU84" s="58"/>
      <c r="AV84" s="58"/>
      <c r="AW84" s="58"/>
      <c r="AX84" s="58"/>
      <c r="AY84" s="58"/>
      <c r="AZ84" s="58"/>
      <c r="BA84" s="58"/>
    </row>
    <row r="85" spans="1:53" x14ac:dyDescent="0.25">
      <c r="A85" s="61" t="s">
        <v>543</v>
      </c>
      <c r="B85" s="61" t="s">
        <v>517</v>
      </c>
      <c r="C85" s="288"/>
      <c r="D85" s="292"/>
      <c r="E85" s="289"/>
      <c r="F85" s="289"/>
      <c r="G85" s="289">
        <v>0</v>
      </c>
      <c r="H85" s="289"/>
      <c r="I85" s="289"/>
      <c r="J85" s="289"/>
      <c r="K85" s="289"/>
      <c r="L85" s="288">
        <v>0</v>
      </c>
      <c r="M85" s="289"/>
      <c r="N85" s="289" t="s">
        <v>481</v>
      </c>
      <c r="O85" s="289"/>
      <c r="P85" s="288">
        <v>0</v>
      </c>
      <c r="Q85" s="289"/>
      <c r="R85" s="289" t="s">
        <v>481</v>
      </c>
      <c r="S85" s="289"/>
      <c r="T85" s="288">
        <v>0</v>
      </c>
      <c r="U85" s="289"/>
      <c r="V85" s="289" t="s">
        <v>481</v>
      </c>
      <c r="W85" s="289"/>
      <c r="X85" s="288">
        <v>0</v>
      </c>
      <c r="Y85" s="289"/>
      <c r="Z85" s="289" t="s">
        <v>481</v>
      </c>
      <c r="AA85" s="289"/>
      <c r="AB85" s="288">
        <v>0</v>
      </c>
      <c r="AC85" s="289"/>
      <c r="AD85" s="289" t="s">
        <v>481</v>
      </c>
      <c r="AE85" s="289"/>
      <c r="AF85" s="289">
        <v>0</v>
      </c>
      <c r="AG85" s="289">
        <v>0</v>
      </c>
      <c r="AH85" s="58"/>
      <c r="AI85" s="58"/>
      <c r="AJ85" s="58"/>
      <c r="AK85" s="58"/>
      <c r="AL85" s="58"/>
      <c r="AM85" s="58"/>
      <c r="AN85" s="58"/>
      <c r="AO85" s="58"/>
      <c r="AP85" s="58"/>
      <c r="AQ85" s="58"/>
      <c r="AR85" s="58"/>
      <c r="AS85" s="58"/>
      <c r="AT85" s="58"/>
      <c r="AU85" s="58"/>
      <c r="AV85" s="58"/>
      <c r="AW85" s="58"/>
      <c r="AX85" s="58"/>
      <c r="AY85" s="58"/>
      <c r="AZ85" s="58"/>
      <c r="BA85" s="58"/>
    </row>
    <row r="86" spans="1:53" x14ac:dyDescent="0.25">
      <c r="A86" s="61" t="s">
        <v>544</v>
      </c>
      <c r="B86" s="61" t="s">
        <v>519</v>
      </c>
      <c r="C86" s="288"/>
      <c r="D86" s="292"/>
      <c r="E86" s="289"/>
      <c r="F86" s="289"/>
      <c r="G86" s="289">
        <v>0</v>
      </c>
      <c r="H86" s="289"/>
      <c r="I86" s="289"/>
      <c r="J86" s="289"/>
      <c r="K86" s="289"/>
      <c r="L86" s="288">
        <v>0</v>
      </c>
      <c r="M86" s="289"/>
      <c r="N86" s="289" t="s">
        <v>481</v>
      </c>
      <c r="O86" s="289"/>
      <c r="P86" s="288">
        <v>0</v>
      </c>
      <c r="Q86" s="289"/>
      <c r="R86" s="289" t="s">
        <v>481</v>
      </c>
      <c r="S86" s="289"/>
      <c r="T86" s="288">
        <v>0</v>
      </c>
      <c r="U86" s="289"/>
      <c r="V86" s="289" t="s">
        <v>481</v>
      </c>
      <c r="W86" s="289"/>
      <c r="X86" s="288">
        <v>0</v>
      </c>
      <c r="Y86" s="289"/>
      <c r="Z86" s="289" t="s">
        <v>481</v>
      </c>
      <c r="AA86" s="289"/>
      <c r="AB86" s="288">
        <v>0</v>
      </c>
      <c r="AC86" s="289"/>
      <c r="AD86" s="289" t="s">
        <v>481</v>
      </c>
      <c r="AE86" s="289"/>
      <c r="AF86" s="289">
        <v>0</v>
      </c>
      <c r="AG86" s="289">
        <v>0</v>
      </c>
      <c r="AH86" s="58"/>
      <c r="AI86" s="58"/>
      <c r="AJ86" s="58"/>
      <c r="AK86" s="58"/>
      <c r="AL86" s="58"/>
      <c r="AM86" s="58"/>
      <c r="AN86" s="58"/>
      <c r="AO86" s="58"/>
      <c r="AP86" s="58"/>
      <c r="AQ86" s="58"/>
      <c r="AR86" s="58"/>
      <c r="AS86" s="58"/>
      <c r="AT86" s="58"/>
      <c r="AU86" s="58"/>
      <c r="AV86" s="58"/>
      <c r="AW86" s="58"/>
      <c r="AX86" s="58"/>
      <c r="AY86" s="58"/>
      <c r="AZ86" s="58"/>
      <c r="BA86" s="58"/>
    </row>
    <row r="87" spans="1:53" x14ac:dyDescent="0.25">
      <c r="AH87" s="58"/>
      <c r="AI87" s="58"/>
      <c r="AJ87" s="58"/>
      <c r="AK87" s="58"/>
      <c r="AL87" s="58"/>
      <c r="AM87" s="58"/>
      <c r="AN87" s="58"/>
      <c r="AO87" s="58"/>
      <c r="AP87" s="58"/>
      <c r="AQ87" s="58"/>
      <c r="AR87" s="58"/>
      <c r="AS87" s="58"/>
      <c r="AT87" s="58"/>
      <c r="AU87" s="58"/>
      <c r="AV87" s="58"/>
      <c r="AW87" s="58"/>
      <c r="AX87" s="58"/>
      <c r="AY87" s="58"/>
      <c r="AZ87" s="58"/>
      <c r="BA87" s="58"/>
    </row>
    <row r="88" spans="1:53" x14ac:dyDescent="0.25">
      <c r="AH88" s="58"/>
      <c r="AI88" s="58"/>
      <c r="AJ88" s="58"/>
      <c r="AK88" s="58"/>
      <c r="AL88" s="58"/>
      <c r="AM88" s="58"/>
      <c r="AN88" s="58"/>
      <c r="AO88" s="58"/>
      <c r="AP88" s="58"/>
      <c r="AQ88" s="58"/>
      <c r="AR88" s="58"/>
      <c r="AS88" s="58"/>
      <c r="AT88" s="58"/>
      <c r="AU88" s="58"/>
      <c r="AV88" s="58"/>
      <c r="AW88" s="58"/>
      <c r="AX88" s="58"/>
      <c r="AY88" s="58"/>
      <c r="AZ88" s="58"/>
      <c r="BA88" s="58"/>
    </row>
    <row r="89" spans="1:53" x14ac:dyDescent="0.25">
      <c r="AH89" s="58"/>
      <c r="AI89" s="58"/>
      <c r="AJ89" s="58"/>
      <c r="AK89" s="58"/>
      <c r="AL89" s="58"/>
      <c r="AM89" s="58"/>
      <c r="AN89" s="58"/>
      <c r="AO89" s="58"/>
      <c r="AP89" s="58"/>
      <c r="AQ89" s="58"/>
      <c r="AR89" s="58"/>
      <c r="AS89" s="58"/>
      <c r="AT89" s="58"/>
      <c r="AU89" s="58"/>
      <c r="AV89" s="58"/>
      <c r="AW89" s="58"/>
      <c r="AX89" s="58"/>
      <c r="AY89" s="58"/>
      <c r="AZ89" s="58"/>
      <c r="BA89" s="58"/>
    </row>
    <row r="90" spans="1:53" x14ac:dyDescent="0.25">
      <c r="AH90" s="58"/>
      <c r="AI90" s="58"/>
      <c r="AJ90" s="58"/>
      <c r="AK90" s="58"/>
      <c r="AL90" s="58"/>
      <c r="AM90" s="58"/>
      <c r="AN90" s="58"/>
      <c r="AO90" s="58"/>
      <c r="AP90" s="58"/>
      <c r="AQ90" s="58"/>
      <c r="AR90" s="58"/>
      <c r="AS90" s="58"/>
      <c r="AT90" s="58"/>
      <c r="AU90" s="58"/>
      <c r="AV90" s="58"/>
      <c r="AW90" s="58"/>
      <c r="AX90" s="58"/>
      <c r="AY90" s="58"/>
      <c r="AZ90" s="58"/>
      <c r="BA90" s="58"/>
    </row>
    <row r="91" spans="1:53" x14ac:dyDescent="0.25">
      <c r="AH91" s="58"/>
      <c r="AI91" s="58"/>
      <c r="AJ91" s="58"/>
      <c r="AK91" s="58"/>
      <c r="AL91" s="58"/>
      <c r="AM91" s="58"/>
      <c r="AN91" s="58"/>
      <c r="AO91" s="58"/>
      <c r="AP91" s="58"/>
      <c r="AQ91" s="58"/>
      <c r="AR91" s="58"/>
      <c r="AS91" s="58"/>
      <c r="AT91" s="58"/>
      <c r="AU91" s="58"/>
      <c r="AV91" s="58"/>
      <c r="AW91" s="58"/>
      <c r="AX91" s="58"/>
      <c r="AY91" s="58"/>
      <c r="AZ91" s="58"/>
      <c r="BA91" s="58"/>
    </row>
    <row r="92" spans="1:53" x14ac:dyDescent="0.25">
      <c r="AH92" s="58"/>
      <c r="AI92" s="58"/>
      <c r="AJ92" s="58"/>
      <c r="AK92" s="58"/>
      <c r="AL92" s="58"/>
      <c r="AM92" s="58"/>
      <c r="AN92" s="58"/>
      <c r="AO92" s="58"/>
      <c r="AP92" s="58"/>
      <c r="AQ92" s="58"/>
      <c r="AR92" s="58"/>
      <c r="AS92" s="58"/>
      <c r="AT92" s="58"/>
      <c r="AU92" s="58"/>
      <c r="AV92" s="58"/>
      <c r="AW92" s="58"/>
      <c r="AX92" s="58"/>
      <c r="AY92" s="58"/>
      <c r="AZ92" s="58"/>
      <c r="BA92" s="58"/>
    </row>
    <row r="93" spans="1:53" x14ac:dyDescent="0.25">
      <c r="AH93" s="58"/>
      <c r="AI93" s="58"/>
      <c r="AJ93" s="58"/>
      <c r="AK93" s="58"/>
      <c r="AL93" s="58"/>
      <c r="AM93" s="58"/>
      <c r="AN93" s="58"/>
      <c r="AO93" s="58"/>
      <c r="AP93" s="58"/>
      <c r="AQ93" s="58"/>
      <c r="AR93" s="58"/>
      <c r="AS93" s="58"/>
      <c r="AT93" s="58"/>
      <c r="AU93" s="58"/>
      <c r="AV93" s="58"/>
      <c r="AW93" s="58"/>
      <c r="AX93" s="58"/>
      <c r="AY93" s="58"/>
      <c r="AZ93" s="58"/>
      <c r="BA93" s="58"/>
    </row>
    <row r="94" spans="1:53" x14ac:dyDescent="0.25">
      <c r="AH94" s="58"/>
      <c r="AI94" s="58"/>
      <c r="AJ94" s="58"/>
      <c r="AK94" s="58"/>
      <c r="AL94" s="58"/>
      <c r="AM94" s="58"/>
      <c r="AN94" s="58"/>
      <c r="AO94" s="58"/>
      <c r="AP94" s="58"/>
      <c r="AQ94" s="58"/>
      <c r="AR94" s="58"/>
      <c r="AS94" s="58"/>
      <c r="AT94" s="58"/>
      <c r="AU94" s="58"/>
      <c r="AV94" s="58"/>
      <c r="AW94" s="58"/>
      <c r="AX94" s="58"/>
      <c r="AY94" s="58"/>
      <c r="AZ94" s="58"/>
      <c r="BA94" s="58"/>
    </row>
    <row r="95" spans="1:53" x14ac:dyDescent="0.25">
      <c r="AH95" s="58"/>
      <c r="AI95" s="58"/>
      <c r="AJ95" s="58"/>
      <c r="AK95" s="58"/>
      <c r="AL95" s="58"/>
      <c r="AM95" s="58"/>
      <c r="AN95" s="58"/>
      <c r="AO95" s="58"/>
      <c r="AP95" s="58"/>
      <c r="AQ95" s="58"/>
      <c r="AR95" s="58"/>
      <c r="AS95" s="58"/>
      <c r="AT95" s="58"/>
      <c r="AU95" s="58"/>
      <c r="AV95" s="58"/>
      <c r="AW95" s="58"/>
      <c r="AX95" s="58"/>
      <c r="AY95" s="58"/>
      <c r="AZ95" s="58"/>
      <c r="BA95" s="58"/>
    </row>
    <row r="96" spans="1:53" x14ac:dyDescent="0.25">
      <c r="AH96" s="58"/>
      <c r="AI96" s="58"/>
      <c r="AJ96" s="58"/>
      <c r="AK96" s="58"/>
      <c r="AL96" s="58"/>
      <c r="AM96" s="58"/>
      <c r="AN96" s="58"/>
      <c r="AO96" s="58"/>
      <c r="AP96" s="58"/>
      <c r="AQ96" s="58"/>
      <c r="AR96" s="58"/>
      <c r="AS96" s="58"/>
      <c r="AT96" s="58"/>
      <c r="AU96" s="58"/>
      <c r="AV96" s="58"/>
      <c r="AW96" s="58"/>
      <c r="AX96" s="58"/>
      <c r="AY96" s="58"/>
      <c r="AZ96" s="58"/>
      <c r="BA96" s="58"/>
    </row>
    <row r="97" spans="34:53" x14ac:dyDescent="0.25">
      <c r="AH97" s="58"/>
      <c r="AI97" s="58"/>
      <c r="AJ97" s="58"/>
      <c r="AK97" s="58"/>
      <c r="AL97" s="58"/>
      <c r="AM97" s="58"/>
      <c r="AN97" s="58"/>
      <c r="AO97" s="58"/>
      <c r="AP97" s="58"/>
      <c r="AQ97" s="58"/>
      <c r="AR97" s="58"/>
      <c r="AS97" s="58"/>
      <c r="AT97" s="58"/>
      <c r="AU97" s="58"/>
      <c r="AV97" s="58"/>
      <c r="AW97" s="58"/>
      <c r="AX97" s="58"/>
      <c r="AY97" s="58"/>
      <c r="AZ97" s="58"/>
      <c r="BA97" s="58"/>
    </row>
    <row r="98" spans="34:53" x14ac:dyDescent="0.25">
      <c r="AH98" s="58"/>
      <c r="AI98" s="58"/>
      <c r="AJ98" s="58"/>
      <c r="AK98" s="58"/>
      <c r="AL98" s="58"/>
      <c r="AM98" s="58"/>
      <c r="AN98" s="58"/>
      <c r="AO98" s="58"/>
      <c r="AP98" s="58"/>
      <c r="AQ98" s="58"/>
      <c r="AR98" s="58"/>
      <c r="AS98" s="58"/>
      <c r="AT98" s="58"/>
      <c r="AU98" s="58"/>
      <c r="AV98" s="58"/>
      <c r="AW98" s="58"/>
      <c r="AX98" s="58"/>
      <c r="AY98" s="58"/>
      <c r="AZ98" s="58"/>
      <c r="BA98" s="58"/>
    </row>
    <row r="99" spans="34:53" x14ac:dyDescent="0.25">
      <c r="AH99" s="58"/>
      <c r="AI99" s="58"/>
      <c r="AJ99" s="58"/>
      <c r="AK99" s="58"/>
      <c r="AL99" s="58"/>
      <c r="AM99" s="58"/>
      <c r="AN99" s="58"/>
      <c r="AO99" s="58"/>
      <c r="AP99" s="58"/>
      <c r="AQ99" s="58"/>
      <c r="AR99" s="58"/>
      <c r="AS99" s="58"/>
      <c r="AT99" s="58"/>
      <c r="AU99" s="58"/>
      <c r="AV99" s="58"/>
      <c r="AW99" s="58"/>
      <c r="AX99" s="58"/>
      <c r="AY99" s="58"/>
      <c r="AZ99" s="58"/>
      <c r="BA99" s="58"/>
    </row>
    <row r="100" spans="34:53" x14ac:dyDescent="0.25">
      <c r="AH100" s="58"/>
      <c r="AI100" s="58"/>
      <c r="AJ100" s="58"/>
      <c r="AK100" s="58"/>
      <c r="AL100" s="58"/>
      <c r="AM100" s="58"/>
      <c r="AN100" s="58"/>
      <c r="AO100" s="58"/>
      <c r="AP100" s="58"/>
      <c r="AQ100" s="58"/>
      <c r="AR100" s="58"/>
      <c r="AS100" s="58"/>
      <c r="AT100" s="58"/>
      <c r="AU100" s="58"/>
      <c r="AV100" s="58"/>
      <c r="AW100" s="58"/>
      <c r="AX100" s="58"/>
      <c r="AY100" s="58"/>
      <c r="AZ100" s="58"/>
      <c r="BA100" s="58"/>
    </row>
    <row r="101" spans="34:53" x14ac:dyDescent="0.25">
      <c r="AH101" s="58"/>
      <c r="AI101" s="58"/>
      <c r="AJ101" s="58"/>
      <c r="AK101" s="58"/>
      <c r="AL101" s="58"/>
      <c r="AM101" s="58"/>
      <c r="AN101" s="58"/>
      <c r="AO101" s="58"/>
      <c r="AP101" s="58"/>
      <c r="AQ101" s="58"/>
      <c r="AR101" s="58"/>
      <c r="AS101" s="58"/>
      <c r="AT101" s="58"/>
      <c r="AU101" s="58"/>
      <c r="AV101" s="58"/>
      <c r="AW101" s="58"/>
      <c r="AX101" s="58"/>
      <c r="AY101" s="58"/>
      <c r="AZ101" s="58"/>
      <c r="BA101" s="58"/>
    </row>
    <row r="102" spans="34:53" x14ac:dyDescent="0.25">
      <c r="AH102" s="58"/>
      <c r="AI102" s="58"/>
      <c r="AJ102" s="58"/>
      <c r="AK102" s="58"/>
      <c r="AL102" s="58"/>
      <c r="AM102" s="58"/>
      <c r="AN102" s="58"/>
      <c r="AO102" s="58"/>
      <c r="AP102" s="58"/>
      <c r="AQ102" s="58"/>
      <c r="AR102" s="58"/>
      <c r="AS102" s="58"/>
      <c r="AT102" s="58"/>
      <c r="AU102" s="58"/>
      <c r="AV102" s="58"/>
      <c r="AW102" s="58"/>
      <c r="AX102" s="58"/>
      <c r="AY102" s="58"/>
      <c r="AZ102" s="58"/>
      <c r="BA102" s="58"/>
    </row>
    <row r="103" spans="34:53" x14ac:dyDescent="0.25">
      <c r="AH103" s="58"/>
      <c r="AI103" s="58"/>
      <c r="AJ103" s="58"/>
      <c r="AK103" s="58"/>
      <c r="AL103" s="58"/>
      <c r="AM103" s="58"/>
      <c r="AN103" s="58"/>
      <c r="AO103" s="58"/>
      <c r="AP103" s="58"/>
      <c r="AQ103" s="58"/>
      <c r="AR103" s="58"/>
      <c r="AS103" s="58"/>
      <c r="AT103" s="58"/>
      <c r="AU103" s="58"/>
      <c r="AV103" s="58"/>
      <c r="AW103" s="58"/>
      <c r="AX103" s="58"/>
      <c r="AY103" s="58"/>
      <c r="AZ103" s="58"/>
      <c r="BA103" s="58"/>
    </row>
    <row r="104" spans="34:53" x14ac:dyDescent="0.25">
      <c r="AH104" s="58"/>
      <c r="AI104" s="58"/>
      <c r="AJ104" s="58"/>
      <c r="AK104" s="58"/>
      <c r="AL104" s="58"/>
      <c r="AM104" s="58"/>
      <c r="AN104" s="58"/>
      <c r="AO104" s="58"/>
      <c r="AP104" s="58"/>
      <c r="AQ104" s="58"/>
      <c r="AR104" s="58"/>
      <c r="AS104" s="58"/>
      <c r="AT104" s="58"/>
      <c r="AU104" s="58"/>
      <c r="AV104" s="58"/>
      <c r="AW104" s="58"/>
      <c r="AX104" s="58"/>
      <c r="AY104" s="58"/>
      <c r="AZ104" s="58"/>
      <c r="BA104" s="58"/>
    </row>
    <row r="105" spans="34:53" x14ac:dyDescent="0.25">
      <c r="AH105" s="58"/>
      <c r="AI105" s="58"/>
      <c r="AJ105" s="58"/>
      <c r="AK105" s="58"/>
      <c r="AL105" s="58"/>
      <c r="AM105" s="58"/>
      <c r="AN105" s="58"/>
      <c r="AO105" s="58"/>
      <c r="AP105" s="58"/>
      <c r="AQ105" s="58"/>
      <c r="AR105" s="58"/>
      <c r="AS105" s="58"/>
      <c r="AT105" s="58"/>
      <c r="AU105" s="58"/>
      <c r="AV105" s="58"/>
      <c r="AW105" s="58"/>
      <c r="AX105" s="58"/>
      <c r="AY105" s="58"/>
      <c r="AZ105" s="58"/>
      <c r="BA105" s="58"/>
    </row>
    <row r="106" spans="34:53" x14ac:dyDescent="0.25">
      <c r="AH106" s="58"/>
      <c r="AI106" s="58"/>
      <c r="AJ106" s="58"/>
      <c r="AK106" s="58"/>
      <c r="AL106" s="58"/>
      <c r="AM106" s="58"/>
      <c r="AN106" s="58"/>
      <c r="AO106" s="58"/>
      <c r="AP106" s="58"/>
      <c r="AQ106" s="58"/>
      <c r="AR106" s="58"/>
      <c r="AS106" s="58"/>
      <c r="AT106" s="58"/>
      <c r="AU106" s="58"/>
      <c r="AV106" s="58"/>
      <c r="AW106" s="58"/>
      <c r="AX106" s="58"/>
      <c r="AY106" s="58"/>
      <c r="AZ106" s="58"/>
      <c r="BA106" s="58"/>
    </row>
    <row r="107" spans="34:53" x14ac:dyDescent="0.25">
      <c r="AH107" s="58"/>
      <c r="AI107" s="58"/>
      <c r="AJ107" s="58"/>
      <c r="AK107" s="58"/>
      <c r="AL107" s="58"/>
      <c r="AM107" s="58"/>
      <c r="AN107" s="58"/>
      <c r="AO107" s="58"/>
      <c r="AP107" s="58"/>
      <c r="AQ107" s="58"/>
      <c r="AR107" s="58"/>
      <c r="AS107" s="58"/>
      <c r="AT107" s="58"/>
      <c r="AU107" s="58"/>
      <c r="AV107" s="58"/>
      <c r="AW107" s="58"/>
      <c r="AX107" s="58"/>
      <c r="AY107" s="58"/>
      <c r="AZ107" s="58"/>
      <c r="BA107" s="58"/>
    </row>
    <row r="108" spans="34:53" x14ac:dyDescent="0.25">
      <c r="AH108" s="58"/>
      <c r="AI108" s="58"/>
      <c r="AJ108" s="58"/>
      <c r="AK108" s="58"/>
      <c r="AL108" s="58"/>
      <c r="AM108" s="58"/>
      <c r="AN108" s="58"/>
      <c r="AO108" s="58"/>
      <c r="AP108" s="58"/>
      <c r="AQ108" s="58"/>
      <c r="AR108" s="58"/>
      <c r="AS108" s="58"/>
      <c r="AT108" s="58"/>
      <c r="AU108" s="58"/>
      <c r="AV108" s="58"/>
      <c r="AW108" s="58"/>
      <c r="AX108" s="58"/>
      <c r="AY108" s="58"/>
      <c r="AZ108" s="58"/>
      <c r="BA108" s="58"/>
    </row>
    <row r="109" spans="34:53" x14ac:dyDescent="0.25">
      <c r="AH109" s="58"/>
      <c r="AI109" s="58"/>
      <c r="AJ109" s="58"/>
      <c r="AK109" s="58"/>
      <c r="AL109" s="58"/>
      <c r="AM109" s="58"/>
      <c r="AN109" s="58"/>
      <c r="AO109" s="58"/>
      <c r="AP109" s="58"/>
      <c r="AQ109" s="58"/>
      <c r="AR109" s="58"/>
      <c r="AS109" s="58"/>
      <c r="AT109" s="58"/>
      <c r="AU109" s="58"/>
      <c r="AV109" s="58"/>
      <c r="AW109" s="58"/>
      <c r="AX109" s="58"/>
      <c r="AY109" s="58"/>
      <c r="AZ109" s="58"/>
      <c r="BA109" s="58"/>
    </row>
    <row r="110" spans="34:53" x14ac:dyDescent="0.25">
      <c r="AH110" s="58"/>
      <c r="AI110" s="58"/>
      <c r="AJ110" s="58"/>
      <c r="AK110" s="58"/>
      <c r="AL110" s="58"/>
      <c r="AM110" s="58"/>
      <c r="AN110" s="58"/>
      <c r="AO110" s="58"/>
      <c r="AP110" s="58"/>
      <c r="AQ110" s="58"/>
      <c r="AR110" s="58"/>
      <c r="AS110" s="58"/>
      <c r="AT110" s="58"/>
      <c r="AU110" s="58"/>
      <c r="AV110" s="58"/>
      <c r="AW110" s="58"/>
      <c r="AX110" s="58"/>
      <c r="AY110" s="58"/>
      <c r="AZ110" s="58"/>
      <c r="BA110" s="58"/>
    </row>
    <row r="111" spans="34:53" x14ac:dyDescent="0.25">
      <c r="AH111" s="58"/>
      <c r="AI111" s="58"/>
      <c r="AJ111" s="58"/>
      <c r="AK111" s="58"/>
      <c r="AL111" s="58"/>
      <c r="AM111" s="58"/>
      <c r="AN111" s="58"/>
      <c r="AO111" s="58"/>
      <c r="AP111" s="58"/>
      <c r="AQ111" s="58"/>
      <c r="AR111" s="58"/>
      <c r="AS111" s="58"/>
      <c r="AT111" s="58"/>
      <c r="AU111" s="58"/>
      <c r="AV111" s="58"/>
      <c r="AW111" s="58"/>
      <c r="AX111" s="58"/>
      <c r="AY111" s="58"/>
      <c r="AZ111" s="58"/>
      <c r="BA111" s="58"/>
    </row>
    <row r="112" spans="34:53" x14ac:dyDescent="0.25">
      <c r="AH112" s="58"/>
      <c r="AI112" s="58"/>
      <c r="AJ112" s="58"/>
      <c r="AK112" s="58"/>
      <c r="AL112" s="58"/>
      <c r="AM112" s="58"/>
      <c r="AN112" s="58"/>
      <c r="AO112" s="58"/>
      <c r="AP112" s="58"/>
      <c r="AQ112" s="58"/>
      <c r="AR112" s="58"/>
      <c r="AS112" s="58"/>
      <c r="AT112" s="58"/>
      <c r="AU112" s="58"/>
      <c r="AV112" s="58"/>
      <c r="AW112" s="58"/>
      <c r="AX112" s="58"/>
      <c r="AY112" s="58"/>
      <c r="AZ112" s="58"/>
      <c r="BA112" s="58"/>
    </row>
    <row r="113" spans="34:53" x14ac:dyDescent="0.25">
      <c r="AH113" s="58"/>
      <c r="AI113" s="58"/>
      <c r="AJ113" s="58"/>
      <c r="AK113" s="58"/>
      <c r="AL113" s="58"/>
      <c r="AM113" s="58"/>
      <c r="AN113" s="58"/>
      <c r="AO113" s="58"/>
      <c r="AP113" s="58"/>
      <c r="AQ113" s="58"/>
      <c r="AR113" s="58"/>
      <c r="AS113" s="58"/>
      <c r="AT113" s="58"/>
      <c r="AU113" s="58"/>
      <c r="AV113" s="58"/>
      <c r="AW113" s="58"/>
      <c r="AX113" s="58"/>
      <c r="AY113" s="58"/>
      <c r="AZ113" s="58"/>
      <c r="BA113" s="58"/>
    </row>
    <row r="114" spans="34:53" x14ac:dyDescent="0.25">
      <c r="AH114" s="58"/>
      <c r="AI114" s="58"/>
      <c r="AJ114" s="58"/>
      <c r="AK114" s="58"/>
      <c r="AL114" s="58"/>
      <c r="AM114" s="58"/>
      <c r="AN114" s="58"/>
      <c r="AO114" s="58"/>
      <c r="AP114" s="58"/>
      <c r="AQ114" s="58"/>
      <c r="AR114" s="58"/>
      <c r="AS114" s="58"/>
      <c r="AT114" s="58"/>
      <c r="AU114" s="58"/>
      <c r="AV114" s="58"/>
      <c r="AW114" s="58"/>
      <c r="AX114" s="58"/>
      <c r="AY114" s="58"/>
      <c r="AZ114" s="58"/>
      <c r="BA114" s="58"/>
    </row>
    <row r="115" spans="34:53" x14ac:dyDescent="0.25">
      <c r="AH115" s="58"/>
      <c r="AI115" s="58"/>
      <c r="AJ115" s="58"/>
      <c r="AK115" s="58"/>
      <c r="AL115" s="58"/>
      <c r="AM115" s="58"/>
      <c r="AN115" s="58"/>
      <c r="AO115" s="58"/>
      <c r="AP115" s="58"/>
      <c r="AQ115" s="58"/>
      <c r="AR115" s="58"/>
      <c r="AS115" s="58"/>
      <c r="AT115" s="58"/>
      <c r="AU115" s="58"/>
      <c r="AV115" s="58"/>
      <c r="AW115" s="58"/>
      <c r="AX115" s="58"/>
      <c r="AY115" s="58"/>
      <c r="AZ115" s="58"/>
      <c r="BA115" s="58"/>
    </row>
    <row r="116" spans="34:53" x14ac:dyDescent="0.25">
      <c r="AH116" s="58"/>
      <c r="AI116" s="58"/>
      <c r="AJ116" s="58"/>
      <c r="AK116" s="58"/>
      <c r="AL116" s="58"/>
      <c r="AM116" s="58"/>
      <c r="AN116" s="58"/>
      <c r="AO116" s="58"/>
      <c r="AP116" s="58"/>
      <c r="AQ116" s="58"/>
      <c r="AR116" s="58"/>
      <c r="AS116" s="58"/>
      <c r="AT116" s="58"/>
      <c r="AU116" s="58"/>
      <c r="AV116" s="58"/>
      <c r="AW116" s="58"/>
      <c r="AX116" s="58"/>
      <c r="AY116" s="58"/>
      <c r="AZ116" s="58"/>
      <c r="BA116" s="58"/>
    </row>
    <row r="117" spans="34:53" x14ac:dyDescent="0.25">
      <c r="AH117" s="58"/>
      <c r="AI117" s="58"/>
      <c r="AJ117" s="58"/>
      <c r="AK117" s="58"/>
      <c r="AL117" s="58"/>
      <c r="AM117" s="58"/>
      <c r="AN117" s="58"/>
      <c r="AO117" s="58"/>
      <c r="AP117" s="58"/>
      <c r="AQ117" s="58"/>
      <c r="AR117" s="58"/>
      <c r="AS117" s="58"/>
      <c r="AT117" s="58"/>
      <c r="AU117" s="58"/>
      <c r="AV117" s="58"/>
      <c r="AW117" s="58"/>
      <c r="AX117" s="58"/>
      <c r="AY117" s="58"/>
      <c r="AZ117" s="58"/>
      <c r="BA117" s="58"/>
    </row>
    <row r="118" spans="34:53" x14ac:dyDescent="0.25">
      <c r="AH118" s="58"/>
      <c r="AI118" s="58"/>
      <c r="AJ118" s="58"/>
      <c r="AK118" s="58"/>
      <c r="AL118" s="58"/>
      <c r="AM118" s="58"/>
      <c r="AN118" s="58"/>
      <c r="AO118" s="58"/>
      <c r="AP118" s="58"/>
      <c r="AQ118" s="58"/>
      <c r="AR118" s="58"/>
      <c r="AS118" s="58"/>
      <c r="AT118" s="58"/>
      <c r="AU118" s="58"/>
      <c r="AV118" s="58"/>
      <c r="AW118" s="58"/>
      <c r="AX118" s="58"/>
      <c r="AY118" s="58"/>
      <c r="AZ118" s="58"/>
      <c r="BA118" s="58"/>
    </row>
    <row r="119" spans="34:53" x14ac:dyDescent="0.25">
      <c r="AH119" s="58"/>
      <c r="AI119" s="58"/>
      <c r="AJ119" s="58"/>
      <c r="AK119" s="58"/>
      <c r="AL119" s="58"/>
      <c r="AM119" s="58"/>
      <c r="AN119" s="58"/>
      <c r="AO119" s="58"/>
      <c r="AP119" s="58"/>
      <c r="AQ119" s="58"/>
      <c r="AR119" s="58"/>
      <c r="AS119" s="58"/>
      <c r="AT119" s="58"/>
      <c r="AU119" s="58"/>
      <c r="AV119" s="58"/>
      <c r="AW119" s="58"/>
      <c r="AX119" s="58"/>
      <c r="AY119" s="58"/>
      <c r="AZ119" s="58"/>
      <c r="BA119" s="58"/>
    </row>
    <row r="120" spans="34:53" x14ac:dyDescent="0.25">
      <c r="AH120" s="58"/>
      <c r="AI120" s="58"/>
      <c r="AJ120" s="58"/>
      <c r="AK120" s="58"/>
      <c r="AL120" s="58"/>
      <c r="AM120" s="58"/>
      <c r="AN120" s="58"/>
      <c r="AO120" s="58"/>
      <c r="AP120" s="58"/>
      <c r="AQ120" s="58"/>
      <c r="AR120" s="58"/>
      <c r="AS120" s="58"/>
      <c r="AT120" s="58"/>
      <c r="AU120" s="58"/>
      <c r="AV120" s="58"/>
      <c r="AW120" s="58"/>
      <c r="AX120" s="58"/>
      <c r="AY120" s="58"/>
      <c r="AZ120" s="58"/>
      <c r="BA120" s="58"/>
    </row>
    <row r="121" spans="34:53" x14ac:dyDescent="0.25">
      <c r="AH121" s="58"/>
      <c r="AI121" s="58"/>
      <c r="AJ121" s="58"/>
      <c r="AK121" s="58"/>
      <c r="AL121" s="58"/>
      <c r="AM121" s="58"/>
      <c r="AN121" s="58"/>
      <c r="AO121" s="58"/>
      <c r="AP121" s="58"/>
      <c r="AQ121" s="58"/>
      <c r="AR121" s="58"/>
      <c r="AS121" s="58"/>
      <c r="AT121" s="58"/>
      <c r="AU121" s="58"/>
      <c r="AV121" s="58"/>
      <c r="AW121" s="58"/>
      <c r="AX121" s="58"/>
      <c r="AY121" s="58"/>
      <c r="AZ121" s="58"/>
      <c r="BA121" s="58"/>
    </row>
    <row r="122" spans="34:53" x14ac:dyDescent="0.25">
      <c r="AH122" s="58"/>
      <c r="AI122" s="58"/>
      <c r="AJ122" s="58"/>
      <c r="AK122" s="58"/>
      <c r="AL122" s="58"/>
      <c r="AM122" s="58"/>
      <c r="AN122" s="58"/>
      <c r="AO122" s="58"/>
      <c r="AP122" s="58"/>
      <c r="AQ122" s="58"/>
      <c r="AR122" s="58"/>
      <c r="AS122" s="58"/>
      <c r="AT122" s="58"/>
      <c r="AU122" s="58"/>
      <c r="AV122" s="58"/>
      <c r="AW122" s="58"/>
      <c r="AX122" s="58"/>
      <c r="AY122" s="58"/>
      <c r="AZ122" s="58"/>
      <c r="BA122" s="58"/>
    </row>
    <row r="123" spans="34:53" x14ac:dyDescent="0.25">
      <c r="AH123" s="58"/>
      <c r="AI123" s="58"/>
      <c r="AJ123" s="58"/>
      <c r="AK123" s="58"/>
      <c r="AL123" s="58"/>
      <c r="AM123" s="58"/>
      <c r="AN123" s="58"/>
      <c r="AO123" s="58"/>
      <c r="AP123" s="58"/>
      <c r="AQ123" s="58"/>
      <c r="AR123" s="58"/>
      <c r="AS123" s="58"/>
      <c r="AT123" s="58"/>
      <c r="AU123" s="58"/>
      <c r="AV123" s="58"/>
      <c r="AW123" s="58"/>
      <c r="AX123" s="58"/>
      <c r="AY123" s="58"/>
      <c r="AZ123" s="58"/>
      <c r="BA123" s="58"/>
    </row>
    <row r="124" spans="34:53" x14ac:dyDescent="0.25">
      <c r="AH124" s="58"/>
      <c r="AI124" s="58"/>
      <c r="AJ124" s="58"/>
      <c r="AK124" s="58"/>
      <c r="AL124" s="58"/>
      <c r="AM124" s="58"/>
      <c r="AN124" s="58"/>
      <c r="AO124" s="58"/>
      <c r="AP124" s="58"/>
      <c r="AQ124" s="58"/>
      <c r="AR124" s="58"/>
      <c r="AS124" s="58"/>
      <c r="AT124" s="58"/>
      <c r="AU124" s="58"/>
      <c r="AV124" s="58"/>
      <c r="AW124" s="58"/>
      <c r="AX124" s="58"/>
      <c r="AY124" s="58"/>
      <c r="AZ124" s="58"/>
      <c r="BA124" s="58"/>
    </row>
    <row r="125" spans="34:53" x14ac:dyDescent="0.25">
      <c r="AH125" s="58"/>
      <c r="AI125" s="58"/>
      <c r="AJ125" s="58"/>
      <c r="AK125" s="58"/>
      <c r="AL125" s="58"/>
      <c r="AM125" s="58"/>
      <c r="AN125" s="58"/>
      <c r="AO125" s="58"/>
      <c r="AP125" s="58"/>
      <c r="AQ125" s="58"/>
      <c r="AR125" s="58"/>
      <c r="AS125" s="58"/>
      <c r="AT125" s="58"/>
      <c r="AU125" s="58"/>
      <c r="AV125" s="58"/>
      <c r="AW125" s="58"/>
      <c r="AX125" s="58"/>
      <c r="AY125" s="58"/>
      <c r="AZ125" s="58"/>
      <c r="BA125" s="58"/>
    </row>
    <row r="126" spans="34:53" x14ac:dyDescent="0.25">
      <c r="AH126" s="58"/>
      <c r="AI126" s="58"/>
      <c r="AJ126" s="58"/>
      <c r="AK126" s="58"/>
      <c r="AL126" s="58"/>
      <c r="AM126" s="58"/>
      <c r="AN126" s="58"/>
      <c r="AO126" s="58"/>
      <c r="AP126" s="58"/>
      <c r="AQ126" s="58"/>
      <c r="AR126" s="58"/>
      <c r="AS126" s="58"/>
      <c r="AT126" s="58"/>
      <c r="AU126" s="58"/>
      <c r="AV126" s="58"/>
      <c r="AW126" s="58"/>
      <c r="AX126" s="58"/>
      <c r="AY126" s="58"/>
      <c r="AZ126" s="58"/>
      <c r="BA126" s="58"/>
    </row>
    <row r="127" spans="34:53" x14ac:dyDescent="0.25">
      <c r="AH127" s="58"/>
      <c r="AI127" s="58"/>
      <c r="AJ127" s="58"/>
      <c r="AK127" s="58"/>
      <c r="AL127" s="58"/>
      <c r="AM127" s="58"/>
      <c r="AN127" s="58"/>
      <c r="AO127" s="58"/>
      <c r="AP127" s="58"/>
      <c r="AQ127" s="58"/>
      <c r="AR127" s="58"/>
      <c r="AS127" s="58"/>
      <c r="AT127" s="58"/>
      <c r="AU127" s="58"/>
      <c r="AV127" s="58"/>
      <c r="AW127" s="58"/>
      <c r="AX127" s="58"/>
      <c r="AY127" s="58"/>
      <c r="AZ127" s="58"/>
      <c r="BA127" s="58"/>
    </row>
    <row r="128" spans="34:53" x14ac:dyDescent="0.25">
      <c r="AH128" s="58"/>
      <c r="AI128" s="58"/>
      <c r="AJ128" s="58"/>
      <c r="AK128" s="58"/>
      <c r="AL128" s="58"/>
      <c r="AM128" s="58"/>
      <c r="AN128" s="58"/>
      <c r="AO128" s="58"/>
      <c r="AP128" s="58"/>
      <c r="AQ128" s="58"/>
      <c r="AR128" s="58"/>
      <c r="AS128" s="58"/>
      <c r="AT128" s="58"/>
      <c r="AU128" s="58"/>
      <c r="AV128" s="58"/>
      <c r="AW128" s="58"/>
      <c r="AX128" s="58"/>
      <c r="AY128" s="58"/>
      <c r="AZ128" s="58"/>
      <c r="BA128" s="58"/>
    </row>
  </sheetData>
  <mergeCells count="34">
    <mergeCell ref="H21:I21"/>
    <mergeCell ref="J21:K21"/>
    <mergeCell ref="AF20:AG21"/>
    <mergeCell ref="G20:G22"/>
    <mergeCell ref="AB20:AE20"/>
    <mergeCell ref="AB21:AC21"/>
    <mergeCell ref="AD21:AE21"/>
    <mergeCell ref="T20:W20"/>
    <mergeCell ref="X20:AA20"/>
    <mergeCell ref="L21:M21"/>
    <mergeCell ref="N21:O21"/>
    <mergeCell ref="P21:Q21"/>
    <mergeCell ref="R21:S21"/>
    <mergeCell ref="T21:U21"/>
    <mergeCell ref="V21:W21"/>
    <mergeCell ref="X21:Y21"/>
    <mergeCell ref="Z21:AA21"/>
    <mergeCell ref="H20:K20"/>
    <mergeCell ref="B20:B22"/>
    <mergeCell ref="A4:BA4"/>
    <mergeCell ref="A12:BA12"/>
    <mergeCell ref="A9:BA9"/>
    <mergeCell ref="A11:BA11"/>
    <mergeCell ref="A8:BA8"/>
    <mergeCell ref="A6:BA6"/>
    <mergeCell ref="A14:BA14"/>
    <mergeCell ref="C20:D21"/>
    <mergeCell ref="A16:BA16"/>
    <mergeCell ref="A15:BA15"/>
    <mergeCell ref="A20:A22"/>
    <mergeCell ref="E20:F21"/>
    <mergeCell ref="A18:BA18"/>
    <mergeCell ref="L20:O20"/>
    <mergeCell ref="P20:S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L_PK1600.07.01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66.75" customHeight="1" x14ac:dyDescent="0.25">
      <c r="A15" s="316"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7" t="s">
        <v>456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467</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379</v>
      </c>
      <c r="J23" s="446" t="s">
        <v>380</v>
      </c>
      <c r="K23" s="446" t="s">
        <v>381</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4" t="s">
        <v>13</v>
      </c>
      <c r="AG24" s="154" t="s">
        <v>12</v>
      </c>
      <c r="AH24" s="155" t="s">
        <v>2</v>
      </c>
      <c r="AI24" s="155"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60" x14ac:dyDescent="0.25">
      <c r="A26" s="245" t="s">
        <v>561</v>
      </c>
      <c r="B26" s="246" t="s">
        <v>562</v>
      </c>
      <c r="C26" s="247" t="s">
        <v>563</v>
      </c>
      <c r="D26" s="248" t="s">
        <v>564</v>
      </c>
      <c r="E26" s="249">
        <v>7</v>
      </c>
      <c r="F26" s="249" t="s">
        <v>327</v>
      </c>
      <c r="G26" s="249" t="s">
        <v>327</v>
      </c>
      <c r="H26" s="249" t="s">
        <v>327</v>
      </c>
      <c r="I26" s="249" t="s">
        <v>327</v>
      </c>
      <c r="J26" s="249" t="s">
        <v>327</v>
      </c>
      <c r="K26" s="249" t="s">
        <v>327</v>
      </c>
      <c r="L26" s="249" t="s">
        <v>327</v>
      </c>
      <c r="M26" s="250" t="s">
        <v>565</v>
      </c>
      <c r="N26" s="251" t="s">
        <v>566</v>
      </c>
      <c r="O26" s="246" t="s">
        <v>562</v>
      </c>
      <c r="P26" s="252">
        <v>3171</v>
      </c>
      <c r="Q26" s="247" t="s">
        <v>567</v>
      </c>
      <c r="R26" s="252">
        <v>3171</v>
      </c>
      <c r="S26" s="247" t="s">
        <v>568</v>
      </c>
      <c r="T26" s="247" t="s">
        <v>568</v>
      </c>
      <c r="U26" s="247">
        <v>3</v>
      </c>
      <c r="V26" s="247">
        <v>3</v>
      </c>
      <c r="W26" s="247" t="s">
        <v>557</v>
      </c>
      <c r="X26" s="252">
        <v>2730</v>
      </c>
      <c r="Y26" s="247"/>
      <c r="Z26" s="247">
        <v>1</v>
      </c>
      <c r="AA26" s="252">
        <v>2730</v>
      </c>
      <c r="AB26" s="252">
        <v>2730</v>
      </c>
      <c r="AC26" s="247" t="s">
        <v>557</v>
      </c>
      <c r="AD26" s="252">
        <v>3276</v>
      </c>
      <c r="AE26" s="252">
        <v>0</v>
      </c>
      <c r="AF26" s="248" t="s">
        <v>569</v>
      </c>
      <c r="AG26" s="247" t="s">
        <v>570</v>
      </c>
      <c r="AH26" s="247" t="s">
        <v>571</v>
      </c>
      <c r="AI26" s="247" t="s">
        <v>571</v>
      </c>
      <c r="AJ26" s="247" t="s">
        <v>572</v>
      </c>
      <c r="AK26" s="247" t="s">
        <v>573</v>
      </c>
      <c r="AL26" s="249"/>
      <c r="AM26" s="249"/>
      <c r="AN26" s="249"/>
      <c r="AO26" s="249"/>
      <c r="AP26" s="247" t="s">
        <v>574</v>
      </c>
      <c r="AQ26" s="247" t="s">
        <v>575</v>
      </c>
      <c r="AR26" s="247" t="s">
        <v>574</v>
      </c>
      <c r="AS26" s="247" t="s">
        <v>575</v>
      </c>
      <c r="AT26" s="247" t="s">
        <v>576</v>
      </c>
      <c r="AU26" s="249"/>
      <c r="AV26" s="250" t="s">
        <v>577</v>
      </c>
    </row>
    <row r="27" spans="1:48" s="253" customFormat="1"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7" t="s">
        <v>578</v>
      </c>
      <c r="X27" s="252">
        <v>3125</v>
      </c>
      <c r="Y27" s="249"/>
      <c r="Z27" s="249"/>
      <c r="AA27" s="252">
        <v>2783</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s="253" customFormat="1"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7" t="s">
        <v>579</v>
      </c>
      <c r="X28" s="252">
        <v>3171</v>
      </c>
      <c r="Y28" s="249"/>
      <c r="Z28" s="249"/>
      <c r="AA28" s="252">
        <v>3120</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72" sqref="B72"/>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259" t="s">
        <v>69</v>
      </c>
    </row>
    <row r="2" spans="1:8" ht="18.75" x14ac:dyDescent="0.3">
      <c r="B2" s="262" t="s">
        <v>10</v>
      </c>
    </row>
    <row r="3" spans="1:8" ht="18.75" x14ac:dyDescent="0.3">
      <c r="B3" s="262" t="s">
        <v>487</v>
      </c>
    </row>
    <row r="4" spans="1:8" x14ac:dyDescent="0.25">
      <c r="B4" s="37"/>
    </row>
    <row r="5" spans="1:8" ht="18.75" x14ac:dyDescent="0.3">
      <c r="A5" s="474" t="str">
        <f>'1. паспорт местоположение'!A5:C5</f>
        <v>Год раскрытия информации: 2022 год</v>
      </c>
      <c r="B5" s="474"/>
      <c r="C5" s="60"/>
      <c r="D5" s="60"/>
      <c r="E5" s="60"/>
      <c r="F5" s="60"/>
      <c r="G5" s="60"/>
      <c r="H5" s="60"/>
    </row>
    <row r="6" spans="1:8" ht="18.75" x14ac:dyDescent="0.3">
      <c r="A6" s="257"/>
      <c r="B6" s="257"/>
      <c r="C6" s="257"/>
      <c r="D6" s="257"/>
      <c r="E6" s="257"/>
      <c r="F6" s="257"/>
      <c r="G6" s="257"/>
      <c r="H6" s="257"/>
    </row>
    <row r="7" spans="1:8" ht="18.75" x14ac:dyDescent="0.25">
      <c r="A7" s="305" t="s">
        <v>9</v>
      </c>
      <c r="B7" s="305"/>
      <c r="C7" s="237"/>
      <c r="D7" s="237"/>
      <c r="E7" s="237"/>
      <c r="F7" s="237"/>
      <c r="G7" s="237"/>
      <c r="H7" s="237"/>
    </row>
    <row r="8" spans="1:8" ht="18.75" x14ac:dyDescent="0.25">
      <c r="A8" s="237"/>
      <c r="B8" s="237"/>
      <c r="C8" s="237"/>
      <c r="D8" s="237"/>
      <c r="E8" s="237"/>
      <c r="F8" s="237"/>
      <c r="G8" s="237"/>
      <c r="H8" s="237"/>
    </row>
    <row r="9" spans="1:8" x14ac:dyDescent="0.25">
      <c r="A9" s="435" t="str">
        <f>'1. паспорт местоположение'!A9:C9</f>
        <v>АО "Россети Тюмень"</v>
      </c>
      <c r="B9" s="435"/>
      <c r="C9" s="264"/>
      <c r="D9" s="264"/>
      <c r="E9" s="264"/>
      <c r="F9" s="264"/>
      <c r="G9" s="264"/>
      <c r="H9" s="264"/>
    </row>
    <row r="10" spans="1:8" x14ac:dyDescent="0.25">
      <c r="A10" s="302" t="s">
        <v>8</v>
      </c>
      <c r="B10" s="302"/>
      <c r="C10" s="266"/>
      <c r="D10" s="266"/>
      <c r="E10" s="266"/>
      <c r="F10" s="266"/>
      <c r="G10" s="266"/>
      <c r="H10" s="266"/>
    </row>
    <row r="11" spans="1:8" ht="18.75" x14ac:dyDescent="0.25">
      <c r="A11" s="237"/>
      <c r="B11" s="237"/>
      <c r="C11" s="294"/>
      <c r="D11" s="294"/>
      <c r="E11" s="237"/>
      <c r="F11" s="237"/>
      <c r="G11" s="237"/>
      <c r="H11" s="237"/>
    </row>
    <row r="12" spans="1:8" ht="30.75" customHeight="1" x14ac:dyDescent="0.25">
      <c r="A12" s="435" t="str">
        <f>'1. паспорт местоположение'!A12:C12</f>
        <v>L_PK1600.07.01</v>
      </c>
      <c r="B12" s="435"/>
      <c r="C12" s="295"/>
      <c r="D12" s="295"/>
      <c r="E12" s="264"/>
      <c r="F12" s="264"/>
      <c r="G12" s="264"/>
      <c r="H12" s="264"/>
    </row>
    <row r="13" spans="1:8" x14ac:dyDescent="0.25">
      <c r="A13" s="302" t="s">
        <v>7</v>
      </c>
      <c r="B13" s="302"/>
      <c r="C13" s="275"/>
      <c r="D13" s="275"/>
      <c r="E13" s="266"/>
      <c r="F13" s="266"/>
      <c r="G13" s="266"/>
      <c r="H13" s="266"/>
    </row>
    <row r="14" spans="1:8" ht="18.75" x14ac:dyDescent="0.25">
      <c r="A14" s="11"/>
      <c r="B14" s="11"/>
      <c r="C14" s="180"/>
      <c r="D14" s="11"/>
      <c r="E14" s="11"/>
      <c r="F14" s="11"/>
      <c r="G14" s="11"/>
      <c r="H14" s="11"/>
    </row>
    <row r="15" spans="1:8" ht="184.5" customHeight="1" x14ac:dyDescent="0.25">
      <c r="A15" s="307"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7"/>
      <c r="C15" s="180"/>
      <c r="D15" s="295"/>
      <c r="E15" s="264"/>
      <c r="F15" s="264"/>
      <c r="G15" s="264"/>
      <c r="H15" s="264"/>
    </row>
    <row r="16" spans="1:8" x14ac:dyDescent="0.25">
      <c r="A16" s="302" t="s">
        <v>6</v>
      </c>
      <c r="B16" s="302"/>
      <c r="C16" s="180"/>
      <c r="D16" s="275"/>
      <c r="E16" s="266"/>
      <c r="F16" s="266"/>
      <c r="G16" s="266"/>
      <c r="H16" s="266"/>
    </row>
    <row r="17" spans="1:4" x14ac:dyDescent="0.25">
      <c r="B17" s="130"/>
      <c r="C17" s="181"/>
      <c r="D17" s="181"/>
    </row>
    <row r="18" spans="1:4" ht="33.75" customHeight="1" x14ac:dyDescent="0.25">
      <c r="A18" s="471" t="s">
        <v>457</v>
      </c>
      <c r="B18" s="472"/>
      <c r="C18" s="181"/>
      <c r="D18" s="181"/>
    </row>
    <row r="19" spans="1:4" x14ac:dyDescent="0.25">
      <c r="B19" s="37"/>
      <c r="C19" s="181"/>
      <c r="D19" s="181"/>
    </row>
    <row r="20" spans="1:4" ht="16.5" thickBot="1" x14ac:dyDescent="0.3">
      <c r="B20" s="131"/>
      <c r="C20" s="181"/>
      <c r="D20" s="181"/>
    </row>
    <row r="21" spans="1:4" ht="242.25" customHeight="1" thickBot="1" x14ac:dyDescent="0.3">
      <c r="A21" s="186" t="s">
        <v>334</v>
      </c>
      <c r="B21" s="216" t="str">
        <f>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81"/>
      <c r="D21" s="181"/>
    </row>
    <row r="22" spans="1:4" ht="27.75" customHeight="1" thickBot="1" x14ac:dyDescent="0.3">
      <c r="A22" s="132" t="s">
        <v>335</v>
      </c>
      <c r="B22" s="217" t="s">
        <v>485</v>
      </c>
      <c r="C22" s="181"/>
      <c r="D22" s="181"/>
    </row>
    <row r="23" spans="1:4" ht="22.5" customHeight="1" thickBot="1" x14ac:dyDescent="0.3">
      <c r="A23" s="132" t="s">
        <v>316</v>
      </c>
      <c r="B23" s="218" t="s">
        <v>480</v>
      </c>
      <c r="C23" s="180"/>
      <c r="D23" s="182"/>
    </row>
    <row r="24" spans="1:4" ht="24.75" customHeight="1" thickBot="1" x14ac:dyDescent="0.3">
      <c r="A24" s="132" t="s">
        <v>336</v>
      </c>
      <c r="B24" s="218" t="s">
        <v>580</v>
      </c>
      <c r="C24" s="180"/>
      <c r="D24" s="182"/>
    </row>
    <row r="25" spans="1:4" ht="28.5" customHeight="1" thickBot="1" x14ac:dyDescent="0.3">
      <c r="A25" s="133" t="s">
        <v>337</v>
      </c>
      <c r="B25" s="217" t="s">
        <v>504</v>
      </c>
      <c r="C25" s="180"/>
      <c r="D25" s="182"/>
    </row>
    <row r="26" spans="1:4" ht="37.5" customHeight="1" thickBot="1" x14ac:dyDescent="0.3">
      <c r="A26" s="134" t="s">
        <v>338</v>
      </c>
      <c r="B26" s="219" t="str">
        <f>'3.3 паспорт описание'!C30</f>
        <v>И</v>
      </c>
      <c r="C26" s="180"/>
      <c r="D26" s="182"/>
    </row>
    <row r="27" spans="1:4" ht="29.25" thickBot="1" x14ac:dyDescent="0.3">
      <c r="A27" s="139" t="s">
        <v>495</v>
      </c>
      <c r="B27" s="220">
        <f>'6.2. Паспорт фин осв ввод'!D24</f>
        <v>27.685744293596631</v>
      </c>
      <c r="C27" s="181"/>
      <c r="D27" s="182"/>
    </row>
    <row r="28" spans="1:4" ht="16.5" thickBot="1" x14ac:dyDescent="0.3">
      <c r="A28" s="136" t="s">
        <v>339</v>
      </c>
      <c r="B28" s="136" t="s">
        <v>492</v>
      </c>
      <c r="C28" s="181"/>
      <c r="D28" s="181"/>
    </row>
    <row r="29" spans="1:4" ht="29.25" thickBot="1" x14ac:dyDescent="0.3">
      <c r="A29" s="140" t="s">
        <v>340</v>
      </c>
      <c r="B29" s="220">
        <f>B30</f>
        <v>2.349288</v>
      </c>
      <c r="C29" s="181"/>
      <c r="D29" s="181"/>
    </row>
    <row r="30" spans="1:4" ht="29.25" thickBot="1" x14ac:dyDescent="0.3">
      <c r="A30" s="140" t="s">
        <v>341</v>
      </c>
      <c r="B30" s="220">
        <f>B32</f>
        <v>2.349288</v>
      </c>
      <c r="C30" s="181"/>
      <c r="D30" s="181"/>
    </row>
    <row r="31" spans="1:4" ht="16.5" thickBot="1" x14ac:dyDescent="0.3">
      <c r="A31" s="136" t="s">
        <v>342</v>
      </c>
      <c r="B31" s="136"/>
      <c r="C31" s="181"/>
      <c r="D31" s="181"/>
    </row>
    <row r="32" spans="1:4" ht="29.25" thickBot="1" x14ac:dyDescent="0.3">
      <c r="A32" s="140" t="s">
        <v>496</v>
      </c>
      <c r="B32" s="197">
        <f>B33</f>
        <v>2.349288</v>
      </c>
    </row>
    <row r="33" spans="1:2" ht="30.75" thickBot="1" x14ac:dyDescent="0.3">
      <c r="A33" s="296" t="s">
        <v>556</v>
      </c>
      <c r="B33" s="241">
        <v>2.349288</v>
      </c>
    </row>
    <row r="34" spans="1:2" ht="16.5" thickBot="1" x14ac:dyDescent="0.3">
      <c r="A34" s="136" t="s">
        <v>343</v>
      </c>
      <c r="B34" s="202">
        <f>B33/B27</f>
        <v>8.4855511742314302E-2</v>
      </c>
    </row>
    <row r="35" spans="1:2" ht="16.5" thickBot="1" x14ac:dyDescent="0.3">
      <c r="A35" s="136" t="s">
        <v>344</v>
      </c>
      <c r="B35" s="197">
        <v>2.349288</v>
      </c>
    </row>
    <row r="36" spans="1:2" ht="16.5" thickBot="1" x14ac:dyDescent="0.3">
      <c r="A36" s="136" t="s">
        <v>345</v>
      </c>
      <c r="B36" s="241">
        <v>1.95774</v>
      </c>
    </row>
    <row r="37" spans="1:2" ht="29.25" thickBot="1" x14ac:dyDescent="0.3">
      <c r="A37" s="140" t="s">
        <v>496</v>
      </c>
      <c r="B37" s="197"/>
    </row>
    <row r="38" spans="1:2" ht="16.5" thickBot="1" x14ac:dyDescent="0.3">
      <c r="A38" s="136" t="s">
        <v>498</v>
      </c>
      <c r="B38" s="197">
        <f>B37</f>
        <v>0</v>
      </c>
    </row>
    <row r="39" spans="1:2" ht="16.5" thickBot="1" x14ac:dyDescent="0.3">
      <c r="A39" s="136" t="s">
        <v>343</v>
      </c>
      <c r="B39" s="202">
        <f>B38/B27</f>
        <v>0</v>
      </c>
    </row>
    <row r="40" spans="1:2" ht="16.5" thickBot="1" x14ac:dyDescent="0.3">
      <c r="A40" s="136" t="s">
        <v>344</v>
      </c>
      <c r="B40" s="197">
        <v>0</v>
      </c>
    </row>
    <row r="41" spans="1:2" ht="16.5" thickBot="1" x14ac:dyDescent="0.3">
      <c r="A41" s="136" t="s">
        <v>345</v>
      </c>
      <c r="B41" s="197">
        <v>0</v>
      </c>
    </row>
    <row r="42" spans="1:2" ht="29.25" thickBot="1" x14ac:dyDescent="0.3">
      <c r="A42" s="140" t="s">
        <v>496</v>
      </c>
      <c r="B42" s="197"/>
    </row>
    <row r="43" spans="1:2" ht="16.5" thickBot="1" x14ac:dyDescent="0.3">
      <c r="A43" s="136" t="s">
        <v>498</v>
      </c>
      <c r="B43" s="197">
        <f>B42</f>
        <v>0</v>
      </c>
    </row>
    <row r="44" spans="1:2" ht="16.5" thickBot="1" x14ac:dyDescent="0.3">
      <c r="A44" s="136" t="s">
        <v>343</v>
      </c>
      <c r="B44" s="202">
        <f>B43/B27</f>
        <v>0</v>
      </c>
    </row>
    <row r="45" spans="1:2" ht="16.5" thickBot="1" x14ac:dyDescent="0.3">
      <c r="A45" s="136" t="s">
        <v>344</v>
      </c>
      <c r="B45" s="197">
        <f>B43</f>
        <v>0</v>
      </c>
    </row>
    <row r="46" spans="1:2" ht="16.5" thickBot="1" x14ac:dyDescent="0.3">
      <c r="A46" s="136" t="s">
        <v>345</v>
      </c>
      <c r="B46" s="197">
        <v>0</v>
      </c>
    </row>
    <row r="47" spans="1:2" ht="29.25" thickBot="1" x14ac:dyDescent="0.3">
      <c r="A47" s="140" t="s">
        <v>497</v>
      </c>
      <c r="B47" s="197"/>
    </row>
    <row r="48" spans="1:2" ht="16.5" thickBot="1" x14ac:dyDescent="0.3">
      <c r="A48" s="136" t="s">
        <v>498</v>
      </c>
      <c r="B48" s="197"/>
    </row>
    <row r="49" spans="1:4" ht="16.5" thickBot="1" x14ac:dyDescent="0.3">
      <c r="A49" s="136" t="s">
        <v>343</v>
      </c>
      <c r="B49" s="202">
        <v>0</v>
      </c>
    </row>
    <row r="50" spans="1:4" ht="16.5" thickBot="1" x14ac:dyDescent="0.3">
      <c r="A50" s="136" t="s">
        <v>344</v>
      </c>
      <c r="B50" s="197">
        <v>0</v>
      </c>
    </row>
    <row r="51" spans="1:4" ht="16.5" thickBot="1" x14ac:dyDescent="0.3">
      <c r="A51" s="136" t="s">
        <v>345</v>
      </c>
      <c r="B51" s="197">
        <v>0</v>
      </c>
    </row>
    <row r="52" spans="1:4" ht="29.25" thickBot="1" x14ac:dyDescent="0.3">
      <c r="A52" s="135" t="s">
        <v>346</v>
      </c>
      <c r="B52" s="208">
        <f>B39+B34+B44+B49</f>
        <v>8.4855511742314302E-2</v>
      </c>
    </row>
    <row r="53" spans="1:4" ht="16.5" thickBot="1" x14ac:dyDescent="0.3">
      <c r="A53" s="137" t="s">
        <v>342</v>
      </c>
      <c r="B53" s="141"/>
    </row>
    <row r="54" spans="1:4" ht="16.5" thickBot="1" x14ac:dyDescent="0.3">
      <c r="A54" s="137" t="s">
        <v>347</v>
      </c>
      <c r="B54" s="136">
        <v>0</v>
      </c>
    </row>
    <row r="55" spans="1:4" ht="16.5" thickBot="1" x14ac:dyDescent="0.3">
      <c r="A55" s="137" t="s">
        <v>348</v>
      </c>
      <c r="B55" s="208">
        <f>B52</f>
        <v>8.4855511742314302E-2</v>
      </c>
    </row>
    <row r="56" spans="1:4" ht="16.5" thickBot="1" x14ac:dyDescent="0.3">
      <c r="A56" s="137" t="s">
        <v>349</v>
      </c>
      <c r="B56" s="136">
        <v>0</v>
      </c>
    </row>
    <row r="57" spans="1:4" ht="16.5" thickBot="1" x14ac:dyDescent="0.3">
      <c r="A57" s="133" t="s">
        <v>350</v>
      </c>
      <c r="B57" s="209">
        <f>B58/B27</f>
        <v>0</v>
      </c>
    </row>
    <row r="58" spans="1:4" ht="16.5" thickBot="1" x14ac:dyDescent="0.3">
      <c r="A58" s="133" t="s">
        <v>351</v>
      </c>
      <c r="B58" s="203">
        <f>'6.2. Паспорт фин осв ввод'!G24</f>
        <v>0</v>
      </c>
      <c r="C58" s="214"/>
    </row>
    <row r="59" spans="1:4" ht="16.5" thickBot="1" x14ac:dyDescent="0.3">
      <c r="A59" s="133" t="s">
        <v>352</v>
      </c>
      <c r="B59" s="209">
        <f>B60/B27</f>
        <v>0</v>
      </c>
    </row>
    <row r="60" spans="1:4" ht="16.5" thickBot="1" x14ac:dyDescent="0.3">
      <c r="A60" s="134" t="s">
        <v>353</v>
      </c>
      <c r="B60" s="201">
        <f>'6.2. Паспорт фин осв ввод'!G30</f>
        <v>0</v>
      </c>
      <c r="C60" s="215"/>
    </row>
    <row r="61" spans="1:4" ht="15.75" customHeight="1" x14ac:dyDescent="0.25">
      <c r="A61" s="198" t="s">
        <v>354</v>
      </c>
      <c r="B61" s="137"/>
      <c r="C61" s="473"/>
      <c r="D61" s="297"/>
    </row>
    <row r="62" spans="1:4" x14ac:dyDescent="0.25">
      <c r="A62" s="199" t="s">
        <v>355</v>
      </c>
      <c r="B62" s="224" t="s">
        <v>503</v>
      </c>
      <c r="C62" s="473"/>
      <c r="D62" s="297"/>
    </row>
    <row r="63" spans="1:4" ht="23.25" customHeight="1" x14ac:dyDescent="0.25">
      <c r="A63" s="199" t="s">
        <v>356</v>
      </c>
      <c r="B63" s="138" t="s">
        <v>475</v>
      </c>
      <c r="C63" s="473"/>
      <c r="D63" s="297"/>
    </row>
    <row r="64" spans="1:4" x14ac:dyDescent="0.25">
      <c r="A64" s="199" t="s">
        <v>357</v>
      </c>
      <c r="B64" s="138" t="s">
        <v>479</v>
      </c>
      <c r="C64" s="473"/>
      <c r="D64" s="297"/>
    </row>
    <row r="65" spans="1:4" x14ac:dyDescent="0.25">
      <c r="A65" s="199" t="s">
        <v>358</v>
      </c>
      <c r="B65" s="204" t="s">
        <v>479</v>
      </c>
      <c r="C65" s="473"/>
      <c r="D65" s="128"/>
    </row>
    <row r="66" spans="1:4" ht="32.25" customHeight="1" thickBot="1" x14ac:dyDescent="0.3">
      <c r="A66" s="200" t="s">
        <v>359</v>
      </c>
      <c r="B66" s="221" t="s">
        <v>557</v>
      </c>
      <c r="C66" s="473"/>
      <c r="D66" s="128"/>
    </row>
    <row r="67" spans="1:4" ht="30.75" thickBot="1" x14ac:dyDescent="0.3">
      <c r="A67" s="137" t="s">
        <v>360</v>
      </c>
      <c r="B67" s="136" t="s">
        <v>475</v>
      </c>
    </row>
    <row r="68" spans="1:4" ht="29.25" thickBot="1" x14ac:dyDescent="0.3">
      <c r="A68" s="133" t="s">
        <v>361</v>
      </c>
      <c r="B68" s="136" t="s">
        <v>475</v>
      </c>
    </row>
    <row r="69" spans="1:4" ht="16.5" thickBot="1" x14ac:dyDescent="0.3">
      <c r="A69" s="137" t="s">
        <v>342</v>
      </c>
      <c r="B69" s="143"/>
    </row>
    <row r="70" spans="1:4" ht="16.5" thickBot="1" x14ac:dyDescent="0.3">
      <c r="A70" s="137" t="s">
        <v>362</v>
      </c>
      <c r="B70" s="136" t="s">
        <v>475</v>
      </c>
    </row>
    <row r="71" spans="1:4" ht="16.5" thickBot="1" x14ac:dyDescent="0.3">
      <c r="A71" s="137" t="s">
        <v>363</v>
      </c>
      <c r="B71" s="136" t="s">
        <v>475</v>
      </c>
    </row>
    <row r="72" spans="1:4" ht="160.5" customHeight="1" thickBot="1" x14ac:dyDescent="0.3">
      <c r="A72" s="144" t="s">
        <v>364</v>
      </c>
      <c r="B72" s="256" t="s">
        <v>499</v>
      </c>
    </row>
    <row r="73" spans="1:4" ht="16.5" thickBot="1" x14ac:dyDescent="0.3">
      <c r="A73" s="133" t="s">
        <v>365</v>
      </c>
      <c r="B73" s="142" t="s">
        <v>581</v>
      </c>
    </row>
    <row r="74" spans="1:4" ht="16.5" thickBot="1" x14ac:dyDescent="0.3">
      <c r="A74" s="138" t="s">
        <v>366</v>
      </c>
      <c r="B74" s="142" t="s">
        <v>558</v>
      </c>
    </row>
    <row r="75" spans="1:4" ht="16.5" thickBot="1" x14ac:dyDescent="0.3">
      <c r="A75" s="138" t="s">
        <v>367</v>
      </c>
      <c r="B75" s="145" t="s">
        <v>479</v>
      </c>
    </row>
    <row r="76" spans="1:4" ht="16.5" thickBot="1" x14ac:dyDescent="0.3">
      <c r="A76" s="138" t="s">
        <v>368</v>
      </c>
      <c r="B76" s="145" t="s">
        <v>479</v>
      </c>
    </row>
    <row r="77" spans="1:4" ht="29.25" thickBot="1" x14ac:dyDescent="0.3">
      <c r="A77" s="146" t="s">
        <v>369</v>
      </c>
      <c r="B77" s="143" t="s">
        <v>493</v>
      </c>
    </row>
    <row r="78" spans="1:4" ht="28.5" x14ac:dyDescent="0.25">
      <c r="A78" s="135" t="s">
        <v>370</v>
      </c>
      <c r="B78" s="468" t="s">
        <v>476</v>
      </c>
    </row>
    <row r="79" spans="1:4" x14ac:dyDescent="0.25">
      <c r="A79" s="138" t="s">
        <v>371</v>
      </c>
      <c r="B79" s="469"/>
    </row>
    <row r="80" spans="1:4" x14ac:dyDescent="0.25">
      <c r="A80" s="138" t="s">
        <v>372</v>
      </c>
      <c r="B80" s="469"/>
    </row>
    <row r="81" spans="1:2" x14ac:dyDescent="0.25">
      <c r="A81" s="138" t="s">
        <v>373</v>
      </c>
      <c r="B81" s="469"/>
    </row>
    <row r="82" spans="1:2" x14ac:dyDescent="0.25">
      <c r="A82" s="138" t="s">
        <v>374</v>
      </c>
      <c r="B82" s="469"/>
    </row>
    <row r="83" spans="1:2" ht="16.5" thickBot="1" x14ac:dyDescent="0.3">
      <c r="A83" s="147" t="s">
        <v>375</v>
      </c>
      <c r="B83" s="470"/>
    </row>
    <row r="85" spans="1:2" x14ac:dyDescent="0.25">
      <c r="A85" s="148"/>
      <c r="B85" s="149"/>
    </row>
    <row r="86" spans="1:2" x14ac:dyDescent="0.25">
      <c r="B86" s="150"/>
    </row>
    <row r="87" spans="1:2" x14ac:dyDescent="0.25">
      <c r="B87" s="15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2022-09-26T05:16:24Z</dcterms:modified>
</cp:coreProperties>
</file>