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600.07.02\"/>
    </mc:Choice>
  </mc:AlternateContent>
  <bookViews>
    <workbookView xWindow="0" yWindow="0" windowWidth="28800" windowHeight="9975" tabRatio="859" firstSheet="5"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15" i="5"/>
  <c r="A12" i="5"/>
  <c r="A14" i="27"/>
  <c r="A11" i="27"/>
  <c r="A12" i="16"/>
  <c r="A15" i="10"/>
  <c r="A12" i="10"/>
  <c r="A14" i="17"/>
  <c r="A11" i="17"/>
  <c r="A13" i="13"/>
  <c r="A15" i="34" l="1"/>
  <c r="A12" i="34"/>
  <c r="B25" i="22" l="1"/>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<sst xmlns="http://schemas.openxmlformats.org/spreadsheetml/2006/main" count="1359" uniqueCount="583">
  <si>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</si>
  <si>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</si>
  <si>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</si>
  <si>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</si>
  <si>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</si>
  <si>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</si>
  <si>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</si>
  <si>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</si>
  <si>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</si>
  <si>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</si>
  <si>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</si>
  <si>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</si>
  <si>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</si>
  <si>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</si>
  <si>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</si>
  <si>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</si>
  <si>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</si>
  <si>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</si>
  <si>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</si>
  <si>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</si>
  <si>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</si>
  <si>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</si>
  <si>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</si>
  <si>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</si>
  <si>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</si>
  <si>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</si>
  <si>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</si>
  <si>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</si>
  <si>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</si>
  <si>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</si>
  <si>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</si>
  <si>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</si>
  <si>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</si>
  <si>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</si>
  <si>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</si>
  <si>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</si>
  <si>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</si>
  <si>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</si>
  <si>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</si>
  <si>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</si>
  <si>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</si>
  <si>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</si>
  <si>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</si>
  <si>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</si>
  <si>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</si>
  <si>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</si>
  <si>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</si>
  <si>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</si>
  <si>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</si>
  <si>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</si>
  <si>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</si>
  <si>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</si>
  <si>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</si>
  <si>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</si>
  <si>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</si>
  <si>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</si>
  <si>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</si>
  <si>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</si>
  <si>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</si>
  <si>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</si>
  <si>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</si>
  <si>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</si>
  <si>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</si>
  <si>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</si>
  <si>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</si>
  <si>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</si>
  <si>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</si>
  <si>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</si>
  <si>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</si>
  <si>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</si>
  <si>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</si>
  <si>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</si>
  <si>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</si>
  <si>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</si>
  <si>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</si>
  <si>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</si>
  <si>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</si>
  <si>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</si>
  <si>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</si>
  <si>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</si>
  <si>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</si>
  <si>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</si>
  <si>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</si>
  <si>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</si>
  <si>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</si>
  <si>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</si>
  <si>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</si>
  <si>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</si>
  <si>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</si>
  <si>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</si>
  <si>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</si>
  <si>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</si>
  <si>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</si>
  <si>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</si>
  <si>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</si>
  <si>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</si>
  <si>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</si>
  <si>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</si>
  <si>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</si>
  <si>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</si>
  <si>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</si>
  <si>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</si>
  <si>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</si>
  <si>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</si>
  <si>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</si>
  <si>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</si>
  <si>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</si>
  <si>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</si>
  <si>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</si>
  <si>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</si>
  <si>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</si>
  <si>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</si>
  <si>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</si>
  <si>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</si>
  <si>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</si>
  <si>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</si>
  <si>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</si>
  <si>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</si>
  <si>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</si>
  <si>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</si>
  <si>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</si>
  <si>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</si>
  <si>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</si>
  <si>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</si>
  <si>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</si>
  <si>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</si>
  <si>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</si>
  <si>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</si>
  <si>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</si>
  <si>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</si>
  <si>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</si>
  <si>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</si>
  <si>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</si>
  <si>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</si>
  <si>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</si>
  <si>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</si>
  <si>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</si>
  <si>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</si>
  <si>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</si>
  <si>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</si>
  <si>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</si>
  <si>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</si>
  <si>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</si>
  <si>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</si>
  <si>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</si>
  <si>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</si>
  <si>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</si>
  <si>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</si>
  <si>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</si>
  <si>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</si>
  <si>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</si>
  <si>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</si>
  <si>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</si>
  <si>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</si>
  <si>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</si>
  <si>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</si>
  <si>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</si>
  <si>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</si>
  <si>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</si>
  <si>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</si>
  <si>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</si>
  <si>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</si>
  <si>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</si>
  <si>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</si>
  <si>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</si>
  <si>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</si>
  <si>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</si>
  <si>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</si>
  <si>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</si>
  <si>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</si>
  <si>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</si>
  <si>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</si>
  <si>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</si>
  <si>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</si>
  <si>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</si>
  <si>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</si>
  <si>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</si>
  <si>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</si>
  <si>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</si>
  <si>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</si>
  <si>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</si>
  <si>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</si>
  <si>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</si>
  <si>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</si>
  <si>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</si>
  <si>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</si>
  <si>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</si>
  <si>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</si>
  <si>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</si>
  <si>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</si>
  <si>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</si>
  <si>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</si>
  <si>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</si>
  <si>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</si>
  <si>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</si>
  <si>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</si>
  <si>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</si>
  <si>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</si>
  <si>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</si>
  <si>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</si>
  <si>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</si>
  <si>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</si>
  <si>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</si>
  <si>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</si>
  <si>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</si>
  <si>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</si>
  <si>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</si>
  <si>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</si>
  <si>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</si>
  <si>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</si>
  <si>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</si>
  <si>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</si>
  <si>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</si>
  <si>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</si>
  <si>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</si>
  <si>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</si>
  <si>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</si>
  <si>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</si>
  <si>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</si>
  <si>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</si>
  <si>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</si>
  <si>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</si>
  <si>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</si>
  <si>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</si>
  <si>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</si>
  <si>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</si>
  <si>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</si>
  <si>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</si>
  <si>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</si>
  <si>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</si>
  <si>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</si>
  <si>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</si>
  <si>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</si>
  <si>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</si>
  <si>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</si>
  <si>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</si>
  <si>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</si>
  <si>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</si>
  <si>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</si>
  <si>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</si>
  <si>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</si>
  <si>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</si>
  <si>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</si>
  <si>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</si>
  <si>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</si>
  <si>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</si>
  <si>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</si>
  <si>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</si>
  <si>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</si>
  <si>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</si>
  <si>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</si>
  <si>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</si>
  <si>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</si>
  <si>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</si>
  <si>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</si>
  <si>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</si>
  <si>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</si>
  <si>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</si>
  <si>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</si>
  <si>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</si>
  <si>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</si>
  <si>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</si>
  <si>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</si>
  <si>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</si>
  <si>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</si>
  <si>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</si>
  <si>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</si>
  <si>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</si>
  <si>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</si>
  <si>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</si>
  <si>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</si>
  <si>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</si>
  <si>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</si>
  <si>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</si>
  <si>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</si>
  <si>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</si>
  <si>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</si>
  <si>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</si>
  <si>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</si>
  <si>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</si>
  <si>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</si>
  <si>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</si>
  <si>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</si>
  <si>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</si>
  <si>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</si>
  <si>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</si>
  <si>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</si>
  <si>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</si>
  <si>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</si>
  <si>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</si>
  <si>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</si>
  <si>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</si>
  <si>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</si>
  <si>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</si>
  <si>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</si>
  <si>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</si>
  <si>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</si>
  <si>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</si>
  <si>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</si>
  <si>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</si>
  <si>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</si>
  <si>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</si>
  <si>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</si>
  <si>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</si>
  <si>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</si>
  <si>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</si>
  <si>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</si>
  <si>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</si>
  <si>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</si>
  <si>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</si>
  <si>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</si>
  <si>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</si>
  <si>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</si>
  <si>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</si>
  <si>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</si>
  <si>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</si>
  <si>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</si>
  <si>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</si>
  <si>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</si>
  <si>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</si>
  <si>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</si>
  <si>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</si>
  <si>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</si>
  <si>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</si>
  <si>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</si>
  <si>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</si>
  <si>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</si>
  <si>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</si>
  <si>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</si>
  <si>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</si>
  <si>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</si>
  <si>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</si>
  <si>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</si>
  <si>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</si>
  <si>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</si>
  <si>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</si>
  <si>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</si>
  <si>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</si>
  <si>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</si>
  <si>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</si>
  <si>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</si>
  <si>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</si>
  <si>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</si>
  <si>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</si>
  <si>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</si>
  <si>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</si>
  <si>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</si>
  <si>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</si>
  <si>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</si>
  <si>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</si>
  <si>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</si>
  <si>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</si>
  <si>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</si>
  <si>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</si>
  <si>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</si>
  <si>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</si>
  <si>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</si>
  <si>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</si>
  <si>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</si>
  <si>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</si>
  <si>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</si>
  <si>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</si>
  <si>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</si>
  <si>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</si>
  <si>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</si>
  <si>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</si>
  <si>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</si>
  <si>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</si>
  <si>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</si>
  <si>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</si>
  <si>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</si>
  <si>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</si>
  <si>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</si>
  <si>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</si>
  <si>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</si>
  <si>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</si>
  <si>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</si>
  <si>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</si>
  <si>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</si>
  <si>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</si>
  <si>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</si>
  <si>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</si>
  <si>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</si>
  <si>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</si>
  <si>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</si>
  <si>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</si>
  <si>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</si>
  <si>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</si>
  <si>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</si>
  <si>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</si>
  <si>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</si>
  <si>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</si>
  <si>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</si>
  <si>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</si>
  <si>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</si>
  <si>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</si>
  <si>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</si>
  <si>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</si>
  <si>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</si>
  <si>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</si>
  <si>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</si>
  <si>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</si>
  <si>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</si>
  <si>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</si>
  <si>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</si>
  <si>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</si>
  <si>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</si>
  <si>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</si>
  <si>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</si>
  <si>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</si>
  <si>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</si>
  <si>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</si>
  <si>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</si>
  <si>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</si>
  <si>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</si>
  <si>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</si>
  <si>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</si>
  <si>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</si>
  <si>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</si>
  <si>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</si>
  <si>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</si>
  <si>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</si>
  <si>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</si>
  <si>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</si>
  <si>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</si>
  <si>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</si>
  <si>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</si>
  <si>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</si>
  <si>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</si>
  <si>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</si>
  <si>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</si>
  <si>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</si>
  <si>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</si>
  <si>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</si>
  <si>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</si>
  <si>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</si>
  <si>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</si>
  <si>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</si>
  <si>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</si>
  <si>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</si>
  <si>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</si>
  <si>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</si>
  <si>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</si>
  <si>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</si>
  <si>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</si>
  <si>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</si>
  <si>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</si>
  <si>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</si>
  <si>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</si>
  <si>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</si>
  <si>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</si>
  <si>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</si>
  <si>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</si>
  <si>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</si>
  <si>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</si>
  <si>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</si>
  <si>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</si>
  <si>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</si>
  <si>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</si>
  <si>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</si>
  <si>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</si>
  <si>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</si>
  <si>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</si>
  <si>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</si>
  <si>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</si>
  <si>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</si>
  <si>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</si>
  <si>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</si>
  <si>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</si>
  <si>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</si>
  <si>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</si>
  <si>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</si>
  <si>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</si>
  <si>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</si>
  <si>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</si>
  <si>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</si>
  <si>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</si>
  <si>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</si>
  <si>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</si>
  <si>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</si>
  <si>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</si>
  <si>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</si>
  <si>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</si>
  <si>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</si>
  <si>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</si>
  <si>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</si>
  <si>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</si>
  <si>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</si>
  <si>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</si>
  <si>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</si>
  <si>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</si>
  <si>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</si>
  <si>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</si>
  <si>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</si>
  <si>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</si>
  <si>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</si>
  <si>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</si>
  <si>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</si>
  <si>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</si>
  <si>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</si>
  <si>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приобретение</t>
  </si>
  <si>
    <t>коммерческие предложения</t>
  </si>
  <si>
    <t>отсутствует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</si>
  <si>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</si>
  <si>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</si>
  <si>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</si>
  <si>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</si>
  <si>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L_PK3600.07.02</t>
  </si>
  <si>
    <t>Покупка оборудования, не требующего монтажа (производственный инвентарь 25 шт - набор "А.Н. Жулева" 9 шт; набор инструментов для ПРПН 16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</si>
  <si>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5,94 млн.руб.</t>
  </si>
  <si>
    <t xml:space="preserve"> Приобретение 25 единиц оборудования</t>
  </si>
  <si>
    <t>районы Тюменской области</t>
  </si>
  <si>
    <t>Н</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</si>
  <si>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</si>
  <si>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</si>
  <si>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</si>
  <si>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</si>
  <si>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</si>
  <si>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</si>
  <si>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</si>
  <si>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</si>
  <si>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</si>
  <si>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</si>
  <si>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</si>
  <si>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</si>
  <si>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</si>
  <si>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</si>
  <si>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</si>
  <si>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</si>
  <si>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</si>
  <si>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</si>
  <si>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</si>
  <si>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</si>
  <si>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</si>
  <si>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</si>
  <si>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</si>
  <si>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</si>
  <si>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</si>
  <si>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</si>
  <si>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</si>
  <si>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</si>
  <si>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</si>
  <si>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</si>
  <si>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</si>
  <si>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</si>
  <si>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</si>
  <si>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</si>
  <si>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</si>
  <si>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</si>
  <si>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</si>
  <si>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</si>
  <si>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KP02.3000.2021.6925 от 10.11.2021 . ООО "Вольта"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</si>
  <si>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</si>
  <si>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</si>
  <si>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</si>
  <si>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</si>
  <si>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</si>
  <si>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"Вольта" </t>
  </si>
  <si>
    <t>2021.0335</t>
  </si>
  <si>
    <t>Филиал АО "Россети Тюмень" ТюмЭС</t>
  </si>
  <si>
    <t>Реконструкция и техперевооружение электросетевых объектов</t>
  </si>
  <si>
    <t>10.2021</t>
  </si>
  <si>
    <t>Оборудование</t>
  </si>
  <si>
    <t>Поставка специализированных наборов инструмента для нужд филиала АО "Россети Тюмень" Тюменские электрические сети</t>
  </si>
  <si>
    <t>Коммерческие предложения</t>
  </si>
  <si>
    <t>ВЗ</t>
  </si>
  <si>
    <t>ОК</t>
  </si>
  <si>
    <t>ООО "Вольта"</t>
  </si>
  <si>
    <t>32110641584</t>
  </si>
  <si>
    <t>www.roseltorg.ru</t>
  </si>
  <si>
    <t>15.09.2021</t>
  </si>
  <si>
    <t>01.10.2021</t>
  </si>
  <si>
    <t>21.10.2021</t>
  </si>
  <si>
    <t>01.11.2021</t>
  </si>
  <si>
    <t>10.11.2021</t>
  </si>
  <si>
    <t>31.12.2021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</si>
  <si>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2. Закупка проведена по 4-м объектам ИПР. Объем договора на данный объект составляет 2.590.730,71 руб. с НДС.</t>
  </si>
  <si>
    <t>ООО "АРМАТЕХ"</t>
  </si>
  <si>
    <t>Тюменская область</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</si>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</sst>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8" fontId="39" fillId="26" borderId="5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78" fillId="0" borderId="0" xfId="0" applyFont="1"/>
    <xf numFmtId="0" fontId="41" fillId="27" borderId="26" xfId="2" applyFont="1" applyFill="1" applyBorder="1" applyAlignment="1">
      <alignment horizontal="left" vertical="center" wrapText="1"/>
    </xf>
    <xf numFmtId="168" fontId="36" fillId="27" borderId="43" xfId="0" applyNumberFormat="1"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6" borderId="57"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2" fillId="0" borderId="26" xfId="2" applyFont="1" applyFill="1" applyBorder="1" applyAlignment="1">
      <alignment horizontal="justify" vertical="top" wrapText="1"/>
    </xf>
    <xf numFmtId="168" fontId="41"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42" fillId="25" borderId="43"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68"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49"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6"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7" xfId="50" applyFont="1" applyBorder="1" applyAlignment="1">
      <alignment vertical="center"/>
    </xf>
    <xf numFmtId="0" fontId="72" fillId="0" borderId="46" xfId="50" applyFont="1" applyBorder="1" applyAlignment="1">
      <alignment vertical="center"/>
    </xf>
    <xf numFmtId="0" fontId="72" fillId="0" borderId="48"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5"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2" xfId="50" applyFont="1" applyBorder="1" applyAlignment="1">
      <alignment vertical="center"/>
    </xf>
    <xf numFmtId="0" fontId="72" fillId="0" borderId="2" xfId="50" applyFont="1" applyBorder="1" applyAlignment="1">
      <alignment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ADA-41CA-B6CF-294EFC774A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ADA-41CA-B6CF-294EFC774AD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C49"/>
    </sheetView>
  </sheetViews>
  <sheetFormatPr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75" customFormat="1" ht="18.75" customHeight="1" x14ac:dyDescent="0.2">
      <c r="A1" s="87"/>
      <c r="C1" s="88" t="s">
        <v>67</v>
      </c>
    </row>
    <row r="2" spans="1:22" s="75" customFormat="1" ht="18.75" customHeight="1" x14ac:dyDescent="0.3">
      <c r="A2" s="87"/>
      <c r="C2" s="89" t="s">
        <v>10</v>
      </c>
    </row>
    <row r="3" spans="1:22" s="75" customFormat="1" ht="18.75" x14ac:dyDescent="0.3">
      <c r="A3" s="90"/>
      <c r="C3" s="89" t="s">
        <v>497</v>
      </c>
    </row>
    <row r="4" spans="1:22" s="75" customFormat="1" ht="18.75" x14ac:dyDescent="0.3">
      <c r="A4" s="90"/>
      <c r="H4" s="89"/>
    </row>
    <row r="5" spans="1:22" s="75" customFormat="1" ht="15.75" x14ac:dyDescent="0.25">
      <c r="A5" s="297" t="s">
        <v>540</v>
      </c>
      <c r="B5" s="297"/>
      <c r="C5" s="297"/>
      <c r="D5" s="91"/>
      <c r="E5" s="91"/>
      <c r="F5" s="91"/>
      <c r="G5" s="91"/>
      <c r="H5" s="91"/>
      <c r="I5" s="91"/>
      <c r="J5" s="91"/>
    </row>
    <row r="6" spans="1:22" s="75" customFormat="1" ht="18.75" x14ac:dyDescent="0.3">
      <c r="A6" s="90"/>
      <c r="H6" s="89"/>
    </row>
    <row r="7" spans="1:22" s="75" customFormat="1" ht="18.75" x14ac:dyDescent="0.2">
      <c r="A7" s="301" t="s">
        <v>9</v>
      </c>
      <c r="B7" s="301"/>
      <c r="C7" s="301"/>
      <c r="D7" s="74"/>
      <c r="E7" s="74"/>
      <c r="F7" s="74"/>
      <c r="G7" s="74"/>
      <c r="H7" s="74"/>
      <c r="I7" s="74"/>
      <c r="J7" s="74"/>
      <c r="K7" s="74"/>
      <c r="L7" s="74"/>
      <c r="M7" s="74"/>
      <c r="N7" s="74"/>
      <c r="O7" s="74"/>
      <c r="P7" s="74"/>
      <c r="Q7" s="74"/>
      <c r="R7" s="74"/>
      <c r="S7" s="74"/>
      <c r="T7" s="74"/>
      <c r="U7" s="74"/>
      <c r="V7" s="74"/>
    </row>
    <row r="8" spans="1:22" s="75" customFormat="1" ht="18.75" x14ac:dyDescent="0.2">
      <c r="A8" s="107"/>
      <c r="B8" s="107"/>
      <c r="C8" s="107"/>
      <c r="D8" s="107"/>
      <c r="E8" s="107"/>
      <c r="F8" s="107"/>
      <c r="G8" s="107"/>
      <c r="H8" s="107"/>
      <c r="I8" s="74"/>
      <c r="J8" s="74"/>
      <c r="K8" s="74"/>
      <c r="L8" s="74"/>
      <c r="M8" s="74"/>
      <c r="N8" s="74"/>
      <c r="O8" s="74"/>
      <c r="P8" s="74"/>
      <c r="Q8" s="74"/>
      <c r="R8" s="74"/>
      <c r="S8" s="74"/>
      <c r="T8" s="74"/>
      <c r="U8" s="74"/>
      <c r="V8" s="74"/>
    </row>
    <row r="9" spans="1:22" s="75" customFormat="1" ht="18.75" x14ac:dyDescent="0.2">
      <c r="A9" s="302" t="s">
        <v>433</v>
      </c>
      <c r="B9" s="302"/>
      <c r="C9" s="302"/>
      <c r="D9" s="73"/>
      <c r="E9" s="73"/>
      <c r="F9" s="73"/>
      <c r="G9" s="73"/>
      <c r="H9" s="73"/>
      <c r="I9" s="74"/>
      <c r="J9" s="74"/>
      <c r="K9" s="74"/>
      <c r="L9" s="74"/>
      <c r="M9" s="74"/>
      <c r="N9" s="74"/>
      <c r="O9" s="74"/>
      <c r="P9" s="74"/>
      <c r="Q9" s="74"/>
      <c r="R9" s="74"/>
      <c r="S9" s="74"/>
      <c r="T9" s="74"/>
      <c r="U9" s="74"/>
      <c r="V9" s="74"/>
    </row>
    <row r="10" spans="1:22" s="75" customFormat="1" ht="18.75" x14ac:dyDescent="0.2">
      <c r="A10" s="303" t="s">
        <v>8</v>
      </c>
      <c r="B10" s="303"/>
      <c r="C10" s="303"/>
      <c r="D10" s="92"/>
      <c r="E10" s="92"/>
      <c r="F10" s="92"/>
      <c r="G10" s="92"/>
      <c r="H10" s="92"/>
      <c r="I10" s="74"/>
      <c r="J10" s="74"/>
      <c r="K10" s="74"/>
      <c r="L10" s="74"/>
      <c r="M10" s="74"/>
      <c r="N10" s="74"/>
      <c r="O10" s="74"/>
      <c r="P10" s="74"/>
      <c r="Q10" s="74"/>
      <c r="R10" s="74"/>
      <c r="S10" s="74"/>
      <c r="T10" s="74"/>
      <c r="U10" s="74"/>
      <c r="V10" s="74"/>
    </row>
    <row r="11" spans="1:22" s="75" customFormat="1" ht="18.75" x14ac:dyDescent="0.2">
      <c r="A11" s="107"/>
      <c r="B11" s="107"/>
      <c r="C11" s="107"/>
      <c r="D11" s="107"/>
      <c r="E11" s="107"/>
      <c r="F11" s="107"/>
      <c r="G11" s="107"/>
      <c r="H11" s="107"/>
      <c r="I11" s="74"/>
      <c r="J11" s="74"/>
      <c r="K11" s="74"/>
      <c r="L11" s="74"/>
      <c r="M11" s="74"/>
      <c r="N11" s="74"/>
      <c r="O11" s="74"/>
      <c r="P11" s="74"/>
      <c r="Q11" s="74"/>
      <c r="R11" s="74"/>
      <c r="S11" s="74"/>
      <c r="T11" s="74"/>
      <c r="U11" s="74"/>
      <c r="V11" s="74"/>
    </row>
    <row r="12" spans="1:22" s="75" customFormat="1" ht="18.75" x14ac:dyDescent="0.2">
      <c r="A12" s="304" t="s">
        <v>507</v>
      </c>
      <c r="B12" s="304"/>
      <c r="C12" s="304"/>
      <c r="D12" s="73"/>
      <c r="E12" s="73"/>
      <c r="F12" s="73"/>
      <c r="G12" s="73"/>
      <c r="H12" s="73"/>
      <c r="I12" s="74"/>
      <c r="J12" s="74"/>
      <c r="K12" s="74"/>
      <c r="L12" s="74"/>
      <c r="M12" s="74"/>
      <c r="N12" s="74"/>
      <c r="O12" s="74"/>
      <c r="P12" s="74"/>
      <c r="Q12" s="74"/>
      <c r="R12" s="74"/>
      <c r="S12" s="74"/>
      <c r="T12" s="74"/>
      <c r="U12" s="74"/>
      <c r="V12" s="74"/>
    </row>
    <row r="13" spans="1:22" s="75" customFormat="1" ht="18.75" x14ac:dyDescent="0.2">
      <c r="A13" s="303" t="s">
        <v>7</v>
      </c>
      <c r="B13" s="303"/>
      <c r="C13" s="303"/>
      <c r="D13" s="92"/>
      <c r="E13" s="92"/>
      <c r="F13" s="92"/>
      <c r="G13" s="92"/>
      <c r="H13" s="92"/>
      <c r="I13" s="74"/>
      <c r="J13" s="74"/>
      <c r="K13" s="74"/>
      <c r="L13" s="74"/>
      <c r="M13" s="74"/>
      <c r="N13" s="74"/>
      <c r="O13" s="74"/>
      <c r="P13" s="74"/>
      <c r="Q13" s="74"/>
      <c r="R13" s="74"/>
      <c r="S13" s="74"/>
      <c r="T13" s="74"/>
      <c r="U13" s="74"/>
      <c r="V13" s="74"/>
    </row>
    <row r="14" spans="1:22" s="94" customFormat="1" ht="15.75" customHeight="1" x14ac:dyDescent="0.2">
      <c r="A14" s="159"/>
      <c r="B14" s="159"/>
      <c r="C14" s="159"/>
      <c r="D14" s="93"/>
      <c r="E14" s="93"/>
      <c r="F14" s="93"/>
      <c r="G14" s="93"/>
      <c r="H14" s="93"/>
      <c r="I14" s="93"/>
      <c r="J14" s="93"/>
      <c r="K14" s="93"/>
      <c r="L14" s="93"/>
      <c r="M14" s="93"/>
      <c r="N14" s="93"/>
      <c r="O14" s="93"/>
      <c r="P14" s="93"/>
      <c r="Q14" s="93"/>
      <c r="R14" s="93"/>
      <c r="S14" s="93"/>
      <c r="T14" s="93"/>
      <c r="U14" s="93"/>
      <c r="V14" s="93"/>
    </row>
    <row r="15" spans="1:22" s="95" customFormat="1" ht="52.5" customHeight="1" x14ac:dyDescent="0.2">
      <c r="A15" s="305" t="s">
        <v>508</v>
      </c>
      <c r="B15" s="305"/>
      <c r="C15" s="305"/>
      <c r="D15" s="73"/>
      <c r="E15" s="73"/>
      <c r="F15" s="73"/>
      <c r="G15" s="73"/>
      <c r="H15" s="73"/>
      <c r="I15" s="73"/>
      <c r="J15" s="73"/>
      <c r="K15" s="73"/>
      <c r="L15" s="73"/>
      <c r="M15" s="73"/>
      <c r="N15" s="73"/>
      <c r="O15" s="73"/>
      <c r="P15" s="73"/>
      <c r="Q15" s="73"/>
      <c r="R15" s="73"/>
      <c r="S15" s="73"/>
      <c r="T15" s="73"/>
      <c r="U15" s="73"/>
      <c r="V15" s="73"/>
    </row>
    <row r="16" spans="1:22" s="95" customFormat="1" ht="9" customHeight="1" x14ac:dyDescent="0.2">
      <c r="A16" s="298" t="s">
        <v>6</v>
      </c>
      <c r="B16" s="298"/>
      <c r="C16" s="298"/>
      <c r="D16" s="92"/>
      <c r="E16" s="92"/>
      <c r="F16" s="92"/>
      <c r="G16" s="92"/>
      <c r="H16" s="92"/>
      <c r="I16" s="92"/>
      <c r="J16" s="92"/>
      <c r="K16" s="92"/>
      <c r="L16" s="92"/>
      <c r="M16" s="92"/>
      <c r="N16" s="92"/>
      <c r="O16" s="92"/>
      <c r="P16" s="92"/>
      <c r="Q16" s="92"/>
      <c r="R16" s="92"/>
      <c r="S16" s="92"/>
      <c r="T16" s="92"/>
      <c r="U16" s="92"/>
      <c r="V16" s="92"/>
    </row>
    <row r="17" spans="1:22" s="95" customFormat="1" ht="7.5" customHeight="1" x14ac:dyDescent="0.2">
      <c r="A17" s="96"/>
      <c r="B17" s="96"/>
      <c r="C17" s="96"/>
      <c r="D17" s="96"/>
      <c r="E17" s="96"/>
      <c r="F17" s="96"/>
      <c r="G17" s="96"/>
      <c r="H17" s="96"/>
      <c r="I17" s="96"/>
      <c r="J17" s="96"/>
      <c r="K17" s="96"/>
      <c r="L17" s="96"/>
      <c r="M17" s="96"/>
      <c r="N17" s="96"/>
      <c r="O17" s="96"/>
      <c r="P17" s="96"/>
      <c r="Q17" s="96"/>
      <c r="R17" s="96"/>
      <c r="S17" s="96"/>
    </row>
    <row r="18" spans="1:22" s="95" customFormat="1" ht="15" customHeight="1" x14ac:dyDescent="0.2">
      <c r="A18" s="299" t="s">
        <v>410</v>
      </c>
      <c r="B18" s="300"/>
      <c r="C18" s="300"/>
      <c r="D18" s="97"/>
      <c r="E18" s="97"/>
      <c r="F18" s="97"/>
      <c r="G18" s="97"/>
      <c r="H18" s="97"/>
      <c r="I18" s="97"/>
      <c r="J18" s="97"/>
      <c r="K18" s="97"/>
      <c r="L18" s="97"/>
      <c r="M18" s="97"/>
      <c r="N18" s="97"/>
      <c r="O18" s="97"/>
      <c r="P18" s="97"/>
      <c r="Q18" s="97"/>
      <c r="R18" s="97"/>
      <c r="S18" s="97"/>
      <c r="T18" s="97"/>
      <c r="U18" s="97"/>
      <c r="V18" s="97"/>
    </row>
    <row r="19" spans="1:22" s="95" customFormat="1" ht="15" customHeight="1" x14ac:dyDescent="0.2">
      <c r="A19" s="92"/>
      <c r="B19" s="92"/>
      <c r="C19" s="92"/>
      <c r="D19" s="92"/>
      <c r="E19" s="92"/>
      <c r="F19" s="92"/>
      <c r="G19" s="92"/>
      <c r="H19" s="92"/>
      <c r="I19" s="96"/>
      <c r="J19" s="96"/>
      <c r="K19" s="96"/>
      <c r="L19" s="96"/>
      <c r="M19" s="96"/>
      <c r="N19" s="96"/>
      <c r="O19" s="96"/>
      <c r="P19" s="96"/>
      <c r="Q19" s="96"/>
      <c r="R19" s="96"/>
      <c r="S19" s="96"/>
    </row>
    <row r="20" spans="1:22" s="95" customFormat="1" ht="27" customHeight="1" x14ac:dyDescent="0.2">
      <c r="A20" s="98" t="s">
        <v>5</v>
      </c>
      <c r="B20" s="99" t="s">
        <v>66</v>
      </c>
      <c r="C20" s="100" t="s">
        <v>65</v>
      </c>
      <c r="D20" s="101"/>
      <c r="E20" s="101"/>
      <c r="F20" s="101"/>
      <c r="G20" s="101"/>
      <c r="H20" s="101"/>
      <c r="I20" s="93"/>
      <c r="J20" s="93"/>
      <c r="K20" s="93"/>
      <c r="L20" s="93"/>
      <c r="M20" s="93"/>
      <c r="N20" s="93"/>
      <c r="O20" s="93"/>
      <c r="P20" s="93"/>
      <c r="Q20" s="93"/>
      <c r="R20" s="93"/>
      <c r="S20" s="93"/>
      <c r="T20" s="102"/>
      <c r="U20" s="102"/>
      <c r="V20" s="102"/>
    </row>
    <row r="21" spans="1:22" s="95" customFormat="1" ht="16.5" customHeight="1" x14ac:dyDescent="0.2">
      <c r="A21" s="100">
        <v>1</v>
      </c>
      <c r="B21" s="99">
        <v>2</v>
      </c>
      <c r="C21" s="100">
        <v>3</v>
      </c>
      <c r="D21" s="101"/>
      <c r="E21" s="101"/>
      <c r="F21" s="101"/>
      <c r="G21" s="101"/>
      <c r="H21" s="101"/>
      <c r="I21" s="93"/>
      <c r="J21" s="93"/>
      <c r="K21" s="93"/>
      <c r="L21" s="93"/>
      <c r="M21" s="93"/>
      <c r="N21" s="93"/>
      <c r="O21" s="93"/>
      <c r="P21" s="93"/>
      <c r="Q21" s="93"/>
      <c r="R21" s="93"/>
      <c r="S21" s="93"/>
      <c r="T21" s="102"/>
      <c r="U21" s="102"/>
      <c r="V21" s="102"/>
    </row>
    <row r="22" spans="1:22" s="95" customFormat="1" ht="33.75" customHeight="1" x14ac:dyDescent="0.2">
      <c r="A22" s="103" t="s">
        <v>64</v>
      </c>
      <c r="B22" s="171" t="s">
        <v>274</v>
      </c>
      <c r="C22" s="201" t="s">
        <v>499</v>
      </c>
      <c r="D22" s="101"/>
      <c r="E22" s="101"/>
      <c r="F22" s="101"/>
      <c r="G22" s="101"/>
      <c r="H22" s="101"/>
      <c r="I22" s="93"/>
      <c r="J22" s="93"/>
      <c r="K22" s="93"/>
      <c r="L22" s="93"/>
      <c r="M22" s="93"/>
      <c r="N22" s="93"/>
      <c r="O22" s="93"/>
      <c r="P22" s="93"/>
      <c r="Q22" s="93"/>
      <c r="R22" s="93"/>
      <c r="S22" s="93"/>
      <c r="T22" s="102"/>
      <c r="U22" s="102"/>
      <c r="V22" s="102"/>
    </row>
    <row r="23" spans="1:22" s="95" customFormat="1" ht="63.75" customHeight="1" x14ac:dyDescent="0.2">
      <c r="A23" s="103" t="s">
        <v>63</v>
      </c>
      <c r="B23" s="186" t="s">
        <v>495</v>
      </c>
      <c r="C23" s="202" t="s">
        <v>503</v>
      </c>
      <c r="D23" s="101"/>
      <c r="E23" s="101"/>
      <c r="F23" s="101"/>
      <c r="G23" s="101"/>
      <c r="H23" s="101"/>
      <c r="I23" s="93"/>
      <c r="J23" s="93"/>
      <c r="K23" s="93"/>
      <c r="L23" s="93"/>
      <c r="M23" s="93"/>
      <c r="N23" s="93"/>
      <c r="O23" s="93"/>
      <c r="P23" s="93"/>
      <c r="Q23" s="93"/>
      <c r="R23" s="93"/>
      <c r="S23" s="93"/>
      <c r="T23" s="102"/>
      <c r="U23" s="102"/>
      <c r="V23" s="102"/>
    </row>
    <row r="24" spans="1:22" s="95" customFormat="1" ht="13.5" customHeight="1" x14ac:dyDescent="0.2">
      <c r="A24" s="294"/>
      <c r="B24" s="295"/>
      <c r="C24" s="296"/>
      <c r="D24" s="101"/>
      <c r="E24" s="101"/>
      <c r="F24" s="101"/>
      <c r="G24" s="101"/>
      <c r="H24" s="101"/>
      <c r="I24" s="93"/>
      <c r="J24" s="93"/>
      <c r="K24" s="93"/>
      <c r="L24" s="93"/>
      <c r="M24" s="93"/>
      <c r="N24" s="93"/>
      <c r="O24" s="93"/>
      <c r="P24" s="93"/>
      <c r="Q24" s="93"/>
      <c r="R24" s="93"/>
      <c r="S24" s="93"/>
      <c r="T24" s="102"/>
      <c r="U24" s="102"/>
      <c r="V24" s="102"/>
    </row>
    <row r="25" spans="1:22" s="95" customFormat="1" ht="48.75" customHeight="1" x14ac:dyDescent="0.2">
      <c r="A25" s="103" t="s">
        <v>62</v>
      </c>
      <c r="B25" s="172" t="s">
        <v>360</v>
      </c>
      <c r="C25" s="100" t="s">
        <v>432</v>
      </c>
      <c r="D25" s="101"/>
      <c r="E25" s="101"/>
      <c r="F25" s="101"/>
      <c r="G25" s="101"/>
      <c r="H25" s="93"/>
      <c r="I25" s="93"/>
      <c r="J25" s="93"/>
      <c r="K25" s="93"/>
      <c r="L25" s="93"/>
      <c r="M25" s="93"/>
      <c r="N25" s="93"/>
      <c r="O25" s="93"/>
      <c r="P25" s="93"/>
      <c r="Q25" s="93"/>
      <c r="R25" s="93"/>
      <c r="S25" s="102"/>
      <c r="T25" s="102"/>
      <c r="U25" s="102"/>
      <c r="V25" s="102"/>
    </row>
    <row r="26" spans="1:22" s="95" customFormat="1" ht="33.75" customHeight="1" x14ac:dyDescent="0.2">
      <c r="A26" s="103" t="s">
        <v>61</v>
      </c>
      <c r="B26" s="172" t="s">
        <v>73</v>
      </c>
      <c r="C26" s="100" t="s">
        <v>578</v>
      </c>
      <c r="D26" s="101"/>
      <c r="E26" s="101"/>
      <c r="F26" s="101"/>
      <c r="G26" s="101"/>
      <c r="H26" s="93"/>
      <c r="I26" s="93"/>
      <c r="J26" s="93"/>
      <c r="K26" s="93"/>
      <c r="L26" s="93"/>
      <c r="M26" s="93"/>
      <c r="N26" s="93"/>
      <c r="O26" s="93"/>
      <c r="P26" s="93"/>
      <c r="Q26" s="93"/>
      <c r="R26" s="93"/>
      <c r="S26" s="102"/>
      <c r="T26" s="102"/>
      <c r="U26" s="102"/>
      <c r="V26" s="102"/>
    </row>
    <row r="27" spans="1:22" s="95" customFormat="1" ht="49.5" customHeight="1" x14ac:dyDescent="0.2">
      <c r="A27" s="103" t="s">
        <v>59</v>
      </c>
      <c r="B27" s="172" t="s">
        <v>72</v>
      </c>
      <c r="C27" s="100" t="s">
        <v>511</v>
      </c>
      <c r="D27" s="101"/>
      <c r="E27" s="101"/>
      <c r="F27" s="101"/>
      <c r="G27" s="101"/>
      <c r="H27" s="93"/>
      <c r="I27" s="93"/>
      <c r="J27" s="93"/>
      <c r="K27" s="93"/>
      <c r="L27" s="93"/>
      <c r="M27" s="93"/>
      <c r="N27" s="93"/>
      <c r="O27" s="93"/>
      <c r="P27" s="93"/>
      <c r="Q27" s="93"/>
      <c r="R27" s="93"/>
      <c r="S27" s="102"/>
      <c r="T27" s="102"/>
      <c r="U27" s="102"/>
      <c r="V27" s="102"/>
    </row>
    <row r="28" spans="1:22" s="95" customFormat="1" ht="19.5" customHeight="1" x14ac:dyDescent="0.2">
      <c r="A28" s="103" t="s">
        <v>58</v>
      </c>
      <c r="B28" s="172" t="s">
        <v>361</v>
      </c>
      <c r="C28" s="100" t="s">
        <v>427</v>
      </c>
      <c r="D28" s="101"/>
      <c r="E28" s="101"/>
      <c r="F28" s="101"/>
      <c r="G28" s="101"/>
      <c r="H28" s="93"/>
      <c r="I28" s="93"/>
      <c r="J28" s="93"/>
      <c r="K28" s="93"/>
      <c r="L28" s="93"/>
      <c r="M28" s="93"/>
      <c r="N28" s="93"/>
      <c r="O28" s="93"/>
      <c r="P28" s="93"/>
      <c r="Q28" s="93"/>
      <c r="R28" s="93"/>
      <c r="S28" s="102"/>
      <c r="T28" s="102"/>
      <c r="U28" s="102"/>
      <c r="V28" s="102"/>
    </row>
    <row r="29" spans="1:22" s="95" customFormat="1" ht="33.75" customHeight="1" x14ac:dyDescent="0.2">
      <c r="A29" s="103" t="s">
        <v>56</v>
      </c>
      <c r="B29" s="172" t="s">
        <v>362</v>
      </c>
      <c r="C29" s="100" t="s">
        <v>427</v>
      </c>
      <c r="D29" s="101"/>
      <c r="E29" s="101"/>
      <c r="F29" s="101"/>
      <c r="G29" s="101"/>
      <c r="H29" s="93"/>
      <c r="I29" s="93"/>
      <c r="J29" s="93"/>
      <c r="K29" s="93"/>
      <c r="L29" s="93"/>
      <c r="M29" s="93"/>
      <c r="N29" s="93"/>
      <c r="O29" s="93"/>
      <c r="P29" s="93"/>
      <c r="Q29" s="93"/>
      <c r="R29" s="93"/>
      <c r="S29" s="102"/>
      <c r="T29" s="102"/>
      <c r="U29" s="102"/>
      <c r="V29" s="102"/>
    </row>
    <row r="30" spans="1:22" s="95" customFormat="1" ht="33.75" customHeight="1" x14ac:dyDescent="0.2">
      <c r="A30" s="103" t="s">
        <v>54</v>
      </c>
      <c r="B30" s="172" t="s">
        <v>363</v>
      </c>
      <c r="C30" s="100" t="s">
        <v>427</v>
      </c>
      <c r="D30" s="101"/>
      <c r="E30" s="101"/>
      <c r="F30" s="101"/>
      <c r="G30" s="101"/>
      <c r="H30" s="93"/>
      <c r="I30" s="93"/>
      <c r="J30" s="93"/>
      <c r="K30" s="93"/>
      <c r="L30" s="93"/>
      <c r="M30" s="93"/>
      <c r="N30" s="93"/>
      <c r="O30" s="93"/>
      <c r="P30" s="93"/>
      <c r="Q30" s="93"/>
      <c r="R30" s="93"/>
      <c r="S30" s="102"/>
      <c r="T30" s="102"/>
      <c r="U30" s="102"/>
      <c r="V30" s="102"/>
    </row>
    <row r="31" spans="1:22" s="95" customFormat="1" ht="32.25" customHeight="1" x14ac:dyDescent="0.2">
      <c r="A31" s="103" t="s">
        <v>71</v>
      </c>
      <c r="B31" s="172" t="s">
        <v>364</v>
      </c>
      <c r="C31" s="100" t="s">
        <v>427</v>
      </c>
      <c r="D31" s="101"/>
      <c r="E31" s="101"/>
      <c r="F31" s="101"/>
      <c r="G31" s="101"/>
      <c r="H31" s="93"/>
      <c r="I31" s="93"/>
      <c r="J31" s="93"/>
      <c r="K31" s="93"/>
      <c r="L31" s="93"/>
      <c r="M31" s="93"/>
      <c r="N31" s="93"/>
      <c r="O31" s="93"/>
      <c r="P31" s="93"/>
      <c r="Q31" s="93"/>
      <c r="R31" s="93"/>
      <c r="S31" s="102"/>
      <c r="T31" s="102"/>
      <c r="U31" s="102"/>
      <c r="V31" s="102"/>
    </row>
    <row r="32" spans="1:22" s="95" customFormat="1" ht="33.75" customHeight="1" x14ac:dyDescent="0.2">
      <c r="A32" s="103" t="s">
        <v>69</v>
      </c>
      <c r="B32" s="172" t="s">
        <v>365</v>
      </c>
      <c r="C32" s="100" t="s">
        <v>427</v>
      </c>
      <c r="D32" s="101"/>
      <c r="E32" s="101"/>
      <c r="F32" s="101"/>
      <c r="G32" s="101"/>
      <c r="H32" s="93"/>
      <c r="I32" s="93"/>
      <c r="J32" s="93"/>
      <c r="K32" s="93"/>
      <c r="L32" s="93"/>
      <c r="M32" s="93"/>
      <c r="N32" s="93"/>
      <c r="O32" s="93"/>
      <c r="P32" s="93"/>
      <c r="Q32" s="93"/>
      <c r="R32" s="93"/>
      <c r="S32" s="102"/>
      <c r="T32" s="102"/>
      <c r="U32" s="102"/>
      <c r="V32" s="102"/>
    </row>
    <row r="33" spans="1:22" s="95" customFormat="1" ht="79.5" customHeight="1" x14ac:dyDescent="0.2">
      <c r="A33" s="103" t="s">
        <v>68</v>
      </c>
      <c r="B33" s="172" t="s">
        <v>366</v>
      </c>
      <c r="C33" s="100" t="s">
        <v>431</v>
      </c>
      <c r="D33" s="101"/>
      <c r="E33" s="101"/>
      <c r="F33" s="101"/>
      <c r="G33" s="101"/>
      <c r="H33" s="93"/>
      <c r="I33" s="93"/>
      <c r="J33" s="93"/>
      <c r="K33" s="93"/>
      <c r="L33" s="93"/>
      <c r="M33" s="93"/>
      <c r="N33" s="93"/>
      <c r="O33" s="93"/>
      <c r="P33" s="93"/>
      <c r="Q33" s="93"/>
      <c r="R33" s="93"/>
      <c r="S33" s="102"/>
      <c r="T33" s="102"/>
      <c r="U33" s="102"/>
      <c r="V33" s="102"/>
    </row>
    <row r="34" spans="1:22" ht="93.75" customHeight="1" x14ac:dyDescent="0.25">
      <c r="A34" s="103" t="s">
        <v>380</v>
      </c>
      <c r="B34" s="172" t="s">
        <v>367</v>
      </c>
      <c r="C34" s="100" t="s">
        <v>427</v>
      </c>
      <c r="D34" s="104"/>
      <c r="E34" s="104"/>
      <c r="F34" s="104"/>
      <c r="G34" s="104"/>
      <c r="H34" s="104"/>
      <c r="I34" s="104"/>
      <c r="J34" s="104"/>
      <c r="K34" s="104"/>
      <c r="L34" s="104"/>
      <c r="M34" s="104"/>
      <c r="N34" s="104"/>
      <c r="O34" s="104"/>
      <c r="P34" s="104"/>
      <c r="Q34" s="104"/>
      <c r="R34" s="104"/>
      <c r="S34" s="104"/>
      <c r="T34" s="104"/>
      <c r="U34" s="104"/>
      <c r="V34" s="104"/>
    </row>
    <row r="35" spans="1:22" ht="48.75" customHeight="1" x14ac:dyDescent="0.25">
      <c r="A35" s="103" t="s">
        <v>370</v>
      </c>
      <c r="B35" s="172" t="s">
        <v>70</v>
      </c>
      <c r="C35" s="100" t="s">
        <v>427</v>
      </c>
      <c r="D35" s="104"/>
      <c r="E35" s="104"/>
      <c r="F35" s="104"/>
      <c r="G35" s="104"/>
      <c r="H35" s="104"/>
      <c r="I35" s="104"/>
      <c r="J35" s="104"/>
      <c r="K35" s="104"/>
      <c r="L35" s="104"/>
      <c r="M35" s="104"/>
      <c r="N35" s="104"/>
      <c r="O35" s="104"/>
      <c r="P35" s="104"/>
      <c r="Q35" s="104"/>
      <c r="R35" s="104"/>
      <c r="S35" s="104"/>
      <c r="T35" s="104"/>
      <c r="U35" s="104"/>
      <c r="V35" s="104"/>
    </row>
    <row r="36" spans="1:22" ht="33.75" customHeight="1" x14ac:dyDescent="0.25">
      <c r="A36" s="103" t="s">
        <v>381</v>
      </c>
      <c r="B36" s="172" t="s">
        <v>368</v>
      </c>
      <c r="C36" s="100" t="s">
        <v>427</v>
      </c>
      <c r="D36" s="104"/>
      <c r="E36" s="104"/>
      <c r="F36" s="104"/>
      <c r="G36" s="104"/>
      <c r="H36" s="104"/>
      <c r="I36" s="104"/>
      <c r="J36" s="104"/>
      <c r="K36" s="104"/>
      <c r="L36" s="104"/>
      <c r="M36" s="104"/>
      <c r="N36" s="104"/>
      <c r="O36" s="104"/>
      <c r="P36" s="104"/>
      <c r="Q36" s="104"/>
      <c r="R36" s="104"/>
      <c r="S36" s="104"/>
      <c r="T36" s="104"/>
      <c r="U36" s="104"/>
      <c r="V36" s="104"/>
    </row>
    <row r="37" spans="1:22" ht="17.25" customHeight="1" x14ac:dyDescent="0.25">
      <c r="A37" s="103" t="s">
        <v>371</v>
      </c>
      <c r="B37" s="172" t="s">
        <v>369</v>
      </c>
      <c r="C37" s="100" t="s">
        <v>427</v>
      </c>
      <c r="D37" s="104"/>
      <c r="E37" s="104"/>
      <c r="F37" s="104"/>
      <c r="G37" s="104"/>
      <c r="H37" s="104"/>
      <c r="I37" s="104"/>
      <c r="J37" s="104"/>
      <c r="K37" s="104"/>
      <c r="L37" s="104"/>
      <c r="M37" s="104"/>
      <c r="N37" s="104"/>
      <c r="O37" s="104"/>
      <c r="P37" s="104"/>
      <c r="Q37" s="104"/>
      <c r="R37" s="104"/>
      <c r="S37" s="104"/>
      <c r="T37" s="104"/>
      <c r="U37" s="104"/>
      <c r="V37" s="104"/>
    </row>
    <row r="38" spans="1:22" ht="18.75" customHeight="1" x14ac:dyDescent="0.25">
      <c r="A38" s="103" t="s">
        <v>382</v>
      </c>
      <c r="B38" s="172" t="s">
        <v>228</v>
      </c>
      <c r="C38" s="100" t="s">
        <v>427</v>
      </c>
      <c r="D38" s="104"/>
      <c r="E38" s="104"/>
      <c r="F38" s="104"/>
      <c r="G38" s="104"/>
      <c r="H38" s="104"/>
      <c r="I38" s="104"/>
      <c r="J38" s="104"/>
      <c r="K38" s="104"/>
      <c r="L38" s="104"/>
      <c r="M38" s="104"/>
      <c r="N38" s="104"/>
      <c r="O38" s="104"/>
      <c r="P38" s="104"/>
      <c r="Q38" s="104"/>
      <c r="R38" s="104"/>
      <c r="S38" s="104"/>
      <c r="T38" s="104"/>
      <c r="U38" s="104"/>
      <c r="V38" s="104"/>
    </row>
    <row r="39" spans="1:22" ht="10.5" customHeight="1" x14ac:dyDescent="0.25">
      <c r="A39" s="294"/>
      <c r="B39" s="295"/>
      <c r="C39" s="296"/>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103" t="s">
        <v>372</v>
      </c>
      <c r="B40" s="172" t="s">
        <v>423</v>
      </c>
      <c r="C40" s="206" t="s">
        <v>509</v>
      </c>
      <c r="D40" s="104"/>
      <c r="E40" s="104"/>
      <c r="F40" s="104"/>
      <c r="G40" s="104"/>
      <c r="H40" s="104"/>
      <c r="I40" s="104"/>
      <c r="J40" s="104"/>
      <c r="K40" s="104"/>
      <c r="L40" s="104"/>
      <c r="M40" s="104"/>
      <c r="N40" s="104"/>
      <c r="O40" s="104"/>
      <c r="P40" s="104"/>
      <c r="Q40" s="104"/>
      <c r="R40" s="104"/>
      <c r="S40" s="104"/>
      <c r="T40" s="104"/>
      <c r="U40" s="104"/>
      <c r="V40" s="104"/>
    </row>
    <row r="41" spans="1:22" ht="96.75" customHeight="1" x14ac:dyDescent="0.25">
      <c r="A41" s="103" t="s">
        <v>383</v>
      </c>
      <c r="B41" s="172" t="s">
        <v>405</v>
      </c>
      <c r="C41" s="173" t="s">
        <v>427</v>
      </c>
      <c r="D41" s="104"/>
      <c r="E41" s="104"/>
      <c r="F41" s="104"/>
      <c r="G41" s="104"/>
      <c r="H41" s="104"/>
      <c r="I41" s="104"/>
      <c r="J41" s="104"/>
      <c r="K41" s="104"/>
      <c r="L41" s="104"/>
      <c r="M41" s="104"/>
      <c r="N41" s="104"/>
      <c r="O41" s="104"/>
      <c r="P41" s="104"/>
      <c r="Q41" s="104"/>
      <c r="R41" s="104"/>
      <c r="S41" s="104"/>
      <c r="T41" s="104"/>
      <c r="U41" s="104"/>
      <c r="V41" s="104"/>
    </row>
    <row r="42" spans="1:22" ht="66" customHeight="1" x14ac:dyDescent="0.25">
      <c r="A42" s="103" t="s">
        <v>373</v>
      </c>
      <c r="B42" s="172" t="s">
        <v>420</v>
      </c>
      <c r="C42" s="100" t="s">
        <v>427</v>
      </c>
      <c r="D42" s="104"/>
      <c r="E42" s="104"/>
      <c r="F42" s="104"/>
      <c r="G42" s="104"/>
      <c r="H42" s="104"/>
      <c r="I42" s="104"/>
      <c r="J42" s="104"/>
      <c r="K42" s="104"/>
      <c r="L42" s="104"/>
      <c r="M42" s="104"/>
      <c r="N42" s="104"/>
      <c r="O42" s="104"/>
      <c r="P42" s="104"/>
      <c r="Q42" s="104"/>
      <c r="R42" s="104"/>
      <c r="S42" s="104"/>
      <c r="T42" s="104"/>
      <c r="U42" s="104"/>
      <c r="V42" s="104"/>
    </row>
    <row r="43" spans="1:22" ht="175.5" customHeight="1" x14ac:dyDescent="0.25">
      <c r="A43" s="103" t="s">
        <v>386</v>
      </c>
      <c r="B43" s="172" t="s">
        <v>387</v>
      </c>
      <c r="C43" s="100" t="s">
        <v>427</v>
      </c>
      <c r="D43" s="104"/>
      <c r="E43" s="104"/>
      <c r="F43" s="104"/>
      <c r="G43" s="104"/>
      <c r="H43" s="104"/>
      <c r="I43" s="104"/>
      <c r="J43" s="104"/>
      <c r="K43" s="104"/>
      <c r="L43" s="104"/>
      <c r="M43" s="104"/>
      <c r="N43" s="104"/>
      <c r="O43" s="104"/>
      <c r="P43" s="104"/>
      <c r="Q43" s="104"/>
      <c r="R43" s="104"/>
      <c r="S43" s="104"/>
      <c r="T43" s="104"/>
      <c r="U43" s="104"/>
      <c r="V43" s="104"/>
    </row>
    <row r="44" spans="1:22" ht="97.5" customHeight="1" x14ac:dyDescent="0.25">
      <c r="A44" s="103" t="s">
        <v>374</v>
      </c>
      <c r="B44" s="172" t="s">
        <v>411</v>
      </c>
      <c r="C44" s="100" t="s">
        <v>436</v>
      </c>
      <c r="D44" s="104"/>
      <c r="E44" s="104"/>
      <c r="F44" s="104"/>
      <c r="G44" s="104"/>
      <c r="H44" s="104"/>
      <c r="I44" s="104"/>
      <c r="J44" s="104"/>
      <c r="K44" s="104"/>
      <c r="L44" s="104"/>
      <c r="M44" s="104"/>
      <c r="N44" s="104"/>
      <c r="O44" s="104"/>
      <c r="P44" s="104"/>
      <c r="Q44" s="104"/>
      <c r="R44" s="104"/>
      <c r="S44" s="104"/>
      <c r="T44" s="104"/>
      <c r="U44" s="104"/>
      <c r="V44" s="104"/>
    </row>
    <row r="45" spans="1:22" ht="80.25" customHeight="1" x14ac:dyDescent="0.25">
      <c r="A45" s="103" t="s">
        <v>406</v>
      </c>
      <c r="B45" s="172" t="s">
        <v>412</v>
      </c>
      <c r="C45" s="100" t="s">
        <v>427</v>
      </c>
      <c r="D45" s="104"/>
      <c r="E45" s="104"/>
      <c r="F45" s="104"/>
      <c r="G45" s="104"/>
      <c r="H45" s="104"/>
      <c r="I45" s="104"/>
      <c r="J45" s="104"/>
      <c r="K45" s="104"/>
      <c r="L45" s="104"/>
      <c r="M45" s="104"/>
      <c r="N45" s="104"/>
      <c r="O45" s="104"/>
      <c r="P45" s="104"/>
      <c r="Q45" s="104"/>
      <c r="R45" s="104"/>
      <c r="S45" s="104"/>
      <c r="T45" s="104"/>
      <c r="U45" s="104"/>
      <c r="V45" s="104"/>
    </row>
    <row r="46" spans="1:22" ht="95.25" customHeight="1" x14ac:dyDescent="0.25">
      <c r="A46" s="103" t="s">
        <v>375</v>
      </c>
      <c r="B46" s="172" t="s">
        <v>413</v>
      </c>
      <c r="C46" s="100" t="s">
        <v>436</v>
      </c>
      <c r="D46" s="104"/>
      <c r="E46" s="104"/>
      <c r="F46" s="104"/>
      <c r="G46" s="104"/>
      <c r="H46" s="104"/>
      <c r="I46" s="104"/>
      <c r="J46" s="104"/>
      <c r="K46" s="104"/>
      <c r="L46" s="104"/>
      <c r="M46" s="104"/>
      <c r="N46" s="104"/>
      <c r="O46" s="104"/>
      <c r="P46" s="104"/>
      <c r="Q46" s="104"/>
      <c r="R46" s="104"/>
      <c r="S46" s="104"/>
      <c r="T46" s="104"/>
      <c r="U46" s="104"/>
      <c r="V46" s="104"/>
    </row>
    <row r="47" spans="1:22" ht="11.25" customHeight="1" x14ac:dyDescent="0.25">
      <c r="A47" s="294"/>
      <c r="B47" s="295"/>
      <c r="C47" s="296"/>
      <c r="D47" s="104"/>
      <c r="E47" s="104"/>
      <c r="F47" s="104"/>
      <c r="G47" s="104"/>
      <c r="H47" s="104"/>
      <c r="I47" s="104"/>
      <c r="J47" s="104"/>
      <c r="K47" s="104"/>
      <c r="L47" s="104"/>
      <c r="M47" s="104"/>
      <c r="N47" s="104"/>
      <c r="O47" s="104"/>
      <c r="P47" s="104"/>
      <c r="Q47" s="104"/>
      <c r="R47" s="104"/>
      <c r="S47" s="104"/>
      <c r="T47" s="104"/>
      <c r="U47" s="104"/>
      <c r="V47" s="104"/>
    </row>
    <row r="48" spans="1:22" ht="49.5" customHeight="1" x14ac:dyDescent="0.25">
      <c r="A48" s="103" t="s">
        <v>407</v>
      </c>
      <c r="B48" s="172" t="s">
        <v>421</v>
      </c>
      <c r="C48" s="196">
        <v>3.3004186559999997</v>
      </c>
      <c r="D48" s="104"/>
      <c r="E48" s="104"/>
      <c r="F48" s="104"/>
      <c r="G48" s="104"/>
      <c r="H48" s="104"/>
      <c r="I48" s="104"/>
      <c r="J48" s="104"/>
      <c r="K48" s="104"/>
      <c r="L48" s="104"/>
      <c r="M48" s="104"/>
      <c r="N48" s="104"/>
      <c r="O48" s="104"/>
      <c r="P48" s="104"/>
      <c r="Q48" s="104"/>
      <c r="R48" s="104"/>
      <c r="S48" s="104"/>
      <c r="T48" s="104"/>
      <c r="U48" s="104"/>
      <c r="V48" s="104"/>
    </row>
    <row r="49" spans="1:22" ht="47.25" customHeight="1" x14ac:dyDescent="0.25">
      <c r="A49" s="103" t="s">
        <v>376</v>
      </c>
      <c r="B49" s="172" t="s">
        <v>422</v>
      </c>
      <c r="C49" s="196">
        <v>2.7503488799999998</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13" customWidth="1"/>
    <col min="9" max="9" width="20.5703125" style="105" customWidth="1"/>
    <col min="10" max="10" width="20.5703125" style="113" customWidth="1"/>
    <col min="11" max="11" width="16" style="105" customWidth="1"/>
    <col min="12" max="12" width="20.5703125" style="105" customWidth="1"/>
    <col min="13" max="13" width="21.28515625" style="113"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75" customFormat="1" ht="18.75" customHeight="1" x14ac:dyDescent="0.2">
      <c r="A1" s="87"/>
      <c r="H1" s="109"/>
      <c r="J1" s="109"/>
      <c r="M1" s="109"/>
      <c r="S1" s="88" t="s">
        <v>67</v>
      </c>
    </row>
    <row r="2" spans="1:28" s="75" customFormat="1" ht="18.75" customHeight="1" x14ac:dyDescent="0.3">
      <c r="A2" s="87"/>
      <c r="H2" s="109"/>
      <c r="J2" s="109"/>
      <c r="M2" s="109"/>
      <c r="S2" s="89" t="s">
        <v>10</v>
      </c>
    </row>
    <row r="3" spans="1:28" s="75" customFormat="1" ht="18.75" x14ac:dyDescent="0.3">
      <c r="H3" s="109"/>
      <c r="J3" s="109"/>
      <c r="M3" s="109"/>
      <c r="S3" s="89" t="str">
        <f>'1. паспорт местоположение'!C3</f>
        <v>от «05» мая 2016 г. №380</v>
      </c>
    </row>
    <row r="4" spans="1:28" s="75"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75" customFormat="1" ht="15.75" x14ac:dyDescent="0.2">
      <c r="A5" s="90"/>
      <c r="H5" s="109"/>
      <c r="J5" s="109"/>
      <c r="M5" s="109"/>
    </row>
    <row r="6" spans="1:28" s="75" customFormat="1" ht="18.75" x14ac:dyDescent="0.2">
      <c r="A6" s="301" t="s">
        <v>9</v>
      </c>
      <c r="B6" s="301"/>
      <c r="C6" s="301"/>
      <c r="D6" s="301"/>
      <c r="E6" s="301"/>
      <c r="F6" s="301"/>
      <c r="G6" s="301"/>
      <c r="H6" s="301"/>
      <c r="I6" s="301"/>
      <c r="J6" s="301"/>
      <c r="K6" s="301"/>
      <c r="L6" s="301"/>
      <c r="M6" s="301"/>
      <c r="N6" s="301"/>
      <c r="O6" s="301"/>
      <c r="P6" s="301"/>
      <c r="Q6" s="301"/>
      <c r="R6" s="301"/>
      <c r="S6" s="301"/>
      <c r="T6" s="74"/>
      <c r="U6" s="74"/>
      <c r="V6" s="74"/>
      <c r="W6" s="74"/>
      <c r="X6" s="74"/>
      <c r="Y6" s="74"/>
      <c r="Z6" s="74"/>
      <c r="AA6" s="74"/>
      <c r="AB6" s="74"/>
    </row>
    <row r="7" spans="1:28" s="75" customFormat="1" ht="18.75" x14ac:dyDescent="0.2">
      <c r="A7" s="301"/>
      <c r="B7" s="301"/>
      <c r="C7" s="301"/>
      <c r="D7" s="301"/>
      <c r="E7" s="301"/>
      <c r="F7" s="301"/>
      <c r="G7" s="301"/>
      <c r="H7" s="301"/>
      <c r="I7" s="301"/>
      <c r="J7" s="301"/>
      <c r="K7" s="301"/>
      <c r="L7" s="301"/>
      <c r="M7" s="301"/>
      <c r="N7" s="301"/>
      <c r="O7" s="301"/>
      <c r="P7" s="301"/>
      <c r="Q7" s="301"/>
      <c r="R7" s="301"/>
      <c r="S7" s="301"/>
      <c r="T7" s="74"/>
      <c r="U7" s="74"/>
      <c r="V7" s="74"/>
      <c r="W7" s="74"/>
      <c r="X7" s="74"/>
      <c r="Y7" s="74"/>
      <c r="Z7" s="74"/>
      <c r="AA7" s="74"/>
      <c r="AB7" s="74"/>
    </row>
    <row r="8" spans="1:28" s="75"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74"/>
      <c r="U8" s="74"/>
      <c r="V8" s="74"/>
      <c r="W8" s="74"/>
      <c r="X8" s="74"/>
      <c r="Y8" s="74"/>
      <c r="Z8" s="74"/>
      <c r="AA8" s="74"/>
      <c r="AB8" s="74"/>
    </row>
    <row r="9" spans="1:28" s="75" customFormat="1" ht="18.75" x14ac:dyDescent="0.2">
      <c r="A9" s="303" t="s">
        <v>8</v>
      </c>
      <c r="B9" s="303"/>
      <c r="C9" s="303"/>
      <c r="D9" s="303"/>
      <c r="E9" s="303"/>
      <c r="F9" s="303"/>
      <c r="G9" s="303"/>
      <c r="H9" s="303"/>
      <c r="I9" s="303"/>
      <c r="J9" s="303"/>
      <c r="K9" s="303"/>
      <c r="L9" s="303"/>
      <c r="M9" s="303"/>
      <c r="N9" s="303"/>
      <c r="O9" s="303"/>
      <c r="P9" s="303"/>
      <c r="Q9" s="303"/>
      <c r="R9" s="303"/>
      <c r="S9" s="303"/>
      <c r="T9" s="74"/>
      <c r="U9" s="74"/>
      <c r="V9" s="74"/>
      <c r="W9" s="74"/>
      <c r="X9" s="74"/>
      <c r="Y9" s="74"/>
      <c r="Z9" s="74"/>
      <c r="AA9" s="74"/>
      <c r="AB9" s="74"/>
    </row>
    <row r="10" spans="1:28" s="75" customFormat="1" ht="18.75" x14ac:dyDescent="0.2">
      <c r="A10" s="301"/>
      <c r="B10" s="301"/>
      <c r="C10" s="301"/>
      <c r="D10" s="301"/>
      <c r="E10" s="301"/>
      <c r="F10" s="301"/>
      <c r="G10" s="301"/>
      <c r="H10" s="301"/>
      <c r="I10" s="301"/>
      <c r="J10" s="301"/>
      <c r="K10" s="301"/>
      <c r="L10" s="301"/>
      <c r="M10" s="301"/>
      <c r="N10" s="301"/>
      <c r="O10" s="301"/>
      <c r="P10" s="301"/>
      <c r="Q10" s="301"/>
      <c r="R10" s="301"/>
      <c r="S10" s="301"/>
      <c r="T10" s="74"/>
      <c r="U10" s="74"/>
      <c r="V10" s="74"/>
      <c r="W10" s="74"/>
      <c r="X10" s="74"/>
      <c r="Y10" s="74"/>
      <c r="Z10" s="74"/>
      <c r="AA10" s="74"/>
      <c r="AB10" s="74"/>
    </row>
    <row r="11" spans="1:28" s="75" customFormat="1" ht="18.75" x14ac:dyDescent="0.2">
      <c r="A11" s="306" t="str">
        <f>'1. паспорт местоположение'!A12:C12</f>
        <v>L_PK3600.07.02</v>
      </c>
      <c r="B11" s="306"/>
      <c r="C11" s="306"/>
      <c r="D11" s="306"/>
      <c r="E11" s="306"/>
      <c r="F11" s="306"/>
      <c r="G11" s="306"/>
      <c r="H11" s="306"/>
      <c r="I11" s="306"/>
      <c r="J11" s="306"/>
      <c r="K11" s="306"/>
      <c r="L11" s="306"/>
      <c r="M11" s="306"/>
      <c r="N11" s="306"/>
      <c r="O11" s="306"/>
      <c r="P11" s="306"/>
      <c r="Q11" s="306"/>
      <c r="R11" s="306"/>
      <c r="S11" s="306"/>
      <c r="T11" s="74"/>
      <c r="U11" s="74"/>
      <c r="V11" s="74"/>
      <c r="W11" s="74"/>
      <c r="X11" s="74"/>
      <c r="Y11" s="74"/>
      <c r="Z11" s="74"/>
      <c r="AA11" s="74"/>
      <c r="AB11" s="74"/>
    </row>
    <row r="12" spans="1:28" s="75"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74"/>
      <c r="U12" s="74"/>
      <c r="V12" s="74"/>
      <c r="W12" s="74"/>
      <c r="X12" s="74"/>
      <c r="Y12" s="74"/>
      <c r="Z12" s="74"/>
      <c r="AA12" s="74"/>
      <c r="AB12" s="74"/>
    </row>
    <row r="13" spans="1:28" s="94" customFormat="1" ht="9.75" customHeight="1" x14ac:dyDescent="0.2">
      <c r="A13" s="307"/>
      <c r="B13" s="307"/>
      <c r="C13" s="307"/>
      <c r="D13" s="307"/>
      <c r="E13" s="307"/>
      <c r="F13" s="307"/>
      <c r="G13" s="307"/>
      <c r="H13" s="307"/>
      <c r="I13" s="307"/>
      <c r="J13" s="307"/>
      <c r="K13" s="307"/>
      <c r="L13" s="307"/>
      <c r="M13" s="307"/>
      <c r="N13" s="307"/>
      <c r="O13" s="307"/>
      <c r="P13" s="307"/>
      <c r="Q13" s="307"/>
      <c r="R13" s="307"/>
      <c r="S13" s="307"/>
      <c r="T13" s="160"/>
      <c r="U13" s="160"/>
      <c r="V13" s="160"/>
      <c r="W13" s="160"/>
      <c r="X13" s="160"/>
      <c r="Y13" s="160"/>
      <c r="Z13" s="160"/>
      <c r="AA13" s="160"/>
      <c r="AB13" s="160"/>
    </row>
    <row r="14" spans="1:28" s="95" customFormat="1" ht="18" customHeight="1" x14ac:dyDescent="0.2">
      <c r="A14" s="306"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306"/>
      <c r="C14" s="306"/>
      <c r="D14" s="306"/>
      <c r="E14" s="306"/>
      <c r="F14" s="306"/>
      <c r="G14" s="306"/>
      <c r="H14" s="306"/>
      <c r="I14" s="306"/>
      <c r="J14" s="306"/>
      <c r="K14" s="306"/>
      <c r="L14" s="306"/>
      <c r="M14" s="306"/>
      <c r="N14" s="306"/>
      <c r="O14" s="306"/>
      <c r="P14" s="306"/>
      <c r="Q14" s="306"/>
      <c r="R14" s="306"/>
      <c r="S14" s="306"/>
      <c r="T14" s="73"/>
      <c r="U14" s="73"/>
      <c r="V14" s="73"/>
      <c r="W14" s="73"/>
      <c r="X14" s="73"/>
      <c r="Y14" s="73"/>
      <c r="Z14" s="73"/>
      <c r="AA14" s="73"/>
      <c r="AB14" s="73"/>
    </row>
    <row r="15" spans="1:28" s="95"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92"/>
      <c r="U15" s="92"/>
      <c r="V15" s="92"/>
      <c r="W15" s="92"/>
      <c r="X15" s="92"/>
      <c r="Y15" s="92"/>
      <c r="Z15" s="92"/>
      <c r="AA15" s="92"/>
      <c r="AB15" s="92"/>
    </row>
    <row r="16" spans="1:28" s="95"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161"/>
      <c r="U16" s="161"/>
      <c r="V16" s="161"/>
      <c r="W16" s="161"/>
      <c r="X16" s="161"/>
      <c r="Y16" s="161"/>
    </row>
    <row r="17" spans="1:28" s="95" customFormat="1" ht="45.75" customHeight="1" x14ac:dyDescent="0.2">
      <c r="A17" s="299" t="s">
        <v>385</v>
      </c>
      <c r="B17" s="299"/>
      <c r="C17" s="299"/>
      <c r="D17" s="299"/>
      <c r="E17" s="299"/>
      <c r="F17" s="299"/>
      <c r="G17" s="299"/>
      <c r="H17" s="299"/>
      <c r="I17" s="299"/>
      <c r="J17" s="299"/>
      <c r="K17" s="299"/>
      <c r="L17" s="299"/>
      <c r="M17" s="299"/>
      <c r="N17" s="299"/>
      <c r="O17" s="299"/>
      <c r="P17" s="299"/>
      <c r="Q17" s="299"/>
      <c r="R17" s="299"/>
      <c r="S17" s="299"/>
      <c r="T17" s="97"/>
      <c r="U17" s="97"/>
      <c r="V17" s="97"/>
      <c r="W17" s="97"/>
      <c r="X17" s="97"/>
      <c r="Y17" s="97"/>
      <c r="Z17" s="97"/>
      <c r="AA17" s="97"/>
      <c r="AB17" s="97"/>
    </row>
    <row r="18" spans="1:28" s="95"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161"/>
      <c r="U18" s="161"/>
      <c r="V18" s="161"/>
      <c r="W18" s="161"/>
      <c r="X18" s="161"/>
      <c r="Y18" s="161"/>
    </row>
    <row r="19" spans="1:28" s="95" customFormat="1" ht="30.75" customHeight="1" x14ac:dyDescent="0.2">
      <c r="A19" s="309" t="s">
        <v>5</v>
      </c>
      <c r="B19" s="309" t="s">
        <v>98</v>
      </c>
      <c r="C19" s="313" t="s">
        <v>289</v>
      </c>
      <c r="D19" s="309" t="s">
        <v>288</v>
      </c>
      <c r="E19" s="309" t="s">
        <v>97</v>
      </c>
      <c r="F19" s="309" t="s">
        <v>96</v>
      </c>
      <c r="G19" s="309" t="s">
        <v>284</v>
      </c>
      <c r="H19" s="310" t="s">
        <v>95</v>
      </c>
      <c r="I19" s="309" t="s">
        <v>94</v>
      </c>
      <c r="J19" s="310" t="s">
        <v>93</v>
      </c>
      <c r="K19" s="309" t="s">
        <v>92</v>
      </c>
      <c r="L19" s="309" t="s">
        <v>91</v>
      </c>
      <c r="M19" s="310" t="s">
        <v>90</v>
      </c>
      <c r="N19" s="309" t="s">
        <v>89</v>
      </c>
      <c r="O19" s="309" t="s">
        <v>88</v>
      </c>
      <c r="P19" s="309" t="s">
        <v>87</v>
      </c>
      <c r="Q19" s="309" t="s">
        <v>287</v>
      </c>
      <c r="R19" s="309"/>
      <c r="S19" s="309" t="s">
        <v>379</v>
      </c>
      <c r="T19" s="161"/>
      <c r="U19" s="161"/>
      <c r="V19" s="161"/>
      <c r="W19" s="161"/>
      <c r="X19" s="161"/>
      <c r="Y19" s="161"/>
    </row>
    <row r="20" spans="1:28" s="95" customFormat="1" ht="157.5" x14ac:dyDescent="0.2">
      <c r="A20" s="309"/>
      <c r="B20" s="309"/>
      <c r="C20" s="314"/>
      <c r="D20" s="309"/>
      <c r="E20" s="309"/>
      <c r="F20" s="309"/>
      <c r="G20" s="309"/>
      <c r="H20" s="310"/>
      <c r="I20" s="309"/>
      <c r="J20" s="310"/>
      <c r="K20" s="309"/>
      <c r="L20" s="309"/>
      <c r="M20" s="310"/>
      <c r="N20" s="309"/>
      <c r="O20" s="309"/>
      <c r="P20" s="309"/>
      <c r="Q20" s="175" t="s">
        <v>285</v>
      </c>
      <c r="R20" s="177" t="s">
        <v>286</v>
      </c>
      <c r="S20" s="309"/>
      <c r="T20" s="160"/>
      <c r="U20" s="160"/>
      <c r="V20" s="160"/>
      <c r="W20" s="160"/>
      <c r="X20" s="160"/>
      <c r="Y20" s="160"/>
      <c r="Z20" s="102"/>
      <c r="AA20" s="102"/>
      <c r="AB20" s="102"/>
    </row>
    <row r="21" spans="1:28" s="95" customFormat="1" ht="18.75" x14ac:dyDescent="0.2">
      <c r="A21" s="175">
        <v>1</v>
      </c>
      <c r="B21" s="110">
        <v>2</v>
      </c>
      <c r="C21" s="175">
        <v>3</v>
      </c>
      <c r="D21" s="110">
        <v>4</v>
      </c>
      <c r="E21" s="175">
        <v>5</v>
      </c>
      <c r="F21" s="110">
        <v>6</v>
      </c>
      <c r="G21" s="175">
        <v>7</v>
      </c>
      <c r="H21" s="111">
        <v>8</v>
      </c>
      <c r="I21" s="175">
        <v>9</v>
      </c>
      <c r="J21" s="111">
        <v>10</v>
      </c>
      <c r="K21" s="175">
        <v>11</v>
      </c>
      <c r="L21" s="110">
        <v>12</v>
      </c>
      <c r="M21" s="176">
        <v>13</v>
      </c>
      <c r="N21" s="110">
        <v>14</v>
      </c>
      <c r="O21" s="175">
        <v>15</v>
      </c>
      <c r="P21" s="110">
        <v>16</v>
      </c>
      <c r="Q21" s="175">
        <v>17</v>
      </c>
      <c r="R21" s="110">
        <v>18</v>
      </c>
      <c r="S21" s="175">
        <v>19</v>
      </c>
      <c r="T21" s="160"/>
      <c r="U21" s="160"/>
      <c r="V21" s="160"/>
      <c r="W21" s="160"/>
      <c r="X21" s="160"/>
      <c r="Y21" s="160"/>
      <c r="Z21" s="102"/>
      <c r="AA21" s="102"/>
      <c r="AB21" s="102"/>
    </row>
    <row r="22" spans="1:28" s="164" customFormat="1" ht="18.75" x14ac:dyDescent="0.2">
      <c r="A22" s="168">
        <v>1</v>
      </c>
      <c r="B22" s="165"/>
      <c r="C22" s="165"/>
      <c r="D22" s="165"/>
      <c r="E22" s="166"/>
      <c r="F22" s="166"/>
      <c r="G22" s="166"/>
      <c r="H22" s="167"/>
      <c r="I22" s="165"/>
      <c r="J22" s="167"/>
      <c r="K22" s="165"/>
      <c r="L22" s="165"/>
      <c r="M22" s="187"/>
      <c r="N22" s="187"/>
      <c r="O22" s="187"/>
      <c r="P22" s="187"/>
      <c r="Q22" s="166"/>
      <c r="R22" s="167"/>
      <c r="S22" s="188"/>
      <c r="T22" s="162"/>
      <c r="U22" s="162"/>
      <c r="V22" s="162"/>
      <c r="W22" s="162"/>
      <c r="X22" s="162"/>
      <c r="Y22" s="162"/>
      <c r="Z22" s="163"/>
      <c r="AA22" s="163"/>
      <c r="AB22" s="163"/>
    </row>
    <row r="23" spans="1:28" x14ac:dyDescent="0.25">
      <c r="A23" s="104"/>
      <c r="B23" s="104"/>
      <c r="C23" s="104"/>
      <c r="D23" s="104"/>
      <c r="E23" s="104"/>
      <c r="F23" s="104"/>
      <c r="G23" s="104"/>
      <c r="H23" s="112"/>
      <c r="I23" s="104"/>
      <c r="J23" s="112"/>
      <c r="K23" s="104"/>
      <c r="L23" s="104"/>
      <c r="M23" s="112"/>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12"/>
      <c r="I24" s="104"/>
      <c r="J24" s="112"/>
      <c r="K24" s="104"/>
      <c r="L24" s="104"/>
      <c r="M24" s="112"/>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12"/>
      <c r="I25" s="104"/>
      <c r="J25" s="112"/>
      <c r="K25" s="104"/>
      <c r="L25" s="104"/>
      <c r="M25" s="112"/>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12"/>
      <c r="I26" s="104"/>
      <c r="J26" s="112"/>
      <c r="K26" s="104"/>
      <c r="L26" s="104"/>
      <c r="M26" s="112"/>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12"/>
      <c r="I27" s="104"/>
      <c r="J27" s="112"/>
      <c r="K27" s="104"/>
      <c r="L27" s="104"/>
      <c r="M27" s="112"/>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12"/>
      <c r="I28" s="104"/>
      <c r="J28" s="112"/>
      <c r="K28" s="104"/>
      <c r="L28" s="104"/>
      <c r="M28" s="112"/>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12"/>
      <c r="I29" s="104"/>
      <c r="J29" s="112"/>
      <c r="K29" s="104"/>
      <c r="L29" s="104"/>
      <c r="M29" s="112"/>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12"/>
      <c r="I30" s="104"/>
      <c r="J30" s="112"/>
      <c r="K30" s="104"/>
      <c r="L30" s="104"/>
      <c r="M30" s="112"/>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12"/>
      <c r="I31" s="104"/>
      <c r="J31" s="112"/>
      <c r="K31" s="104"/>
      <c r="L31" s="104"/>
      <c r="M31" s="112"/>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12"/>
      <c r="I32" s="104"/>
      <c r="J32" s="112"/>
      <c r="K32" s="104"/>
      <c r="L32" s="104"/>
      <c r="M32" s="112"/>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12"/>
      <c r="I33" s="104"/>
      <c r="J33" s="112"/>
      <c r="K33" s="104"/>
      <c r="L33" s="104"/>
      <c r="M33" s="112"/>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12"/>
      <c r="I34" s="104"/>
      <c r="J34" s="112"/>
      <c r="K34" s="104"/>
      <c r="L34" s="104"/>
      <c r="M34" s="112"/>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12"/>
      <c r="I35" s="104"/>
      <c r="J35" s="112"/>
      <c r="K35" s="104"/>
      <c r="L35" s="104"/>
      <c r="M35" s="112"/>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12"/>
      <c r="I36" s="104"/>
      <c r="J36" s="112"/>
      <c r="K36" s="104"/>
      <c r="L36" s="104"/>
      <c r="M36" s="112"/>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12"/>
      <c r="I37" s="104"/>
      <c r="J37" s="112"/>
      <c r="K37" s="104"/>
      <c r="L37" s="104"/>
      <c r="M37" s="112"/>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12"/>
      <c r="I38" s="104"/>
      <c r="J38" s="112"/>
      <c r="K38" s="104"/>
      <c r="L38" s="104"/>
      <c r="M38" s="112"/>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12"/>
      <c r="I39" s="104"/>
      <c r="J39" s="112"/>
      <c r="K39" s="104"/>
      <c r="L39" s="104"/>
      <c r="M39" s="112"/>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12"/>
      <c r="I40" s="104"/>
      <c r="J40" s="112"/>
      <c r="K40" s="104"/>
      <c r="L40" s="104"/>
      <c r="M40" s="112"/>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12"/>
      <c r="I41" s="104"/>
      <c r="J41" s="112"/>
      <c r="K41" s="104"/>
      <c r="L41" s="104"/>
      <c r="M41" s="112"/>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12"/>
      <c r="I42" s="104"/>
      <c r="J42" s="112"/>
      <c r="K42" s="104"/>
      <c r="L42" s="104"/>
      <c r="M42" s="112"/>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12"/>
      <c r="I43" s="104"/>
      <c r="J43" s="112"/>
      <c r="K43" s="104"/>
      <c r="L43" s="104"/>
      <c r="M43" s="112"/>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12"/>
      <c r="I44" s="104"/>
      <c r="J44" s="112"/>
      <c r="K44" s="104"/>
      <c r="L44" s="104"/>
      <c r="M44" s="112"/>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12"/>
      <c r="I45" s="104"/>
      <c r="J45" s="112"/>
      <c r="K45" s="104"/>
      <c r="L45" s="104"/>
      <c r="M45" s="112"/>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12"/>
      <c r="I46" s="104"/>
      <c r="J46" s="112"/>
      <c r="K46" s="104"/>
      <c r="L46" s="104"/>
      <c r="M46" s="112"/>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12"/>
      <c r="I47" s="104"/>
      <c r="J47" s="112"/>
      <c r="K47" s="104"/>
      <c r="L47" s="104"/>
      <c r="M47" s="112"/>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12"/>
      <c r="I48" s="104"/>
      <c r="J48" s="112"/>
      <c r="K48" s="104"/>
      <c r="L48" s="104"/>
      <c r="M48" s="112"/>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12"/>
      <c r="I49" s="104"/>
      <c r="J49" s="112"/>
      <c r="K49" s="104"/>
      <c r="L49" s="104"/>
      <c r="M49" s="112"/>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12"/>
      <c r="I50" s="104"/>
      <c r="J50" s="112"/>
      <c r="K50" s="104"/>
      <c r="L50" s="104"/>
      <c r="M50" s="112"/>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12"/>
      <c r="I51" s="104"/>
      <c r="J51" s="112"/>
      <c r="K51" s="104"/>
      <c r="L51" s="104"/>
      <c r="M51" s="112"/>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12"/>
      <c r="I52" s="104"/>
      <c r="J52" s="112"/>
      <c r="K52" s="104"/>
      <c r="L52" s="104"/>
      <c r="M52" s="112"/>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12"/>
      <c r="I53" s="104"/>
      <c r="J53" s="112"/>
      <c r="K53" s="104"/>
      <c r="L53" s="104"/>
      <c r="M53" s="112"/>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12"/>
      <c r="I54" s="104"/>
      <c r="J54" s="112"/>
      <c r="K54" s="104"/>
      <c r="L54" s="104"/>
      <c r="M54" s="112"/>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12"/>
      <c r="I55" s="104"/>
      <c r="J55" s="112"/>
      <c r="K55" s="104"/>
      <c r="L55" s="104"/>
      <c r="M55" s="112"/>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12"/>
      <c r="I56" s="104"/>
      <c r="J56" s="112"/>
      <c r="K56" s="104"/>
      <c r="L56" s="104"/>
      <c r="M56" s="112"/>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12"/>
      <c r="I57" s="104"/>
      <c r="J57" s="112"/>
      <c r="K57" s="104"/>
      <c r="L57" s="104"/>
      <c r="M57" s="112"/>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12"/>
      <c r="I58" s="104"/>
      <c r="J58" s="112"/>
      <c r="K58" s="104"/>
      <c r="L58" s="104"/>
      <c r="M58" s="112"/>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12"/>
      <c r="I59" s="104"/>
      <c r="J59" s="112"/>
      <c r="K59" s="104"/>
      <c r="L59" s="104"/>
      <c r="M59" s="112"/>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12"/>
      <c r="I60" s="104"/>
      <c r="J60" s="112"/>
      <c r="K60" s="104"/>
      <c r="L60" s="104"/>
      <c r="M60" s="112"/>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12"/>
      <c r="I61" s="104"/>
      <c r="J61" s="112"/>
      <c r="K61" s="104"/>
      <c r="L61" s="104"/>
      <c r="M61" s="112"/>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12"/>
      <c r="I62" s="104"/>
      <c r="J62" s="112"/>
      <c r="K62" s="104"/>
      <c r="L62" s="104"/>
      <c r="M62" s="112"/>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12"/>
      <c r="I63" s="104"/>
      <c r="J63" s="112"/>
      <c r="K63" s="104"/>
      <c r="L63" s="104"/>
      <c r="M63" s="112"/>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12"/>
      <c r="I64" s="104"/>
      <c r="J64" s="112"/>
      <c r="K64" s="104"/>
      <c r="L64" s="104"/>
      <c r="M64" s="112"/>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12"/>
      <c r="I65" s="104"/>
      <c r="J65" s="112"/>
      <c r="K65" s="104"/>
      <c r="L65" s="104"/>
      <c r="M65" s="112"/>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12"/>
      <c r="I66" s="104"/>
      <c r="J66" s="112"/>
      <c r="K66" s="104"/>
      <c r="L66" s="104"/>
      <c r="M66" s="112"/>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12"/>
      <c r="I67" s="104"/>
      <c r="J67" s="112"/>
      <c r="K67" s="104"/>
      <c r="L67" s="104"/>
      <c r="M67" s="112"/>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12"/>
      <c r="I68" s="104"/>
      <c r="J68" s="112"/>
      <c r="K68" s="104"/>
      <c r="L68" s="104"/>
      <c r="M68" s="112"/>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12"/>
      <c r="I69" s="104"/>
      <c r="J69" s="112"/>
      <c r="K69" s="104"/>
      <c r="L69" s="104"/>
      <c r="M69" s="112"/>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12"/>
      <c r="I70" s="104"/>
      <c r="J70" s="112"/>
      <c r="K70" s="104"/>
      <c r="L70" s="104"/>
      <c r="M70" s="112"/>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12"/>
      <c r="I71" s="104"/>
      <c r="J71" s="112"/>
      <c r="K71" s="104"/>
      <c r="L71" s="104"/>
      <c r="M71" s="112"/>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12"/>
      <c r="I72" s="104"/>
      <c r="J72" s="112"/>
      <c r="K72" s="104"/>
      <c r="L72" s="104"/>
      <c r="M72" s="112"/>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12"/>
      <c r="I73" s="104"/>
      <c r="J73" s="112"/>
      <c r="K73" s="104"/>
      <c r="L73" s="104"/>
      <c r="M73" s="112"/>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12"/>
      <c r="I74" s="104"/>
      <c r="J74" s="112"/>
      <c r="K74" s="104"/>
      <c r="L74" s="104"/>
      <c r="M74" s="112"/>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12"/>
      <c r="I75" s="104"/>
      <c r="J75" s="112"/>
      <c r="K75" s="104"/>
      <c r="L75" s="104"/>
      <c r="M75" s="112"/>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12"/>
      <c r="I76" s="104"/>
      <c r="J76" s="112"/>
      <c r="K76" s="104"/>
      <c r="L76" s="104"/>
      <c r="M76" s="112"/>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12"/>
      <c r="I77" s="104"/>
      <c r="J77" s="112"/>
      <c r="K77" s="104"/>
      <c r="L77" s="104"/>
      <c r="M77" s="112"/>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12"/>
      <c r="I78" s="104"/>
      <c r="J78" s="112"/>
      <c r="K78" s="104"/>
      <c r="L78" s="104"/>
      <c r="M78" s="112"/>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12"/>
      <c r="I79" s="104"/>
      <c r="J79" s="112"/>
      <c r="K79" s="104"/>
      <c r="L79" s="104"/>
      <c r="M79" s="112"/>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12"/>
      <c r="I80" s="104"/>
      <c r="J80" s="112"/>
      <c r="K80" s="104"/>
      <c r="L80" s="104"/>
      <c r="M80" s="112"/>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12"/>
      <c r="I81" s="104"/>
      <c r="J81" s="112"/>
      <c r="K81" s="104"/>
      <c r="L81" s="104"/>
      <c r="M81" s="112"/>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12"/>
      <c r="I82" s="104"/>
      <c r="J82" s="112"/>
      <c r="K82" s="104"/>
      <c r="L82" s="104"/>
      <c r="M82" s="112"/>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12"/>
      <c r="I83" s="104"/>
      <c r="J83" s="112"/>
      <c r="K83" s="104"/>
      <c r="L83" s="104"/>
      <c r="M83" s="112"/>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12"/>
      <c r="I84" s="104"/>
      <c r="J84" s="112"/>
      <c r="K84" s="104"/>
      <c r="L84" s="104"/>
      <c r="M84" s="112"/>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12"/>
      <c r="I85" s="104"/>
      <c r="J85" s="112"/>
      <c r="K85" s="104"/>
      <c r="L85" s="104"/>
      <c r="M85" s="112"/>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12"/>
      <c r="I86" s="104"/>
      <c r="J86" s="112"/>
      <c r="K86" s="104"/>
      <c r="L86" s="104"/>
      <c r="M86" s="112"/>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12"/>
      <c r="I87" s="104"/>
      <c r="J87" s="112"/>
      <c r="K87" s="104"/>
      <c r="L87" s="104"/>
      <c r="M87" s="112"/>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12"/>
      <c r="I88" s="104"/>
      <c r="J88" s="112"/>
      <c r="K88" s="104"/>
      <c r="L88" s="104"/>
      <c r="M88" s="112"/>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12"/>
      <c r="I89" s="104"/>
      <c r="J89" s="112"/>
      <c r="K89" s="104"/>
      <c r="L89" s="104"/>
      <c r="M89" s="112"/>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12"/>
      <c r="I90" s="104"/>
      <c r="J90" s="112"/>
      <c r="K90" s="104"/>
      <c r="L90" s="104"/>
      <c r="M90" s="112"/>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12"/>
      <c r="I91" s="104"/>
      <c r="J91" s="112"/>
      <c r="K91" s="104"/>
      <c r="L91" s="104"/>
      <c r="M91" s="112"/>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12"/>
      <c r="I92" s="104"/>
      <c r="J92" s="112"/>
      <c r="K92" s="104"/>
      <c r="L92" s="104"/>
      <c r="M92" s="112"/>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12"/>
      <c r="I93" s="104"/>
      <c r="J93" s="112"/>
      <c r="K93" s="104"/>
      <c r="L93" s="104"/>
      <c r="M93" s="112"/>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12"/>
      <c r="I94" s="104"/>
      <c r="J94" s="112"/>
      <c r="K94" s="104"/>
      <c r="L94" s="104"/>
      <c r="M94" s="112"/>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12"/>
      <c r="I95" s="104"/>
      <c r="J95" s="112"/>
      <c r="K95" s="104"/>
      <c r="L95" s="104"/>
      <c r="M95" s="112"/>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12"/>
      <c r="I96" s="104"/>
      <c r="J96" s="112"/>
      <c r="K96" s="104"/>
      <c r="L96" s="104"/>
      <c r="M96" s="112"/>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12"/>
      <c r="I97" s="104"/>
      <c r="J97" s="112"/>
      <c r="K97" s="104"/>
      <c r="L97" s="104"/>
      <c r="M97" s="112"/>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12"/>
      <c r="I98" s="104"/>
      <c r="J98" s="112"/>
      <c r="K98" s="104"/>
      <c r="L98" s="104"/>
      <c r="M98" s="112"/>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12"/>
      <c r="I99" s="104"/>
      <c r="J99" s="112"/>
      <c r="K99" s="104"/>
      <c r="L99" s="104"/>
      <c r="M99" s="112"/>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12"/>
      <c r="I100" s="104"/>
      <c r="J100" s="112"/>
      <c r="K100" s="104"/>
      <c r="L100" s="104"/>
      <c r="M100" s="112"/>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12"/>
      <c r="I101" s="104"/>
      <c r="J101" s="112"/>
      <c r="K101" s="104"/>
      <c r="L101" s="104"/>
      <c r="M101" s="112"/>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12"/>
      <c r="I102" s="104"/>
      <c r="J102" s="112"/>
      <c r="K102" s="104"/>
      <c r="L102" s="104"/>
      <c r="M102" s="112"/>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12"/>
      <c r="I103" s="104"/>
      <c r="J103" s="112"/>
      <c r="K103" s="104"/>
      <c r="L103" s="104"/>
      <c r="M103" s="112"/>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12"/>
      <c r="I104" s="104"/>
      <c r="J104" s="112"/>
      <c r="K104" s="104"/>
      <c r="L104" s="104"/>
      <c r="M104" s="112"/>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12"/>
      <c r="I105" s="104"/>
      <c r="J105" s="112"/>
      <c r="K105" s="104"/>
      <c r="L105" s="104"/>
      <c r="M105" s="112"/>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12"/>
      <c r="I106" s="104"/>
      <c r="J106" s="112"/>
      <c r="K106" s="104"/>
      <c r="L106" s="104"/>
      <c r="M106" s="112"/>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12"/>
      <c r="I107" s="104"/>
      <c r="J107" s="112"/>
      <c r="K107" s="104"/>
      <c r="L107" s="104"/>
      <c r="M107" s="112"/>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12"/>
      <c r="I108" s="104"/>
      <c r="J108" s="112"/>
      <c r="K108" s="104"/>
      <c r="L108" s="104"/>
      <c r="M108" s="112"/>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12"/>
      <c r="I109" s="104"/>
      <c r="J109" s="112"/>
      <c r="K109" s="104"/>
      <c r="L109" s="104"/>
      <c r="M109" s="112"/>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12"/>
      <c r="I110" s="104"/>
      <c r="J110" s="112"/>
      <c r="K110" s="104"/>
      <c r="L110" s="104"/>
      <c r="M110" s="112"/>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12"/>
      <c r="I111" s="104"/>
      <c r="J111" s="112"/>
      <c r="K111" s="104"/>
      <c r="L111" s="104"/>
      <c r="M111" s="112"/>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12"/>
      <c r="I112" s="104"/>
      <c r="J112" s="112"/>
      <c r="K112" s="104"/>
      <c r="L112" s="104"/>
      <c r="M112" s="112"/>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12"/>
      <c r="I113" s="104"/>
      <c r="J113" s="112"/>
      <c r="K113" s="104"/>
      <c r="L113" s="104"/>
      <c r="M113" s="112"/>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12"/>
      <c r="I114" s="104"/>
      <c r="J114" s="112"/>
      <c r="K114" s="104"/>
      <c r="L114" s="104"/>
      <c r="M114" s="112"/>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12"/>
      <c r="I115" s="104"/>
      <c r="J115" s="112"/>
      <c r="K115" s="104"/>
      <c r="L115" s="104"/>
      <c r="M115" s="112"/>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12"/>
      <c r="I116" s="104"/>
      <c r="J116" s="112"/>
      <c r="K116" s="104"/>
      <c r="L116" s="104"/>
      <c r="M116" s="112"/>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12"/>
      <c r="I117" s="104"/>
      <c r="J117" s="112"/>
      <c r="K117" s="104"/>
      <c r="L117" s="104"/>
      <c r="M117" s="112"/>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12"/>
      <c r="I118" s="104"/>
      <c r="J118" s="112"/>
      <c r="K118" s="104"/>
      <c r="L118" s="104"/>
      <c r="M118" s="112"/>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12"/>
      <c r="I119" s="104"/>
      <c r="J119" s="112"/>
      <c r="K119" s="104"/>
      <c r="L119" s="104"/>
      <c r="M119" s="112"/>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12"/>
      <c r="I120" s="104"/>
      <c r="J120" s="112"/>
      <c r="K120" s="104"/>
      <c r="L120" s="104"/>
      <c r="M120" s="112"/>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12"/>
      <c r="I121" s="104"/>
      <c r="J121" s="112"/>
      <c r="K121" s="104"/>
      <c r="L121" s="104"/>
      <c r="M121" s="112"/>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12"/>
      <c r="I122" s="104"/>
      <c r="J122" s="112"/>
      <c r="K122" s="104"/>
      <c r="L122" s="104"/>
      <c r="M122" s="112"/>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12"/>
      <c r="I123" s="104"/>
      <c r="J123" s="112"/>
      <c r="K123" s="104"/>
      <c r="L123" s="104"/>
      <c r="M123" s="112"/>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12"/>
      <c r="I124" s="104"/>
      <c r="J124" s="112"/>
      <c r="K124" s="104"/>
      <c r="L124" s="104"/>
      <c r="M124" s="112"/>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12"/>
      <c r="I125" s="104"/>
      <c r="J125" s="112"/>
      <c r="K125" s="104"/>
      <c r="L125" s="104"/>
      <c r="M125" s="112"/>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12"/>
      <c r="I126" s="104"/>
      <c r="J126" s="112"/>
      <c r="K126" s="104"/>
      <c r="L126" s="104"/>
      <c r="M126" s="112"/>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12"/>
      <c r="I127" s="104"/>
      <c r="J127" s="112"/>
      <c r="K127" s="104"/>
      <c r="L127" s="104"/>
      <c r="M127" s="112"/>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12"/>
      <c r="I128" s="104"/>
      <c r="J128" s="112"/>
      <c r="K128" s="104"/>
      <c r="L128" s="104"/>
      <c r="M128" s="112"/>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12"/>
      <c r="I129" s="104"/>
      <c r="J129" s="112"/>
      <c r="K129" s="104"/>
      <c r="L129" s="104"/>
      <c r="M129" s="112"/>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12"/>
      <c r="I130" s="104"/>
      <c r="J130" s="112"/>
      <c r="K130" s="104"/>
      <c r="L130" s="104"/>
      <c r="M130" s="112"/>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12"/>
      <c r="I131" s="104"/>
      <c r="J131" s="112"/>
      <c r="K131" s="104"/>
      <c r="L131" s="104"/>
      <c r="M131" s="112"/>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12"/>
      <c r="I132" s="104"/>
      <c r="J132" s="112"/>
      <c r="K132" s="104"/>
      <c r="L132" s="104"/>
      <c r="M132" s="112"/>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12"/>
      <c r="I133" s="104"/>
      <c r="J133" s="112"/>
      <c r="K133" s="104"/>
      <c r="L133" s="104"/>
      <c r="M133" s="112"/>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12"/>
      <c r="I134" s="104"/>
      <c r="J134" s="112"/>
      <c r="K134" s="104"/>
      <c r="L134" s="104"/>
      <c r="M134" s="112"/>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12"/>
      <c r="I135" s="104"/>
      <c r="J135" s="112"/>
      <c r="K135" s="104"/>
      <c r="L135" s="104"/>
      <c r="M135" s="112"/>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12"/>
      <c r="I136" s="104"/>
      <c r="J136" s="112"/>
      <c r="K136" s="104"/>
      <c r="L136" s="104"/>
      <c r="M136" s="112"/>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12"/>
      <c r="I137" s="104"/>
      <c r="J137" s="112"/>
      <c r="K137" s="104"/>
      <c r="L137" s="104"/>
      <c r="M137" s="112"/>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12"/>
      <c r="I138" s="104"/>
      <c r="J138" s="112"/>
      <c r="K138" s="104"/>
      <c r="L138" s="104"/>
      <c r="M138" s="112"/>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12"/>
      <c r="I139" s="104"/>
      <c r="J139" s="112"/>
      <c r="K139" s="104"/>
      <c r="L139" s="104"/>
      <c r="M139" s="112"/>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12"/>
      <c r="I140" s="104"/>
      <c r="J140" s="112"/>
      <c r="K140" s="104"/>
      <c r="L140" s="104"/>
      <c r="M140" s="112"/>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12"/>
      <c r="I141" s="104"/>
      <c r="J141" s="112"/>
      <c r="K141" s="104"/>
      <c r="L141" s="104"/>
      <c r="M141" s="112"/>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12"/>
      <c r="I142" s="104"/>
      <c r="J142" s="112"/>
      <c r="K142" s="104"/>
      <c r="L142" s="104"/>
      <c r="M142" s="112"/>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12"/>
      <c r="I143" s="104"/>
      <c r="J143" s="112"/>
      <c r="K143" s="104"/>
      <c r="L143" s="104"/>
      <c r="M143" s="112"/>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12"/>
      <c r="I144" s="104"/>
      <c r="J144" s="112"/>
      <c r="K144" s="104"/>
      <c r="L144" s="104"/>
      <c r="M144" s="112"/>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12"/>
      <c r="I145" s="104"/>
      <c r="J145" s="112"/>
      <c r="K145" s="104"/>
      <c r="L145" s="104"/>
      <c r="M145" s="112"/>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12"/>
      <c r="I146" s="104"/>
      <c r="J146" s="112"/>
      <c r="K146" s="104"/>
      <c r="L146" s="104"/>
      <c r="M146" s="112"/>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12"/>
      <c r="I147" s="104"/>
      <c r="J147" s="112"/>
      <c r="K147" s="104"/>
      <c r="L147" s="104"/>
      <c r="M147" s="112"/>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12"/>
      <c r="I148" s="104"/>
      <c r="J148" s="112"/>
      <c r="K148" s="104"/>
      <c r="L148" s="104"/>
      <c r="M148" s="112"/>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12"/>
      <c r="I149" s="104"/>
      <c r="J149" s="112"/>
      <c r="K149" s="104"/>
      <c r="L149" s="104"/>
      <c r="M149" s="112"/>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12"/>
      <c r="I150" s="104"/>
      <c r="J150" s="112"/>
      <c r="K150" s="104"/>
      <c r="L150" s="104"/>
      <c r="M150" s="112"/>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12"/>
      <c r="I151" s="104"/>
      <c r="J151" s="112"/>
      <c r="K151" s="104"/>
      <c r="L151" s="104"/>
      <c r="M151" s="112"/>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12"/>
      <c r="I152" s="104"/>
      <c r="J152" s="112"/>
      <c r="K152" s="104"/>
      <c r="L152" s="104"/>
      <c r="M152" s="112"/>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12"/>
      <c r="I153" s="104"/>
      <c r="J153" s="112"/>
      <c r="K153" s="104"/>
      <c r="L153" s="104"/>
      <c r="M153" s="112"/>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12"/>
      <c r="I154" s="104"/>
      <c r="J154" s="112"/>
      <c r="K154" s="104"/>
      <c r="L154" s="104"/>
      <c r="M154" s="112"/>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12"/>
      <c r="I155" s="104"/>
      <c r="J155" s="112"/>
      <c r="K155" s="104"/>
      <c r="L155" s="104"/>
      <c r="M155" s="112"/>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12"/>
      <c r="I156" s="104"/>
      <c r="J156" s="112"/>
      <c r="K156" s="104"/>
      <c r="L156" s="104"/>
      <c r="M156" s="112"/>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12"/>
      <c r="I157" s="104"/>
      <c r="J157" s="112"/>
      <c r="K157" s="104"/>
      <c r="L157" s="104"/>
      <c r="M157" s="112"/>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12"/>
      <c r="I158" s="104"/>
      <c r="J158" s="112"/>
      <c r="K158" s="104"/>
      <c r="L158" s="104"/>
      <c r="M158" s="112"/>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12"/>
      <c r="I159" s="104"/>
      <c r="J159" s="112"/>
      <c r="K159" s="104"/>
      <c r="L159" s="104"/>
      <c r="M159" s="112"/>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12"/>
      <c r="I160" s="104"/>
      <c r="J160" s="112"/>
      <c r="K160" s="104"/>
      <c r="L160" s="104"/>
      <c r="M160" s="112"/>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12"/>
      <c r="I161" s="104"/>
      <c r="J161" s="112"/>
      <c r="K161" s="104"/>
      <c r="L161" s="104"/>
      <c r="M161" s="112"/>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12"/>
      <c r="I162" s="104"/>
      <c r="J162" s="112"/>
      <c r="K162" s="104"/>
      <c r="L162" s="104"/>
      <c r="M162" s="112"/>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12"/>
      <c r="I163" s="104"/>
      <c r="J163" s="112"/>
      <c r="K163" s="104"/>
      <c r="L163" s="104"/>
      <c r="M163" s="112"/>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12"/>
      <c r="I164" s="104"/>
      <c r="J164" s="112"/>
      <c r="K164" s="104"/>
      <c r="L164" s="104"/>
      <c r="M164" s="112"/>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12"/>
      <c r="I165" s="104"/>
      <c r="J165" s="112"/>
      <c r="K165" s="104"/>
      <c r="L165" s="104"/>
      <c r="M165" s="112"/>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12"/>
      <c r="I166" s="104"/>
      <c r="J166" s="112"/>
      <c r="K166" s="104"/>
      <c r="L166" s="104"/>
      <c r="M166" s="112"/>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12"/>
      <c r="I167" s="104"/>
      <c r="J167" s="112"/>
      <c r="K167" s="104"/>
      <c r="L167" s="104"/>
      <c r="M167" s="112"/>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12"/>
      <c r="I168" s="104"/>
      <c r="J168" s="112"/>
      <c r="K168" s="104"/>
      <c r="L168" s="104"/>
      <c r="M168" s="112"/>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12"/>
      <c r="I169" s="104"/>
      <c r="J169" s="112"/>
      <c r="K169" s="104"/>
      <c r="L169" s="104"/>
      <c r="M169" s="112"/>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12"/>
      <c r="I170" s="104"/>
      <c r="J170" s="112"/>
      <c r="K170" s="104"/>
      <c r="L170" s="104"/>
      <c r="M170" s="112"/>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12"/>
      <c r="I171" s="104"/>
      <c r="J171" s="112"/>
      <c r="K171" s="104"/>
      <c r="L171" s="104"/>
      <c r="M171" s="112"/>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12"/>
      <c r="I172" s="104"/>
      <c r="J172" s="112"/>
      <c r="K172" s="104"/>
      <c r="L172" s="104"/>
      <c r="M172" s="112"/>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12"/>
      <c r="I173" s="104"/>
      <c r="J173" s="112"/>
      <c r="K173" s="104"/>
      <c r="L173" s="104"/>
      <c r="M173" s="112"/>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12"/>
      <c r="I174" s="104"/>
      <c r="J174" s="112"/>
      <c r="K174" s="104"/>
      <c r="L174" s="104"/>
      <c r="M174" s="112"/>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12"/>
      <c r="I175" s="104"/>
      <c r="J175" s="112"/>
      <c r="K175" s="104"/>
      <c r="L175" s="104"/>
      <c r="M175" s="112"/>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12"/>
      <c r="I176" s="104"/>
      <c r="J176" s="112"/>
      <c r="K176" s="104"/>
      <c r="L176" s="104"/>
      <c r="M176" s="112"/>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12"/>
      <c r="I177" s="104"/>
      <c r="J177" s="112"/>
      <c r="K177" s="104"/>
      <c r="L177" s="104"/>
      <c r="M177" s="112"/>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12"/>
      <c r="I178" s="104"/>
      <c r="J178" s="112"/>
      <c r="K178" s="104"/>
      <c r="L178" s="104"/>
      <c r="M178" s="112"/>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12"/>
      <c r="I179" s="104"/>
      <c r="J179" s="112"/>
      <c r="K179" s="104"/>
      <c r="L179" s="104"/>
      <c r="M179" s="112"/>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12"/>
      <c r="I180" s="104"/>
      <c r="J180" s="112"/>
      <c r="K180" s="104"/>
      <c r="L180" s="104"/>
      <c r="M180" s="112"/>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12"/>
      <c r="I181" s="104"/>
      <c r="J181" s="112"/>
      <c r="K181" s="104"/>
      <c r="L181" s="104"/>
      <c r="M181" s="112"/>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12"/>
      <c r="I182" s="104"/>
      <c r="J182" s="112"/>
      <c r="K182" s="104"/>
      <c r="L182" s="104"/>
      <c r="M182" s="112"/>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12"/>
      <c r="I183" s="104"/>
      <c r="J183" s="112"/>
      <c r="K183" s="104"/>
      <c r="L183" s="104"/>
      <c r="M183" s="112"/>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12"/>
      <c r="I184" s="104"/>
      <c r="J184" s="112"/>
      <c r="K184" s="104"/>
      <c r="L184" s="104"/>
      <c r="M184" s="112"/>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12"/>
      <c r="I185" s="104"/>
      <c r="J185" s="112"/>
      <c r="K185" s="104"/>
      <c r="L185" s="104"/>
      <c r="M185" s="112"/>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12"/>
      <c r="I186" s="104"/>
      <c r="J186" s="112"/>
      <c r="K186" s="104"/>
      <c r="L186" s="104"/>
      <c r="M186" s="112"/>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12"/>
      <c r="I187" s="104"/>
      <c r="J187" s="112"/>
      <c r="K187" s="104"/>
      <c r="L187" s="104"/>
      <c r="M187" s="112"/>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12"/>
      <c r="I188" s="104"/>
      <c r="J188" s="112"/>
      <c r="K188" s="104"/>
      <c r="L188" s="104"/>
      <c r="M188" s="112"/>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12"/>
      <c r="I189" s="104"/>
      <c r="J189" s="112"/>
      <c r="K189" s="104"/>
      <c r="L189" s="104"/>
      <c r="M189" s="112"/>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12"/>
      <c r="I190" s="104"/>
      <c r="J190" s="112"/>
      <c r="K190" s="104"/>
      <c r="L190" s="104"/>
      <c r="M190" s="112"/>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12"/>
      <c r="I191" s="104"/>
      <c r="J191" s="112"/>
      <c r="K191" s="104"/>
      <c r="L191" s="104"/>
      <c r="M191" s="112"/>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12"/>
      <c r="I192" s="104"/>
      <c r="J192" s="112"/>
      <c r="K192" s="104"/>
      <c r="L192" s="104"/>
      <c r="M192" s="112"/>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12"/>
      <c r="I193" s="104"/>
      <c r="J193" s="112"/>
      <c r="K193" s="104"/>
      <c r="L193" s="104"/>
      <c r="M193" s="112"/>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12"/>
      <c r="I194" s="104"/>
      <c r="J194" s="112"/>
      <c r="K194" s="104"/>
      <c r="L194" s="104"/>
      <c r="M194" s="112"/>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12"/>
      <c r="I195" s="104"/>
      <c r="J195" s="112"/>
      <c r="K195" s="104"/>
      <c r="L195" s="104"/>
      <c r="M195" s="112"/>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12"/>
      <c r="I196" s="104"/>
      <c r="J196" s="112"/>
      <c r="K196" s="104"/>
      <c r="L196" s="104"/>
      <c r="M196" s="112"/>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12"/>
      <c r="I197" s="104"/>
      <c r="J197" s="112"/>
      <c r="K197" s="104"/>
      <c r="L197" s="104"/>
      <c r="M197" s="112"/>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12"/>
      <c r="I198" s="104"/>
      <c r="J198" s="112"/>
      <c r="K198" s="104"/>
      <c r="L198" s="104"/>
      <c r="M198" s="112"/>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12"/>
      <c r="I199" s="104"/>
      <c r="J199" s="112"/>
      <c r="K199" s="104"/>
      <c r="L199" s="104"/>
      <c r="M199" s="112"/>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12"/>
      <c r="I200" s="104"/>
      <c r="J200" s="112"/>
      <c r="K200" s="104"/>
      <c r="L200" s="104"/>
      <c r="M200" s="112"/>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12"/>
      <c r="I201" s="104"/>
      <c r="J201" s="112"/>
      <c r="K201" s="104"/>
      <c r="L201" s="104"/>
      <c r="M201" s="112"/>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12"/>
      <c r="I202" s="104"/>
      <c r="J202" s="112"/>
      <c r="K202" s="104"/>
      <c r="L202" s="104"/>
      <c r="M202" s="112"/>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12"/>
      <c r="I203" s="104"/>
      <c r="J203" s="112"/>
      <c r="K203" s="104"/>
      <c r="L203" s="104"/>
      <c r="M203" s="112"/>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12"/>
      <c r="I204" s="104"/>
      <c r="J204" s="112"/>
      <c r="K204" s="104"/>
      <c r="L204" s="104"/>
      <c r="M204" s="112"/>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12"/>
      <c r="I205" s="104"/>
      <c r="J205" s="112"/>
      <c r="K205" s="104"/>
      <c r="L205" s="104"/>
      <c r="M205" s="112"/>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12"/>
      <c r="I206" s="104"/>
      <c r="J206" s="112"/>
      <c r="K206" s="104"/>
      <c r="L206" s="104"/>
      <c r="M206" s="112"/>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12"/>
      <c r="I207" s="104"/>
      <c r="J207" s="112"/>
      <c r="K207" s="104"/>
      <c r="L207" s="104"/>
      <c r="M207" s="112"/>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12"/>
      <c r="I208" s="104"/>
      <c r="J208" s="112"/>
      <c r="K208" s="104"/>
      <c r="L208" s="104"/>
      <c r="M208" s="112"/>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12"/>
      <c r="I209" s="104"/>
      <c r="J209" s="112"/>
      <c r="K209" s="104"/>
      <c r="L209" s="104"/>
      <c r="M209" s="112"/>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12"/>
      <c r="I210" s="104"/>
      <c r="J210" s="112"/>
      <c r="K210" s="104"/>
      <c r="L210" s="104"/>
      <c r="M210" s="112"/>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12"/>
      <c r="I211" s="104"/>
      <c r="J211" s="112"/>
      <c r="K211" s="104"/>
      <c r="L211" s="104"/>
      <c r="M211" s="112"/>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12"/>
      <c r="I212" s="104"/>
      <c r="J212" s="112"/>
      <c r="K212" s="104"/>
      <c r="L212" s="104"/>
      <c r="M212" s="112"/>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12"/>
      <c r="I213" s="104"/>
      <c r="J213" s="112"/>
      <c r="K213" s="104"/>
      <c r="L213" s="104"/>
      <c r="M213" s="112"/>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12"/>
      <c r="I214" s="104"/>
      <c r="J214" s="112"/>
      <c r="K214" s="104"/>
      <c r="L214" s="104"/>
      <c r="M214" s="112"/>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12"/>
      <c r="I215" s="104"/>
      <c r="J215" s="112"/>
      <c r="K215" s="104"/>
      <c r="L215" s="104"/>
      <c r="M215" s="112"/>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12"/>
      <c r="I216" s="104"/>
      <c r="J216" s="112"/>
      <c r="K216" s="104"/>
      <c r="L216" s="104"/>
      <c r="M216" s="112"/>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12"/>
      <c r="I217" s="104"/>
      <c r="J217" s="112"/>
      <c r="K217" s="104"/>
      <c r="L217" s="104"/>
      <c r="M217" s="112"/>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12"/>
      <c r="I218" s="104"/>
      <c r="J218" s="112"/>
      <c r="K218" s="104"/>
      <c r="L218" s="104"/>
      <c r="M218" s="112"/>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12"/>
      <c r="I219" s="104"/>
      <c r="J219" s="112"/>
      <c r="K219" s="104"/>
      <c r="L219" s="104"/>
      <c r="M219" s="112"/>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12"/>
      <c r="I220" s="104"/>
      <c r="J220" s="112"/>
      <c r="K220" s="104"/>
      <c r="L220" s="104"/>
      <c r="M220" s="112"/>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12"/>
      <c r="I221" s="104"/>
      <c r="J221" s="112"/>
      <c r="K221" s="104"/>
      <c r="L221" s="104"/>
      <c r="M221" s="112"/>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12"/>
      <c r="I222" s="104"/>
      <c r="J222" s="112"/>
      <c r="K222" s="104"/>
      <c r="L222" s="104"/>
      <c r="M222" s="112"/>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12"/>
      <c r="I223" s="104"/>
      <c r="J223" s="112"/>
      <c r="K223" s="104"/>
      <c r="L223" s="104"/>
      <c r="M223" s="112"/>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12"/>
      <c r="I224" s="104"/>
      <c r="J224" s="112"/>
      <c r="K224" s="104"/>
      <c r="L224" s="104"/>
      <c r="M224" s="112"/>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12"/>
      <c r="I225" s="104"/>
      <c r="J225" s="112"/>
      <c r="K225" s="104"/>
      <c r="L225" s="104"/>
      <c r="M225" s="112"/>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12"/>
      <c r="I226" s="104"/>
      <c r="J226" s="112"/>
      <c r="K226" s="104"/>
      <c r="L226" s="104"/>
      <c r="M226" s="112"/>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12"/>
      <c r="I227" s="104"/>
      <c r="J227" s="112"/>
      <c r="K227" s="104"/>
      <c r="L227" s="104"/>
      <c r="M227" s="112"/>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12"/>
      <c r="I228" s="104"/>
      <c r="J228" s="112"/>
      <c r="K228" s="104"/>
      <c r="L228" s="104"/>
      <c r="M228" s="112"/>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12"/>
      <c r="I229" s="104"/>
      <c r="J229" s="112"/>
      <c r="K229" s="104"/>
      <c r="L229" s="104"/>
      <c r="M229" s="112"/>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12"/>
      <c r="I230" s="104"/>
      <c r="J230" s="112"/>
      <c r="K230" s="104"/>
      <c r="L230" s="104"/>
      <c r="M230" s="112"/>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12"/>
      <c r="I231" s="104"/>
      <c r="J231" s="112"/>
      <c r="K231" s="104"/>
      <c r="L231" s="104"/>
      <c r="M231" s="112"/>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12"/>
      <c r="I232" s="104"/>
      <c r="J232" s="112"/>
      <c r="K232" s="104"/>
      <c r="L232" s="104"/>
      <c r="M232" s="112"/>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12"/>
      <c r="I233" s="104"/>
      <c r="J233" s="112"/>
      <c r="K233" s="104"/>
      <c r="L233" s="104"/>
      <c r="M233" s="112"/>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12"/>
      <c r="I234" s="104"/>
      <c r="J234" s="112"/>
      <c r="K234" s="104"/>
      <c r="L234" s="104"/>
      <c r="M234" s="112"/>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12"/>
      <c r="I235" s="104"/>
      <c r="J235" s="112"/>
      <c r="K235" s="104"/>
      <c r="L235" s="104"/>
      <c r="M235" s="112"/>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12"/>
      <c r="I236" s="104"/>
      <c r="J236" s="112"/>
      <c r="K236" s="104"/>
      <c r="L236" s="104"/>
      <c r="M236" s="112"/>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12"/>
      <c r="I237" s="104"/>
      <c r="J237" s="112"/>
      <c r="K237" s="104"/>
      <c r="L237" s="104"/>
      <c r="M237" s="112"/>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12"/>
      <c r="I238" s="104"/>
      <c r="J238" s="112"/>
      <c r="K238" s="104"/>
      <c r="L238" s="104"/>
      <c r="M238" s="112"/>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12"/>
      <c r="I239" s="104"/>
      <c r="J239" s="112"/>
      <c r="K239" s="104"/>
      <c r="L239" s="104"/>
      <c r="M239" s="112"/>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12"/>
      <c r="I240" s="104"/>
      <c r="J240" s="112"/>
      <c r="K240" s="104"/>
      <c r="L240" s="104"/>
      <c r="M240" s="112"/>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12"/>
      <c r="I241" s="104"/>
      <c r="J241" s="112"/>
      <c r="K241" s="104"/>
      <c r="L241" s="104"/>
      <c r="M241" s="112"/>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12"/>
      <c r="I242" s="104"/>
      <c r="J242" s="112"/>
      <c r="K242" s="104"/>
      <c r="L242" s="104"/>
      <c r="M242" s="112"/>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12"/>
      <c r="I243" s="104"/>
      <c r="J243" s="112"/>
      <c r="K243" s="104"/>
      <c r="L243" s="104"/>
      <c r="M243" s="112"/>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12"/>
      <c r="I244" s="104"/>
      <c r="J244" s="112"/>
      <c r="K244" s="104"/>
      <c r="L244" s="104"/>
      <c r="M244" s="112"/>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12"/>
      <c r="I245" s="104"/>
      <c r="J245" s="112"/>
      <c r="K245" s="104"/>
      <c r="L245" s="104"/>
      <c r="M245" s="112"/>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12"/>
      <c r="I246" s="104"/>
      <c r="J246" s="112"/>
      <c r="K246" s="104"/>
      <c r="L246" s="104"/>
      <c r="M246" s="112"/>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12"/>
      <c r="I247" s="104"/>
      <c r="J247" s="112"/>
      <c r="K247" s="104"/>
      <c r="L247" s="104"/>
      <c r="M247" s="112"/>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12"/>
      <c r="I248" s="104"/>
      <c r="J248" s="112"/>
      <c r="K248" s="104"/>
      <c r="L248" s="104"/>
      <c r="M248" s="112"/>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12"/>
      <c r="I249" s="104"/>
      <c r="J249" s="112"/>
      <c r="K249" s="104"/>
      <c r="L249" s="104"/>
      <c r="M249" s="112"/>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12"/>
      <c r="I250" s="104"/>
      <c r="J250" s="112"/>
      <c r="K250" s="104"/>
      <c r="L250" s="104"/>
      <c r="M250" s="112"/>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12"/>
      <c r="I251" s="104"/>
      <c r="J251" s="112"/>
      <c r="K251" s="104"/>
      <c r="L251" s="104"/>
      <c r="M251" s="112"/>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12"/>
      <c r="I252" s="104"/>
      <c r="J252" s="112"/>
      <c r="K252" s="104"/>
      <c r="L252" s="104"/>
      <c r="M252" s="112"/>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12"/>
      <c r="I253" s="104"/>
      <c r="J253" s="112"/>
      <c r="K253" s="104"/>
      <c r="L253" s="104"/>
      <c r="M253" s="112"/>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12"/>
      <c r="I254" s="104"/>
      <c r="J254" s="112"/>
      <c r="K254" s="104"/>
      <c r="L254" s="104"/>
      <c r="M254" s="112"/>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12"/>
      <c r="I255" s="104"/>
      <c r="J255" s="112"/>
      <c r="K255" s="104"/>
      <c r="L255" s="104"/>
      <c r="M255" s="112"/>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12"/>
      <c r="I256" s="104"/>
      <c r="J256" s="112"/>
      <c r="K256" s="104"/>
      <c r="L256" s="104"/>
      <c r="M256" s="112"/>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12"/>
      <c r="I257" s="104"/>
      <c r="J257" s="112"/>
      <c r="K257" s="104"/>
      <c r="L257" s="104"/>
      <c r="M257" s="112"/>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12"/>
      <c r="I258" s="104"/>
      <c r="J258" s="112"/>
      <c r="K258" s="104"/>
      <c r="L258" s="104"/>
      <c r="M258" s="112"/>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12"/>
      <c r="I259" s="104"/>
      <c r="J259" s="112"/>
      <c r="K259" s="104"/>
      <c r="L259" s="104"/>
      <c r="M259" s="112"/>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12"/>
      <c r="I260" s="104"/>
      <c r="J260" s="112"/>
      <c r="K260" s="104"/>
      <c r="L260" s="104"/>
      <c r="M260" s="112"/>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12"/>
      <c r="I261" s="104"/>
      <c r="J261" s="112"/>
      <c r="K261" s="104"/>
      <c r="L261" s="104"/>
      <c r="M261" s="112"/>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12"/>
      <c r="I262" s="104"/>
      <c r="J262" s="112"/>
      <c r="K262" s="104"/>
      <c r="L262" s="104"/>
      <c r="M262" s="112"/>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12"/>
      <c r="I263" s="104"/>
      <c r="J263" s="112"/>
      <c r="K263" s="104"/>
      <c r="L263" s="104"/>
      <c r="M263" s="112"/>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12"/>
      <c r="I264" s="104"/>
      <c r="J264" s="112"/>
      <c r="K264" s="104"/>
      <c r="L264" s="104"/>
      <c r="M264" s="112"/>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12"/>
      <c r="I265" s="104"/>
      <c r="J265" s="112"/>
      <c r="K265" s="104"/>
      <c r="L265" s="104"/>
      <c r="M265" s="112"/>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12"/>
      <c r="I266" s="104"/>
      <c r="J266" s="112"/>
      <c r="K266" s="104"/>
      <c r="L266" s="104"/>
      <c r="M266" s="112"/>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12"/>
      <c r="I267" s="104"/>
      <c r="J267" s="112"/>
      <c r="K267" s="104"/>
      <c r="L267" s="104"/>
      <c r="M267" s="112"/>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12"/>
      <c r="I268" s="104"/>
      <c r="J268" s="112"/>
      <c r="K268" s="104"/>
      <c r="L268" s="104"/>
      <c r="M268" s="112"/>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12"/>
      <c r="I269" s="104"/>
      <c r="J269" s="112"/>
      <c r="K269" s="104"/>
      <c r="L269" s="104"/>
      <c r="M269" s="112"/>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12"/>
      <c r="I270" s="104"/>
      <c r="J270" s="112"/>
      <c r="K270" s="104"/>
      <c r="L270" s="104"/>
      <c r="M270" s="112"/>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12"/>
      <c r="I271" s="104"/>
      <c r="J271" s="112"/>
      <c r="K271" s="104"/>
      <c r="L271" s="104"/>
      <c r="M271" s="112"/>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12"/>
      <c r="I272" s="104"/>
      <c r="J272" s="112"/>
      <c r="K272" s="104"/>
      <c r="L272" s="104"/>
      <c r="M272" s="112"/>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12"/>
      <c r="I273" s="104"/>
      <c r="J273" s="112"/>
      <c r="K273" s="104"/>
      <c r="L273" s="104"/>
      <c r="M273" s="112"/>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12"/>
      <c r="I274" s="104"/>
      <c r="J274" s="112"/>
      <c r="K274" s="104"/>
      <c r="L274" s="104"/>
      <c r="M274" s="112"/>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12"/>
      <c r="I275" s="104"/>
      <c r="J275" s="112"/>
      <c r="K275" s="104"/>
      <c r="L275" s="104"/>
      <c r="M275" s="112"/>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12"/>
      <c r="I276" s="104"/>
      <c r="J276" s="112"/>
      <c r="K276" s="104"/>
      <c r="L276" s="104"/>
      <c r="M276" s="112"/>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12"/>
      <c r="I277" s="104"/>
      <c r="J277" s="112"/>
      <c r="K277" s="104"/>
      <c r="L277" s="104"/>
      <c r="M277" s="112"/>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12"/>
      <c r="I278" s="104"/>
      <c r="J278" s="112"/>
      <c r="K278" s="104"/>
      <c r="L278" s="104"/>
      <c r="M278" s="112"/>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12"/>
      <c r="I279" s="104"/>
      <c r="J279" s="112"/>
      <c r="K279" s="104"/>
      <c r="L279" s="104"/>
      <c r="M279" s="112"/>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12"/>
      <c r="I280" s="104"/>
      <c r="J280" s="112"/>
      <c r="K280" s="104"/>
      <c r="L280" s="104"/>
      <c r="M280" s="112"/>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12"/>
      <c r="I281" s="104"/>
      <c r="J281" s="112"/>
      <c r="K281" s="104"/>
      <c r="L281" s="104"/>
      <c r="M281" s="112"/>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12"/>
      <c r="I282" s="104"/>
      <c r="J282" s="112"/>
      <c r="K282" s="104"/>
      <c r="L282" s="104"/>
      <c r="M282" s="112"/>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12"/>
      <c r="I283" s="104"/>
      <c r="J283" s="112"/>
      <c r="K283" s="104"/>
      <c r="L283" s="104"/>
      <c r="M283" s="112"/>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12"/>
      <c r="I284" s="104"/>
      <c r="J284" s="112"/>
      <c r="K284" s="104"/>
      <c r="L284" s="104"/>
      <c r="M284" s="112"/>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12"/>
      <c r="I285" s="104"/>
      <c r="J285" s="112"/>
      <c r="K285" s="104"/>
      <c r="L285" s="104"/>
      <c r="M285" s="112"/>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12"/>
      <c r="I286" s="104"/>
      <c r="J286" s="112"/>
      <c r="K286" s="104"/>
      <c r="L286" s="104"/>
      <c r="M286" s="112"/>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12"/>
      <c r="I287" s="104"/>
      <c r="J287" s="112"/>
      <c r="K287" s="104"/>
      <c r="L287" s="104"/>
      <c r="M287" s="112"/>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12"/>
      <c r="I288" s="104"/>
      <c r="J288" s="112"/>
      <c r="K288" s="104"/>
      <c r="L288" s="104"/>
      <c r="M288" s="112"/>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12"/>
      <c r="I289" s="104"/>
      <c r="J289" s="112"/>
      <c r="K289" s="104"/>
      <c r="L289" s="104"/>
      <c r="M289" s="112"/>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12"/>
      <c r="I290" s="104"/>
      <c r="J290" s="112"/>
      <c r="K290" s="104"/>
      <c r="L290" s="104"/>
      <c r="M290" s="112"/>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12"/>
      <c r="I291" s="104"/>
      <c r="J291" s="112"/>
      <c r="K291" s="104"/>
      <c r="L291" s="104"/>
      <c r="M291" s="112"/>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12"/>
      <c r="I292" s="104"/>
      <c r="J292" s="112"/>
      <c r="K292" s="104"/>
      <c r="L292" s="104"/>
      <c r="M292" s="112"/>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12"/>
      <c r="I293" s="104"/>
      <c r="J293" s="112"/>
      <c r="K293" s="104"/>
      <c r="L293" s="104"/>
      <c r="M293" s="112"/>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12"/>
      <c r="I294" s="104"/>
      <c r="J294" s="112"/>
      <c r="K294" s="104"/>
      <c r="L294" s="104"/>
      <c r="M294" s="112"/>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12"/>
      <c r="I295" s="104"/>
      <c r="J295" s="112"/>
      <c r="K295" s="104"/>
      <c r="L295" s="104"/>
      <c r="M295" s="112"/>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12"/>
      <c r="I296" s="104"/>
      <c r="J296" s="112"/>
      <c r="K296" s="104"/>
      <c r="L296" s="104"/>
      <c r="M296" s="112"/>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12"/>
      <c r="I297" s="104"/>
      <c r="J297" s="112"/>
      <c r="K297" s="104"/>
      <c r="L297" s="104"/>
      <c r="M297" s="112"/>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12"/>
      <c r="I298" s="104"/>
      <c r="J298" s="112"/>
      <c r="K298" s="104"/>
      <c r="L298" s="104"/>
      <c r="M298" s="112"/>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12"/>
      <c r="I299" s="104"/>
      <c r="J299" s="112"/>
      <c r="K299" s="104"/>
      <c r="L299" s="104"/>
      <c r="M299" s="112"/>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12"/>
      <c r="I300" s="104"/>
      <c r="J300" s="112"/>
      <c r="K300" s="104"/>
      <c r="L300" s="104"/>
      <c r="M300" s="112"/>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12"/>
      <c r="I301" s="104"/>
      <c r="J301" s="112"/>
      <c r="K301" s="104"/>
      <c r="L301" s="104"/>
      <c r="M301" s="112"/>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12"/>
      <c r="I302" s="104"/>
      <c r="J302" s="112"/>
      <c r="K302" s="104"/>
      <c r="L302" s="104"/>
      <c r="M302" s="112"/>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12"/>
      <c r="I303" s="104"/>
      <c r="J303" s="112"/>
      <c r="K303" s="104"/>
      <c r="L303" s="104"/>
      <c r="M303" s="112"/>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12"/>
      <c r="I304" s="104"/>
      <c r="J304" s="112"/>
      <c r="K304" s="104"/>
      <c r="L304" s="104"/>
      <c r="M304" s="112"/>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12"/>
      <c r="I305" s="104"/>
      <c r="J305" s="112"/>
      <c r="K305" s="104"/>
      <c r="L305" s="104"/>
      <c r="M305" s="112"/>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12"/>
      <c r="I306" s="104"/>
      <c r="J306" s="112"/>
      <c r="K306" s="104"/>
      <c r="L306" s="104"/>
      <c r="M306" s="112"/>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12"/>
      <c r="I307" s="104"/>
      <c r="J307" s="112"/>
      <c r="K307" s="104"/>
      <c r="L307" s="104"/>
      <c r="M307" s="112"/>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12"/>
      <c r="I308" s="104"/>
      <c r="J308" s="112"/>
      <c r="K308" s="104"/>
      <c r="L308" s="104"/>
      <c r="M308" s="112"/>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12"/>
      <c r="I309" s="104"/>
      <c r="J309" s="112"/>
      <c r="K309" s="104"/>
      <c r="L309" s="104"/>
      <c r="M309" s="112"/>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12"/>
      <c r="I310" s="104"/>
      <c r="J310" s="112"/>
      <c r="K310" s="104"/>
      <c r="L310" s="104"/>
      <c r="M310" s="112"/>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12"/>
      <c r="I311" s="104"/>
      <c r="J311" s="112"/>
      <c r="K311" s="104"/>
      <c r="L311" s="104"/>
      <c r="M311" s="112"/>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12"/>
      <c r="I312" s="104"/>
      <c r="J312" s="112"/>
      <c r="K312" s="104"/>
      <c r="L312" s="104"/>
      <c r="M312" s="112"/>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12"/>
      <c r="I313" s="104"/>
      <c r="J313" s="112"/>
      <c r="K313" s="104"/>
      <c r="L313" s="104"/>
      <c r="M313" s="112"/>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12"/>
      <c r="I314" s="104"/>
      <c r="J314" s="112"/>
      <c r="K314" s="104"/>
      <c r="L314" s="104"/>
      <c r="M314" s="112"/>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12"/>
      <c r="I315" s="104"/>
      <c r="J315" s="112"/>
      <c r="K315" s="104"/>
      <c r="L315" s="104"/>
      <c r="M315" s="112"/>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12"/>
      <c r="I316" s="104"/>
      <c r="J316" s="112"/>
      <c r="K316" s="104"/>
      <c r="L316" s="104"/>
      <c r="M316" s="112"/>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12"/>
      <c r="I317" s="104"/>
      <c r="J317" s="112"/>
      <c r="K317" s="104"/>
      <c r="L317" s="104"/>
      <c r="M317" s="112"/>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12"/>
      <c r="I318" s="104"/>
      <c r="J318" s="112"/>
      <c r="K318" s="104"/>
      <c r="L318" s="104"/>
      <c r="M318" s="112"/>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12"/>
      <c r="I319" s="104"/>
      <c r="J319" s="112"/>
      <c r="K319" s="104"/>
      <c r="L319" s="104"/>
      <c r="M319" s="112"/>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12"/>
      <c r="I320" s="104"/>
      <c r="J320" s="112"/>
      <c r="K320" s="104"/>
      <c r="L320" s="104"/>
      <c r="M320" s="112"/>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12"/>
      <c r="I321" s="104"/>
      <c r="J321" s="112"/>
      <c r="K321" s="104"/>
      <c r="L321" s="104"/>
      <c r="M321" s="112"/>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12"/>
      <c r="I322" s="104"/>
      <c r="J322" s="112"/>
      <c r="K322" s="104"/>
      <c r="L322" s="104"/>
      <c r="M322" s="112"/>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12"/>
      <c r="I323" s="104"/>
      <c r="J323" s="112"/>
      <c r="K323" s="104"/>
      <c r="L323" s="104"/>
      <c r="M323" s="112"/>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12"/>
      <c r="I324" s="104"/>
      <c r="J324" s="112"/>
      <c r="K324" s="104"/>
      <c r="L324" s="104"/>
      <c r="M324" s="112"/>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12"/>
      <c r="I325" s="104"/>
      <c r="J325" s="112"/>
      <c r="K325" s="104"/>
      <c r="L325" s="104"/>
      <c r="M325" s="112"/>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12"/>
      <c r="I326" s="104"/>
      <c r="J326" s="112"/>
      <c r="K326" s="104"/>
      <c r="L326" s="104"/>
      <c r="M326" s="112"/>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12"/>
      <c r="I327" s="104"/>
      <c r="J327" s="112"/>
      <c r="K327" s="104"/>
      <c r="L327" s="104"/>
      <c r="M327" s="112"/>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12"/>
      <c r="I328" s="104"/>
      <c r="J328" s="112"/>
      <c r="K328" s="104"/>
      <c r="L328" s="104"/>
      <c r="M328" s="112"/>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12"/>
      <c r="I329" s="104"/>
      <c r="J329" s="112"/>
      <c r="K329" s="104"/>
      <c r="L329" s="104"/>
      <c r="M329" s="112"/>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12"/>
      <c r="I330" s="104"/>
      <c r="J330" s="112"/>
      <c r="K330" s="104"/>
      <c r="L330" s="104"/>
      <c r="M330" s="112"/>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12"/>
      <c r="I331" s="104"/>
      <c r="J331" s="112"/>
      <c r="K331" s="104"/>
      <c r="L331" s="104"/>
      <c r="M331" s="112"/>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12"/>
      <c r="I332" s="104"/>
      <c r="J332" s="112"/>
      <c r="K332" s="104"/>
      <c r="L332" s="104"/>
      <c r="M332" s="112"/>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12"/>
      <c r="I333" s="104"/>
      <c r="J333" s="112"/>
      <c r="K333" s="104"/>
      <c r="L333" s="104"/>
      <c r="M333" s="112"/>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12"/>
      <c r="I334" s="104"/>
      <c r="J334" s="112"/>
      <c r="K334" s="104"/>
      <c r="L334" s="104"/>
      <c r="M334" s="112"/>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12"/>
      <c r="I335" s="104"/>
      <c r="J335" s="112"/>
      <c r="K335" s="104"/>
      <c r="L335" s="104"/>
      <c r="M335" s="112"/>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12"/>
      <c r="I336" s="104"/>
      <c r="J336" s="112"/>
      <c r="K336" s="104"/>
      <c r="L336" s="104"/>
      <c r="M336" s="112"/>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12"/>
      <c r="I337" s="104"/>
      <c r="J337" s="112"/>
      <c r="K337" s="104"/>
      <c r="L337" s="104"/>
      <c r="M337" s="112"/>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12"/>
      <c r="I338" s="104"/>
      <c r="J338" s="112"/>
      <c r="K338" s="104"/>
      <c r="L338" s="104"/>
      <c r="M338" s="112"/>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12"/>
      <c r="I339" s="104"/>
      <c r="J339" s="112"/>
      <c r="K339" s="104"/>
      <c r="L339" s="104"/>
      <c r="M339" s="112"/>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12"/>
      <c r="I340" s="104"/>
      <c r="J340" s="112"/>
      <c r="K340" s="104"/>
      <c r="L340" s="104"/>
      <c r="M340" s="112"/>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12"/>
      <c r="I341" s="104"/>
      <c r="J341" s="112"/>
      <c r="K341" s="104"/>
      <c r="L341" s="104"/>
      <c r="M341" s="112"/>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12"/>
      <c r="I342" s="104"/>
      <c r="J342" s="112"/>
      <c r="K342" s="104"/>
      <c r="L342" s="104"/>
      <c r="M342" s="112"/>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12"/>
      <c r="I343" s="104"/>
      <c r="J343" s="112"/>
      <c r="K343" s="104"/>
      <c r="L343" s="104"/>
      <c r="M343" s="112"/>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12"/>
      <c r="I344" s="104"/>
      <c r="J344" s="112"/>
      <c r="K344" s="104"/>
      <c r="L344" s="104"/>
      <c r="M344" s="112"/>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12"/>
      <c r="I345" s="104"/>
      <c r="J345" s="112"/>
      <c r="K345" s="104"/>
      <c r="L345" s="104"/>
      <c r="M345" s="112"/>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12"/>
      <c r="I346" s="104"/>
      <c r="J346" s="112"/>
      <c r="K346" s="104"/>
      <c r="L346" s="104"/>
      <c r="M346" s="112"/>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12"/>
      <c r="I347" s="104"/>
      <c r="J347" s="112"/>
      <c r="K347" s="104"/>
      <c r="L347" s="104"/>
      <c r="M347" s="112"/>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12"/>
      <c r="I348" s="104"/>
      <c r="J348" s="112"/>
      <c r="K348" s="104"/>
      <c r="L348" s="104"/>
      <c r="M348" s="112"/>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12"/>
      <c r="I349" s="104"/>
      <c r="J349" s="112"/>
      <c r="K349" s="104"/>
      <c r="L349" s="104"/>
      <c r="M349" s="112"/>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12"/>
      <c r="I350" s="104"/>
      <c r="J350" s="112"/>
      <c r="K350" s="104"/>
      <c r="L350" s="104"/>
      <c r="M350" s="112"/>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12"/>
      <c r="I351" s="104"/>
      <c r="J351" s="112"/>
      <c r="K351" s="104"/>
      <c r="L351" s="104"/>
      <c r="M351" s="112"/>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12"/>
      <c r="I352" s="104"/>
      <c r="J352" s="112"/>
      <c r="K352" s="104"/>
      <c r="L352" s="104"/>
      <c r="M352" s="112"/>
      <c r="N352" s="104"/>
      <c r="O352" s="104"/>
      <c r="P352" s="104"/>
      <c r="Q352" s="104"/>
      <c r="R352" s="104"/>
      <c r="S352" s="104"/>
      <c r="T352" s="104"/>
      <c r="U352" s="104"/>
      <c r="V352" s="104"/>
      <c r="W352" s="104"/>
      <c r="X352" s="104"/>
      <c r="Y352" s="104"/>
      <c r="Z352" s="104"/>
      <c r="AA352" s="104"/>
      <c r="AB352" s="10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6" customWidth="1"/>
    <col min="2" max="2" width="8.7109375" style="76" customWidth="1"/>
    <col min="3" max="3" width="12.7109375" style="76" customWidth="1"/>
    <col min="4" max="4" width="16.140625" style="76" customWidth="1"/>
    <col min="5" max="5" width="11.140625" style="76" customWidth="1"/>
    <col min="6" max="6" width="11" style="76" customWidth="1"/>
    <col min="7" max="8" width="8.7109375" style="76" customWidth="1"/>
    <col min="9" max="9" width="7.28515625" style="76" customWidth="1"/>
    <col min="10" max="10" width="9.28515625" style="76" customWidth="1"/>
    <col min="11" max="11" width="10.28515625" style="76" customWidth="1"/>
    <col min="12" max="15" width="8.7109375" style="76" customWidth="1"/>
    <col min="16" max="16" width="19.42578125" style="76" customWidth="1"/>
    <col min="17" max="17" width="21.7109375" style="76" customWidth="1"/>
    <col min="18" max="18" width="22" style="76" customWidth="1"/>
    <col min="19" max="19" width="19.7109375" style="76" customWidth="1"/>
    <col min="20" max="20" width="18.42578125" style="76" customWidth="1"/>
    <col min="21" max="237" width="10.7109375" style="76"/>
    <col min="238" max="242" width="15.7109375" style="76" customWidth="1"/>
    <col min="243" max="246" width="12.7109375" style="76" customWidth="1"/>
    <col min="247" max="250" width="15.7109375" style="76" customWidth="1"/>
    <col min="251" max="251" width="22.85546875" style="76" customWidth="1"/>
    <col min="252" max="252" width="20.7109375" style="76" customWidth="1"/>
    <col min="253" max="253" width="16.7109375" style="76" customWidth="1"/>
    <col min="254" max="493" width="10.7109375" style="76"/>
    <col min="494" max="498" width="15.7109375" style="76" customWidth="1"/>
    <col min="499" max="502" width="12.7109375" style="76" customWidth="1"/>
    <col min="503" max="506" width="15.7109375" style="76" customWidth="1"/>
    <col min="507" max="507" width="22.85546875" style="76" customWidth="1"/>
    <col min="508" max="508" width="20.7109375" style="76" customWidth="1"/>
    <col min="509" max="509" width="16.7109375" style="76" customWidth="1"/>
    <col min="510" max="749" width="10.7109375" style="76"/>
    <col min="750" max="754" width="15.7109375" style="76" customWidth="1"/>
    <col min="755" max="758" width="12.7109375" style="76" customWidth="1"/>
    <col min="759" max="762" width="15.7109375" style="76" customWidth="1"/>
    <col min="763" max="763" width="22.85546875" style="76" customWidth="1"/>
    <col min="764" max="764" width="20.7109375" style="76" customWidth="1"/>
    <col min="765" max="765" width="16.7109375" style="76" customWidth="1"/>
    <col min="766" max="1005" width="10.7109375" style="76"/>
    <col min="1006" max="1010" width="15.7109375" style="76" customWidth="1"/>
    <col min="1011" max="1014" width="12.7109375" style="76" customWidth="1"/>
    <col min="1015" max="1018" width="15.7109375" style="76" customWidth="1"/>
    <col min="1019" max="1019" width="22.85546875" style="76" customWidth="1"/>
    <col min="1020" max="1020" width="20.7109375" style="76" customWidth="1"/>
    <col min="1021" max="1021" width="16.7109375" style="76" customWidth="1"/>
    <col min="1022" max="1261" width="10.7109375" style="76"/>
    <col min="1262" max="1266" width="15.7109375" style="76" customWidth="1"/>
    <col min="1267" max="1270" width="12.7109375" style="76" customWidth="1"/>
    <col min="1271" max="1274" width="15.7109375" style="76" customWidth="1"/>
    <col min="1275" max="1275" width="22.85546875" style="76" customWidth="1"/>
    <col min="1276" max="1276" width="20.7109375" style="76" customWidth="1"/>
    <col min="1277" max="1277" width="16.7109375" style="76" customWidth="1"/>
    <col min="1278" max="1517" width="10.7109375" style="76"/>
    <col min="1518" max="1522" width="15.7109375" style="76" customWidth="1"/>
    <col min="1523" max="1526" width="12.7109375" style="76" customWidth="1"/>
    <col min="1527" max="1530" width="15.7109375" style="76" customWidth="1"/>
    <col min="1531" max="1531" width="22.85546875" style="76" customWidth="1"/>
    <col min="1532" max="1532" width="20.7109375" style="76" customWidth="1"/>
    <col min="1533" max="1533" width="16.7109375" style="76" customWidth="1"/>
    <col min="1534" max="1773" width="10.7109375" style="76"/>
    <col min="1774" max="1778" width="15.7109375" style="76" customWidth="1"/>
    <col min="1779" max="1782" width="12.7109375" style="76" customWidth="1"/>
    <col min="1783" max="1786" width="15.7109375" style="76" customWidth="1"/>
    <col min="1787" max="1787" width="22.85546875" style="76" customWidth="1"/>
    <col min="1788" max="1788" width="20.7109375" style="76" customWidth="1"/>
    <col min="1789" max="1789" width="16.7109375" style="76" customWidth="1"/>
    <col min="1790" max="2029" width="10.7109375" style="76"/>
    <col min="2030" max="2034" width="15.7109375" style="76" customWidth="1"/>
    <col min="2035" max="2038" width="12.7109375" style="76" customWidth="1"/>
    <col min="2039" max="2042" width="15.7109375" style="76" customWidth="1"/>
    <col min="2043" max="2043" width="22.85546875" style="76" customWidth="1"/>
    <col min="2044" max="2044" width="20.7109375" style="76" customWidth="1"/>
    <col min="2045" max="2045" width="16.7109375" style="76" customWidth="1"/>
    <col min="2046" max="2285" width="10.7109375" style="76"/>
    <col min="2286" max="2290" width="15.7109375" style="76" customWidth="1"/>
    <col min="2291" max="2294" width="12.7109375" style="76" customWidth="1"/>
    <col min="2295" max="2298" width="15.7109375" style="76" customWidth="1"/>
    <col min="2299" max="2299" width="22.85546875" style="76" customWidth="1"/>
    <col min="2300" max="2300" width="20.7109375" style="76" customWidth="1"/>
    <col min="2301" max="2301" width="16.7109375" style="76" customWidth="1"/>
    <col min="2302" max="2541" width="10.7109375" style="76"/>
    <col min="2542" max="2546" width="15.7109375" style="76" customWidth="1"/>
    <col min="2547" max="2550" width="12.7109375" style="76" customWidth="1"/>
    <col min="2551" max="2554" width="15.7109375" style="76" customWidth="1"/>
    <col min="2555" max="2555" width="22.85546875" style="76" customWidth="1"/>
    <col min="2556" max="2556" width="20.7109375" style="76" customWidth="1"/>
    <col min="2557" max="2557" width="16.7109375" style="76" customWidth="1"/>
    <col min="2558" max="2797" width="10.7109375" style="76"/>
    <col min="2798" max="2802" width="15.7109375" style="76" customWidth="1"/>
    <col min="2803" max="2806" width="12.7109375" style="76" customWidth="1"/>
    <col min="2807" max="2810" width="15.7109375" style="76" customWidth="1"/>
    <col min="2811" max="2811" width="22.85546875" style="76" customWidth="1"/>
    <col min="2812" max="2812" width="20.7109375" style="76" customWidth="1"/>
    <col min="2813" max="2813" width="16.7109375" style="76" customWidth="1"/>
    <col min="2814" max="3053" width="10.7109375" style="76"/>
    <col min="3054" max="3058" width="15.7109375" style="76" customWidth="1"/>
    <col min="3059" max="3062" width="12.7109375" style="76" customWidth="1"/>
    <col min="3063" max="3066" width="15.7109375" style="76" customWidth="1"/>
    <col min="3067" max="3067" width="22.85546875" style="76" customWidth="1"/>
    <col min="3068" max="3068" width="20.7109375" style="76" customWidth="1"/>
    <col min="3069" max="3069" width="16.7109375" style="76" customWidth="1"/>
    <col min="3070" max="3309" width="10.7109375" style="76"/>
    <col min="3310" max="3314" width="15.7109375" style="76" customWidth="1"/>
    <col min="3315" max="3318" width="12.7109375" style="76" customWidth="1"/>
    <col min="3319" max="3322" width="15.7109375" style="76" customWidth="1"/>
    <col min="3323" max="3323" width="22.85546875" style="76" customWidth="1"/>
    <col min="3324" max="3324" width="20.7109375" style="76" customWidth="1"/>
    <col min="3325" max="3325" width="16.7109375" style="76" customWidth="1"/>
    <col min="3326" max="3565" width="10.7109375" style="76"/>
    <col min="3566" max="3570" width="15.7109375" style="76" customWidth="1"/>
    <col min="3571" max="3574" width="12.7109375" style="76" customWidth="1"/>
    <col min="3575" max="3578" width="15.7109375" style="76" customWidth="1"/>
    <col min="3579" max="3579" width="22.85546875" style="76" customWidth="1"/>
    <col min="3580" max="3580" width="20.7109375" style="76" customWidth="1"/>
    <col min="3581" max="3581" width="16.7109375" style="76" customWidth="1"/>
    <col min="3582" max="3821" width="10.7109375" style="76"/>
    <col min="3822" max="3826" width="15.7109375" style="76" customWidth="1"/>
    <col min="3827" max="3830" width="12.7109375" style="76" customWidth="1"/>
    <col min="3831" max="3834" width="15.7109375" style="76" customWidth="1"/>
    <col min="3835" max="3835" width="22.85546875" style="76" customWidth="1"/>
    <col min="3836" max="3836" width="20.7109375" style="76" customWidth="1"/>
    <col min="3837" max="3837" width="16.7109375" style="76" customWidth="1"/>
    <col min="3838" max="4077" width="10.7109375" style="76"/>
    <col min="4078" max="4082" width="15.7109375" style="76" customWidth="1"/>
    <col min="4083" max="4086" width="12.7109375" style="76" customWidth="1"/>
    <col min="4087" max="4090" width="15.7109375" style="76" customWidth="1"/>
    <col min="4091" max="4091" width="22.85546875" style="76" customWidth="1"/>
    <col min="4092" max="4092" width="20.7109375" style="76" customWidth="1"/>
    <col min="4093" max="4093" width="16.7109375" style="76" customWidth="1"/>
    <col min="4094" max="4333" width="10.7109375" style="76"/>
    <col min="4334" max="4338" width="15.7109375" style="76" customWidth="1"/>
    <col min="4339" max="4342" width="12.7109375" style="76" customWidth="1"/>
    <col min="4343" max="4346" width="15.7109375" style="76" customWidth="1"/>
    <col min="4347" max="4347" width="22.85546875" style="76" customWidth="1"/>
    <col min="4348" max="4348" width="20.7109375" style="76" customWidth="1"/>
    <col min="4349" max="4349" width="16.7109375" style="76" customWidth="1"/>
    <col min="4350" max="4589" width="10.7109375" style="76"/>
    <col min="4590" max="4594" width="15.7109375" style="76" customWidth="1"/>
    <col min="4595" max="4598" width="12.7109375" style="76" customWidth="1"/>
    <col min="4599" max="4602" width="15.7109375" style="76" customWidth="1"/>
    <col min="4603" max="4603" width="22.85546875" style="76" customWidth="1"/>
    <col min="4604" max="4604" width="20.7109375" style="76" customWidth="1"/>
    <col min="4605" max="4605" width="16.7109375" style="76" customWidth="1"/>
    <col min="4606" max="4845" width="10.7109375" style="76"/>
    <col min="4846" max="4850" width="15.7109375" style="76" customWidth="1"/>
    <col min="4851" max="4854" width="12.7109375" style="76" customWidth="1"/>
    <col min="4855" max="4858" width="15.7109375" style="76" customWidth="1"/>
    <col min="4859" max="4859" width="22.85546875" style="76" customWidth="1"/>
    <col min="4860" max="4860" width="20.7109375" style="76" customWidth="1"/>
    <col min="4861" max="4861" width="16.7109375" style="76" customWidth="1"/>
    <col min="4862" max="5101" width="10.7109375" style="76"/>
    <col min="5102" max="5106" width="15.7109375" style="76" customWidth="1"/>
    <col min="5107" max="5110" width="12.7109375" style="76" customWidth="1"/>
    <col min="5111" max="5114" width="15.7109375" style="76" customWidth="1"/>
    <col min="5115" max="5115" width="22.85546875" style="76" customWidth="1"/>
    <col min="5116" max="5116" width="20.7109375" style="76" customWidth="1"/>
    <col min="5117" max="5117" width="16.7109375" style="76" customWidth="1"/>
    <col min="5118" max="5357" width="10.7109375" style="76"/>
    <col min="5358" max="5362" width="15.7109375" style="76" customWidth="1"/>
    <col min="5363" max="5366" width="12.7109375" style="76" customWidth="1"/>
    <col min="5367" max="5370" width="15.7109375" style="76" customWidth="1"/>
    <col min="5371" max="5371" width="22.85546875" style="76" customWidth="1"/>
    <col min="5372" max="5372" width="20.7109375" style="76" customWidth="1"/>
    <col min="5373" max="5373" width="16.7109375" style="76" customWidth="1"/>
    <col min="5374" max="5613" width="10.7109375" style="76"/>
    <col min="5614" max="5618" width="15.7109375" style="76" customWidth="1"/>
    <col min="5619" max="5622" width="12.7109375" style="76" customWidth="1"/>
    <col min="5623" max="5626" width="15.7109375" style="76" customWidth="1"/>
    <col min="5627" max="5627" width="22.85546875" style="76" customWidth="1"/>
    <col min="5628" max="5628" width="20.7109375" style="76" customWidth="1"/>
    <col min="5629" max="5629" width="16.7109375" style="76" customWidth="1"/>
    <col min="5630" max="5869" width="10.7109375" style="76"/>
    <col min="5870" max="5874" width="15.7109375" style="76" customWidth="1"/>
    <col min="5875" max="5878" width="12.7109375" style="76" customWidth="1"/>
    <col min="5879" max="5882" width="15.7109375" style="76" customWidth="1"/>
    <col min="5883" max="5883" width="22.85546875" style="76" customWidth="1"/>
    <col min="5884" max="5884" width="20.7109375" style="76" customWidth="1"/>
    <col min="5885" max="5885" width="16.7109375" style="76" customWidth="1"/>
    <col min="5886" max="6125" width="10.7109375" style="76"/>
    <col min="6126" max="6130" width="15.7109375" style="76" customWidth="1"/>
    <col min="6131" max="6134" width="12.7109375" style="76" customWidth="1"/>
    <col min="6135" max="6138" width="15.7109375" style="76" customWidth="1"/>
    <col min="6139" max="6139" width="22.85546875" style="76" customWidth="1"/>
    <col min="6140" max="6140" width="20.7109375" style="76" customWidth="1"/>
    <col min="6141" max="6141" width="16.7109375" style="76" customWidth="1"/>
    <col min="6142" max="6381" width="10.7109375" style="76"/>
    <col min="6382" max="6386" width="15.7109375" style="76" customWidth="1"/>
    <col min="6387" max="6390" width="12.7109375" style="76" customWidth="1"/>
    <col min="6391" max="6394" width="15.7109375" style="76" customWidth="1"/>
    <col min="6395" max="6395" width="22.85546875" style="76" customWidth="1"/>
    <col min="6396" max="6396" width="20.7109375" style="76" customWidth="1"/>
    <col min="6397" max="6397" width="16.7109375" style="76" customWidth="1"/>
    <col min="6398" max="6637" width="10.7109375" style="76"/>
    <col min="6638" max="6642" width="15.7109375" style="76" customWidth="1"/>
    <col min="6643" max="6646" width="12.7109375" style="76" customWidth="1"/>
    <col min="6647" max="6650" width="15.7109375" style="76" customWidth="1"/>
    <col min="6651" max="6651" width="22.85546875" style="76" customWidth="1"/>
    <col min="6652" max="6652" width="20.7109375" style="76" customWidth="1"/>
    <col min="6653" max="6653" width="16.7109375" style="76" customWidth="1"/>
    <col min="6654" max="6893" width="10.7109375" style="76"/>
    <col min="6894" max="6898" width="15.7109375" style="76" customWidth="1"/>
    <col min="6899" max="6902" width="12.7109375" style="76" customWidth="1"/>
    <col min="6903" max="6906" width="15.7109375" style="76" customWidth="1"/>
    <col min="6907" max="6907" width="22.85546875" style="76" customWidth="1"/>
    <col min="6908" max="6908" width="20.7109375" style="76" customWidth="1"/>
    <col min="6909" max="6909" width="16.7109375" style="76" customWidth="1"/>
    <col min="6910" max="7149" width="10.7109375" style="76"/>
    <col min="7150" max="7154" width="15.7109375" style="76" customWidth="1"/>
    <col min="7155" max="7158" width="12.7109375" style="76" customWidth="1"/>
    <col min="7159" max="7162" width="15.7109375" style="76" customWidth="1"/>
    <col min="7163" max="7163" width="22.85546875" style="76" customWidth="1"/>
    <col min="7164" max="7164" width="20.7109375" style="76" customWidth="1"/>
    <col min="7165" max="7165" width="16.7109375" style="76" customWidth="1"/>
    <col min="7166" max="7405" width="10.7109375" style="76"/>
    <col min="7406" max="7410" width="15.7109375" style="76" customWidth="1"/>
    <col min="7411" max="7414" width="12.7109375" style="76" customWidth="1"/>
    <col min="7415" max="7418" width="15.7109375" style="76" customWidth="1"/>
    <col min="7419" max="7419" width="22.85546875" style="76" customWidth="1"/>
    <col min="7420" max="7420" width="20.7109375" style="76" customWidth="1"/>
    <col min="7421" max="7421" width="16.7109375" style="76" customWidth="1"/>
    <col min="7422" max="7661" width="10.7109375" style="76"/>
    <col min="7662" max="7666" width="15.7109375" style="76" customWidth="1"/>
    <col min="7667" max="7670" width="12.7109375" style="76" customWidth="1"/>
    <col min="7671" max="7674" width="15.7109375" style="76" customWidth="1"/>
    <col min="7675" max="7675" width="22.85546875" style="76" customWidth="1"/>
    <col min="7676" max="7676" width="20.7109375" style="76" customWidth="1"/>
    <col min="7677" max="7677" width="16.7109375" style="76" customWidth="1"/>
    <col min="7678" max="7917" width="10.7109375" style="76"/>
    <col min="7918" max="7922" width="15.7109375" style="76" customWidth="1"/>
    <col min="7923" max="7926" width="12.7109375" style="76" customWidth="1"/>
    <col min="7927" max="7930" width="15.7109375" style="76" customWidth="1"/>
    <col min="7931" max="7931" width="22.85546875" style="76" customWidth="1"/>
    <col min="7932" max="7932" width="20.7109375" style="76" customWidth="1"/>
    <col min="7933" max="7933" width="16.7109375" style="76" customWidth="1"/>
    <col min="7934" max="8173" width="10.7109375" style="76"/>
    <col min="8174" max="8178" width="15.7109375" style="76" customWidth="1"/>
    <col min="8179" max="8182" width="12.7109375" style="76" customWidth="1"/>
    <col min="8183" max="8186" width="15.7109375" style="76" customWidth="1"/>
    <col min="8187" max="8187" width="22.85546875" style="76" customWidth="1"/>
    <col min="8188" max="8188" width="20.7109375" style="76" customWidth="1"/>
    <col min="8189" max="8189" width="16.7109375" style="76" customWidth="1"/>
    <col min="8190" max="8429" width="10.7109375" style="76"/>
    <col min="8430" max="8434" width="15.7109375" style="76" customWidth="1"/>
    <col min="8435" max="8438" width="12.7109375" style="76" customWidth="1"/>
    <col min="8439" max="8442" width="15.7109375" style="76" customWidth="1"/>
    <col min="8443" max="8443" width="22.85546875" style="76" customWidth="1"/>
    <col min="8444" max="8444" width="20.7109375" style="76" customWidth="1"/>
    <col min="8445" max="8445" width="16.7109375" style="76" customWidth="1"/>
    <col min="8446" max="8685" width="10.7109375" style="76"/>
    <col min="8686" max="8690" width="15.7109375" style="76" customWidth="1"/>
    <col min="8691" max="8694" width="12.7109375" style="76" customWidth="1"/>
    <col min="8695" max="8698" width="15.7109375" style="76" customWidth="1"/>
    <col min="8699" max="8699" width="22.85546875" style="76" customWidth="1"/>
    <col min="8700" max="8700" width="20.7109375" style="76" customWidth="1"/>
    <col min="8701" max="8701" width="16.7109375" style="76" customWidth="1"/>
    <col min="8702" max="8941" width="10.7109375" style="76"/>
    <col min="8942" max="8946" width="15.7109375" style="76" customWidth="1"/>
    <col min="8947" max="8950" width="12.7109375" style="76" customWidth="1"/>
    <col min="8951" max="8954" width="15.7109375" style="76" customWidth="1"/>
    <col min="8955" max="8955" width="22.85546875" style="76" customWidth="1"/>
    <col min="8956" max="8956" width="20.7109375" style="76" customWidth="1"/>
    <col min="8957" max="8957" width="16.7109375" style="76" customWidth="1"/>
    <col min="8958" max="9197" width="10.7109375" style="76"/>
    <col min="9198" max="9202" width="15.7109375" style="76" customWidth="1"/>
    <col min="9203" max="9206" width="12.7109375" style="76" customWidth="1"/>
    <col min="9207" max="9210" width="15.7109375" style="76" customWidth="1"/>
    <col min="9211" max="9211" width="22.85546875" style="76" customWidth="1"/>
    <col min="9212" max="9212" width="20.7109375" style="76" customWidth="1"/>
    <col min="9213" max="9213" width="16.7109375" style="76" customWidth="1"/>
    <col min="9214" max="9453" width="10.7109375" style="76"/>
    <col min="9454" max="9458" width="15.7109375" style="76" customWidth="1"/>
    <col min="9459" max="9462" width="12.7109375" style="76" customWidth="1"/>
    <col min="9463" max="9466" width="15.7109375" style="76" customWidth="1"/>
    <col min="9467" max="9467" width="22.85546875" style="76" customWidth="1"/>
    <col min="9468" max="9468" width="20.7109375" style="76" customWidth="1"/>
    <col min="9469" max="9469" width="16.7109375" style="76" customWidth="1"/>
    <col min="9470" max="9709" width="10.7109375" style="76"/>
    <col min="9710" max="9714" width="15.7109375" style="76" customWidth="1"/>
    <col min="9715" max="9718" width="12.7109375" style="76" customWidth="1"/>
    <col min="9719" max="9722" width="15.7109375" style="76" customWidth="1"/>
    <col min="9723" max="9723" width="22.85546875" style="76" customWidth="1"/>
    <col min="9724" max="9724" width="20.7109375" style="76" customWidth="1"/>
    <col min="9725" max="9725" width="16.7109375" style="76" customWidth="1"/>
    <col min="9726" max="9965" width="10.7109375" style="76"/>
    <col min="9966" max="9970" width="15.7109375" style="76" customWidth="1"/>
    <col min="9971" max="9974" width="12.7109375" style="76" customWidth="1"/>
    <col min="9975" max="9978" width="15.7109375" style="76" customWidth="1"/>
    <col min="9979" max="9979" width="22.85546875" style="76" customWidth="1"/>
    <col min="9980" max="9980" width="20.7109375" style="76" customWidth="1"/>
    <col min="9981" max="9981" width="16.7109375" style="76" customWidth="1"/>
    <col min="9982" max="10221" width="10.7109375" style="76"/>
    <col min="10222" max="10226" width="15.7109375" style="76" customWidth="1"/>
    <col min="10227" max="10230" width="12.7109375" style="76" customWidth="1"/>
    <col min="10231" max="10234" width="15.7109375" style="76" customWidth="1"/>
    <col min="10235" max="10235" width="22.85546875" style="76" customWidth="1"/>
    <col min="10236" max="10236" width="20.7109375" style="76" customWidth="1"/>
    <col min="10237" max="10237" width="16.7109375" style="76" customWidth="1"/>
    <col min="10238" max="10477" width="10.7109375" style="76"/>
    <col min="10478" max="10482" width="15.7109375" style="76" customWidth="1"/>
    <col min="10483" max="10486" width="12.7109375" style="76" customWidth="1"/>
    <col min="10487" max="10490" width="15.7109375" style="76" customWidth="1"/>
    <col min="10491" max="10491" width="22.85546875" style="76" customWidth="1"/>
    <col min="10492" max="10492" width="20.7109375" style="76" customWidth="1"/>
    <col min="10493" max="10493" width="16.7109375" style="76" customWidth="1"/>
    <col min="10494" max="10733" width="10.7109375" style="76"/>
    <col min="10734" max="10738" width="15.7109375" style="76" customWidth="1"/>
    <col min="10739" max="10742" width="12.7109375" style="76" customWidth="1"/>
    <col min="10743" max="10746" width="15.7109375" style="76" customWidth="1"/>
    <col min="10747" max="10747" width="22.85546875" style="76" customWidth="1"/>
    <col min="10748" max="10748" width="20.7109375" style="76" customWidth="1"/>
    <col min="10749" max="10749" width="16.7109375" style="76" customWidth="1"/>
    <col min="10750" max="10989" width="10.7109375" style="76"/>
    <col min="10990" max="10994" width="15.7109375" style="76" customWidth="1"/>
    <col min="10995" max="10998" width="12.7109375" style="76" customWidth="1"/>
    <col min="10999" max="11002" width="15.7109375" style="76" customWidth="1"/>
    <col min="11003" max="11003" width="22.85546875" style="76" customWidth="1"/>
    <col min="11004" max="11004" width="20.7109375" style="76" customWidth="1"/>
    <col min="11005" max="11005" width="16.7109375" style="76" customWidth="1"/>
    <col min="11006" max="11245" width="10.7109375" style="76"/>
    <col min="11246" max="11250" width="15.7109375" style="76" customWidth="1"/>
    <col min="11251" max="11254" width="12.7109375" style="76" customWidth="1"/>
    <col min="11255" max="11258" width="15.7109375" style="76" customWidth="1"/>
    <col min="11259" max="11259" width="22.85546875" style="76" customWidth="1"/>
    <col min="11260" max="11260" width="20.7109375" style="76" customWidth="1"/>
    <col min="11261" max="11261" width="16.7109375" style="76" customWidth="1"/>
    <col min="11262" max="11501" width="10.7109375" style="76"/>
    <col min="11502" max="11506" width="15.7109375" style="76" customWidth="1"/>
    <col min="11507" max="11510" width="12.7109375" style="76" customWidth="1"/>
    <col min="11511" max="11514" width="15.7109375" style="76" customWidth="1"/>
    <col min="11515" max="11515" width="22.85546875" style="76" customWidth="1"/>
    <col min="11516" max="11516" width="20.7109375" style="76" customWidth="1"/>
    <col min="11517" max="11517" width="16.7109375" style="76" customWidth="1"/>
    <col min="11518" max="11757" width="10.7109375" style="76"/>
    <col min="11758" max="11762" width="15.7109375" style="76" customWidth="1"/>
    <col min="11763" max="11766" width="12.7109375" style="76" customWidth="1"/>
    <col min="11767" max="11770" width="15.7109375" style="76" customWidth="1"/>
    <col min="11771" max="11771" width="22.85546875" style="76" customWidth="1"/>
    <col min="11772" max="11772" width="20.7109375" style="76" customWidth="1"/>
    <col min="11773" max="11773" width="16.7109375" style="76" customWidth="1"/>
    <col min="11774" max="12013" width="10.7109375" style="76"/>
    <col min="12014" max="12018" width="15.7109375" style="76" customWidth="1"/>
    <col min="12019" max="12022" width="12.7109375" style="76" customWidth="1"/>
    <col min="12023" max="12026" width="15.7109375" style="76" customWidth="1"/>
    <col min="12027" max="12027" width="22.85546875" style="76" customWidth="1"/>
    <col min="12028" max="12028" width="20.7109375" style="76" customWidth="1"/>
    <col min="12029" max="12029" width="16.7109375" style="76" customWidth="1"/>
    <col min="12030" max="12269" width="10.7109375" style="76"/>
    <col min="12270" max="12274" width="15.7109375" style="76" customWidth="1"/>
    <col min="12275" max="12278" width="12.7109375" style="76" customWidth="1"/>
    <col min="12279" max="12282" width="15.7109375" style="76" customWidth="1"/>
    <col min="12283" max="12283" width="22.85546875" style="76" customWidth="1"/>
    <col min="12284" max="12284" width="20.7109375" style="76" customWidth="1"/>
    <col min="12285" max="12285" width="16.7109375" style="76" customWidth="1"/>
    <col min="12286" max="12525" width="10.7109375" style="76"/>
    <col min="12526" max="12530" width="15.7109375" style="76" customWidth="1"/>
    <col min="12531" max="12534" width="12.7109375" style="76" customWidth="1"/>
    <col min="12535" max="12538" width="15.7109375" style="76" customWidth="1"/>
    <col min="12539" max="12539" width="22.85546875" style="76" customWidth="1"/>
    <col min="12540" max="12540" width="20.7109375" style="76" customWidth="1"/>
    <col min="12541" max="12541" width="16.7109375" style="76" customWidth="1"/>
    <col min="12542" max="12781" width="10.7109375" style="76"/>
    <col min="12782" max="12786" width="15.7109375" style="76" customWidth="1"/>
    <col min="12787" max="12790" width="12.7109375" style="76" customWidth="1"/>
    <col min="12791" max="12794" width="15.7109375" style="76" customWidth="1"/>
    <col min="12795" max="12795" width="22.85546875" style="76" customWidth="1"/>
    <col min="12796" max="12796" width="20.7109375" style="76" customWidth="1"/>
    <col min="12797" max="12797" width="16.7109375" style="76" customWidth="1"/>
    <col min="12798" max="13037" width="10.7109375" style="76"/>
    <col min="13038" max="13042" width="15.7109375" style="76" customWidth="1"/>
    <col min="13043" max="13046" width="12.7109375" style="76" customWidth="1"/>
    <col min="13047" max="13050" width="15.7109375" style="76" customWidth="1"/>
    <col min="13051" max="13051" width="22.85546875" style="76" customWidth="1"/>
    <col min="13052" max="13052" width="20.7109375" style="76" customWidth="1"/>
    <col min="13053" max="13053" width="16.7109375" style="76" customWidth="1"/>
    <col min="13054" max="13293" width="10.7109375" style="76"/>
    <col min="13294" max="13298" width="15.7109375" style="76" customWidth="1"/>
    <col min="13299" max="13302" width="12.7109375" style="76" customWidth="1"/>
    <col min="13303" max="13306" width="15.7109375" style="76" customWidth="1"/>
    <col min="13307" max="13307" width="22.85546875" style="76" customWidth="1"/>
    <col min="13308" max="13308" width="20.7109375" style="76" customWidth="1"/>
    <col min="13309" max="13309" width="16.7109375" style="76" customWidth="1"/>
    <col min="13310" max="13549" width="10.7109375" style="76"/>
    <col min="13550" max="13554" width="15.7109375" style="76" customWidth="1"/>
    <col min="13555" max="13558" width="12.7109375" style="76" customWidth="1"/>
    <col min="13559" max="13562" width="15.7109375" style="76" customWidth="1"/>
    <col min="13563" max="13563" width="22.85546875" style="76" customWidth="1"/>
    <col min="13564" max="13564" width="20.7109375" style="76" customWidth="1"/>
    <col min="13565" max="13565" width="16.7109375" style="76" customWidth="1"/>
    <col min="13566" max="13805" width="10.7109375" style="76"/>
    <col min="13806" max="13810" width="15.7109375" style="76" customWidth="1"/>
    <col min="13811" max="13814" width="12.7109375" style="76" customWidth="1"/>
    <col min="13815" max="13818" width="15.7109375" style="76" customWidth="1"/>
    <col min="13819" max="13819" width="22.85546875" style="76" customWidth="1"/>
    <col min="13820" max="13820" width="20.7109375" style="76" customWidth="1"/>
    <col min="13821" max="13821" width="16.7109375" style="76" customWidth="1"/>
    <col min="13822" max="14061" width="10.7109375" style="76"/>
    <col min="14062" max="14066" width="15.7109375" style="76" customWidth="1"/>
    <col min="14067" max="14070" width="12.7109375" style="76" customWidth="1"/>
    <col min="14071" max="14074" width="15.7109375" style="76" customWidth="1"/>
    <col min="14075" max="14075" width="22.85546875" style="76" customWidth="1"/>
    <col min="14076" max="14076" width="20.7109375" style="76" customWidth="1"/>
    <col min="14077" max="14077" width="16.7109375" style="76" customWidth="1"/>
    <col min="14078" max="14317" width="10.7109375" style="76"/>
    <col min="14318" max="14322" width="15.7109375" style="76" customWidth="1"/>
    <col min="14323" max="14326" width="12.7109375" style="76" customWidth="1"/>
    <col min="14327" max="14330" width="15.7109375" style="76" customWidth="1"/>
    <col min="14331" max="14331" width="22.85546875" style="76" customWidth="1"/>
    <col min="14332" max="14332" width="20.7109375" style="76" customWidth="1"/>
    <col min="14333" max="14333" width="16.7109375" style="76" customWidth="1"/>
    <col min="14334" max="14573" width="10.7109375" style="76"/>
    <col min="14574" max="14578" width="15.7109375" style="76" customWidth="1"/>
    <col min="14579" max="14582" width="12.7109375" style="76" customWidth="1"/>
    <col min="14583" max="14586" width="15.7109375" style="76" customWidth="1"/>
    <col min="14587" max="14587" width="22.85546875" style="76" customWidth="1"/>
    <col min="14588" max="14588" width="20.7109375" style="76" customWidth="1"/>
    <col min="14589" max="14589" width="16.7109375" style="76" customWidth="1"/>
    <col min="14590" max="14829" width="10.7109375" style="76"/>
    <col min="14830" max="14834" width="15.7109375" style="76" customWidth="1"/>
    <col min="14835" max="14838" width="12.7109375" style="76" customWidth="1"/>
    <col min="14839" max="14842" width="15.7109375" style="76" customWidth="1"/>
    <col min="14843" max="14843" width="22.85546875" style="76" customWidth="1"/>
    <col min="14844" max="14844" width="20.7109375" style="76" customWidth="1"/>
    <col min="14845" max="14845" width="16.7109375" style="76" customWidth="1"/>
    <col min="14846" max="15085" width="10.7109375" style="76"/>
    <col min="15086" max="15090" width="15.7109375" style="76" customWidth="1"/>
    <col min="15091" max="15094" width="12.7109375" style="76" customWidth="1"/>
    <col min="15095" max="15098" width="15.7109375" style="76" customWidth="1"/>
    <col min="15099" max="15099" width="22.85546875" style="76" customWidth="1"/>
    <col min="15100" max="15100" width="20.7109375" style="76" customWidth="1"/>
    <col min="15101" max="15101" width="16.7109375" style="76" customWidth="1"/>
    <col min="15102" max="15341" width="10.7109375" style="76"/>
    <col min="15342" max="15346" width="15.7109375" style="76" customWidth="1"/>
    <col min="15347" max="15350" width="12.7109375" style="76" customWidth="1"/>
    <col min="15351" max="15354" width="15.7109375" style="76" customWidth="1"/>
    <col min="15355" max="15355" width="22.85546875" style="76" customWidth="1"/>
    <col min="15356" max="15356" width="20.7109375" style="76" customWidth="1"/>
    <col min="15357" max="15357" width="16.7109375" style="76" customWidth="1"/>
    <col min="15358" max="15597" width="10.7109375" style="76"/>
    <col min="15598" max="15602" width="15.7109375" style="76" customWidth="1"/>
    <col min="15603" max="15606" width="12.7109375" style="76" customWidth="1"/>
    <col min="15607" max="15610" width="15.7109375" style="76" customWidth="1"/>
    <col min="15611" max="15611" width="22.85546875" style="76" customWidth="1"/>
    <col min="15612" max="15612" width="20.7109375" style="76" customWidth="1"/>
    <col min="15613" max="15613" width="16.7109375" style="76" customWidth="1"/>
    <col min="15614" max="15853" width="10.7109375" style="76"/>
    <col min="15854" max="15858" width="15.7109375" style="76" customWidth="1"/>
    <col min="15859" max="15862" width="12.7109375" style="76" customWidth="1"/>
    <col min="15863" max="15866" width="15.7109375" style="76" customWidth="1"/>
    <col min="15867" max="15867" width="22.85546875" style="76" customWidth="1"/>
    <col min="15868" max="15868" width="20.7109375" style="76" customWidth="1"/>
    <col min="15869" max="15869" width="16.7109375" style="76" customWidth="1"/>
    <col min="15870" max="16109" width="10.7109375" style="76"/>
    <col min="16110" max="16114" width="15.7109375" style="76" customWidth="1"/>
    <col min="16115" max="16118" width="12.7109375" style="76" customWidth="1"/>
    <col min="16119" max="16122" width="15.7109375" style="76" customWidth="1"/>
    <col min="16123" max="16123" width="22.85546875" style="76" customWidth="1"/>
    <col min="16124" max="16124" width="20.7109375" style="76" customWidth="1"/>
    <col min="16125" max="16125" width="16.7109375" style="76" customWidth="1"/>
    <col min="16126" max="16384" width="10.7109375" style="76"/>
  </cols>
  <sheetData>
    <row r="1" spans="1:20" ht="3" customHeight="1" x14ac:dyDescent="0.25"/>
    <row r="2" spans="1:20" ht="15" customHeight="1" x14ac:dyDescent="0.25">
      <c r="T2" s="88" t="s">
        <v>67</v>
      </c>
    </row>
    <row r="3" spans="1:20" s="75" customFormat="1" ht="18.75" customHeight="1" x14ac:dyDescent="0.3">
      <c r="A3" s="87"/>
      <c r="T3" s="89" t="s">
        <v>10</v>
      </c>
    </row>
    <row r="4" spans="1:20" s="75" customFormat="1" ht="18.75" customHeight="1" x14ac:dyDescent="0.3">
      <c r="A4" s="87"/>
      <c r="T4" s="89" t="str">
        <f>'1. паспорт местоположение'!C3</f>
        <v>от «05» мая 2016 г. №380</v>
      </c>
    </row>
    <row r="5" spans="1:20" s="75" customFormat="1" ht="18.75" customHeight="1" x14ac:dyDescent="0.3">
      <c r="A5" s="87"/>
      <c r="T5" s="89"/>
    </row>
    <row r="6" spans="1:20" s="75"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75" customFormat="1" x14ac:dyDescent="0.2">
      <c r="A7" s="90"/>
    </row>
    <row r="8" spans="1:20" s="75"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75"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75"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75"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75"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75" customFormat="1" ht="18.75" customHeight="1" x14ac:dyDescent="0.2">
      <c r="A13" s="302" t="str">
        <f>'1. паспорт местоположение'!A12:C12</f>
        <v>L_PK3600.07.02</v>
      </c>
      <c r="B13" s="302"/>
      <c r="C13" s="302"/>
      <c r="D13" s="302"/>
      <c r="E13" s="302"/>
      <c r="F13" s="302"/>
      <c r="G13" s="302"/>
      <c r="H13" s="302"/>
      <c r="I13" s="302"/>
      <c r="J13" s="302"/>
      <c r="K13" s="302"/>
      <c r="L13" s="302"/>
      <c r="M13" s="302"/>
      <c r="N13" s="302"/>
      <c r="O13" s="302"/>
      <c r="P13" s="302"/>
      <c r="Q13" s="302"/>
      <c r="R13" s="302"/>
      <c r="S13" s="302"/>
      <c r="T13" s="302"/>
    </row>
    <row r="14" spans="1:20" s="75"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4"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95" customFormat="1" ht="43.5" customHeight="1" x14ac:dyDescent="0.2">
      <c r="A16" s="318"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6" s="318"/>
      <c r="C16" s="318"/>
      <c r="D16" s="318"/>
      <c r="E16" s="318"/>
      <c r="F16" s="318"/>
      <c r="G16" s="318"/>
      <c r="H16" s="318"/>
      <c r="I16" s="318"/>
      <c r="J16" s="318"/>
      <c r="K16" s="318"/>
      <c r="L16" s="318"/>
      <c r="M16" s="318"/>
      <c r="N16" s="318"/>
      <c r="O16" s="318"/>
      <c r="P16" s="318"/>
      <c r="Q16" s="318"/>
      <c r="R16" s="318"/>
      <c r="S16" s="318"/>
      <c r="T16" s="318"/>
    </row>
    <row r="17" spans="1:113" s="95"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95"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95" customFormat="1" ht="15" customHeight="1" x14ac:dyDescent="0.2">
      <c r="A19" s="300" t="s">
        <v>390</v>
      </c>
      <c r="B19" s="300"/>
      <c r="C19" s="300"/>
      <c r="D19" s="300"/>
      <c r="E19" s="300"/>
      <c r="F19" s="300"/>
      <c r="G19" s="300"/>
      <c r="H19" s="300"/>
      <c r="I19" s="300"/>
      <c r="J19" s="300"/>
      <c r="K19" s="300"/>
      <c r="L19" s="300"/>
      <c r="M19" s="300"/>
      <c r="N19" s="300"/>
      <c r="O19" s="300"/>
      <c r="P19" s="300"/>
      <c r="Q19" s="300"/>
      <c r="R19" s="300"/>
      <c r="S19" s="300"/>
      <c r="T19" s="300"/>
    </row>
    <row r="20" spans="1:113" s="114"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5</v>
      </c>
      <c r="B21" s="323" t="s">
        <v>219</v>
      </c>
      <c r="C21" s="324"/>
      <c r="D21" s="327" t="s">
        <v>120</v>
      </c>
      <c r="E21" s="323" t="s">
        <v>418</v>
      </c>
      <c r="F21" s="324"/>
      <c r="G21" s="323" t="s">
        <v>238</v>
      </c>
      <c r="H21" s="324"/>
      <c r="I21" s="323" t="s">
        <v>119</v>
      </c>
      <c r="J21" s="324"/>
      <c r="K21" s="327" t="s">
        <v>118</v>
      </c>
      <c r="L21" s="323" t="s">
        <v>117</v>
      </c>
      <c r="M21" s="324"/>
      <c r="N21" s="323" t="s">
        <v>414</v>
      </c>
      <c r="O21" s="324"/>
      <c r="P21" s="327" t="s">
        <v>116</v>
      </c>
      <c r="Q21" s="315" t="s">
        <v>115</v>
      </c>
      <c r="R21" s="316"/>
      <c r="S21" s="315" t="s">
        <v>114</v>
      </c>
      <c r="T21" s="317"/>
    </row>
    <row r="22" spans="1:113" ht="204.75" customHeight="1" x14ac:dyDescent="0.25">
      <c r="A22" s="321"/>
      <c r="B22" s="325"/>
      <c r="C22" s="326"/>
      <c r="D22" s="330"/>
      <c r="E22" s="325"/>
      <c r="F22" s="326"/>
      <c r="G22" s="325"/>
      <c r="H22" s="326"/>
      <c r="I22" s="325"/>
      <c r="J22" s="326"/>
      <c r="K22" s="328"/>
      <c r="L22" s="325"/>
      <c r="M22" s="326"/>
      <c r="N22" s="325"/>
      <c r="O22" s="326"/>
      <c r="P22" s="328"/>
      <c r="Q22" s="77" t="s">
        <v>113</v>
      </c>
      <c r="R22" s="77" t="s">
        <v>389</v>
      </c>
      <c r="S22" s="77" t="s">
        <v>112</v>
      </c>
      <c r="T22" s="77" t="s">
        <v>111</v>
      </c>
    </row>
    <row r="23" spans="1:113" ht="51.75" customHeight="1" x14ac:dyDescent="0.25">
      <c r="A23" s="322"/>
      <c r="B23" s="77" t="s">
        <v>109</v>
      </c>
      <c r="C23" s="77" t="s">
        <v>110</v>
      </c>
      <c r="D23" s="328"/>
      <c r="E23" s="77" t="s">
        <v>109</v>
      </c>
      <c r="F23" s="77" t="s">
        <v>110</v>
      </c>
      <c r="G23" s="77" t="s">
        <v>109</v>
      </c>
      <c r="H23" s="77" t="s">
        <v>110</v>
      </c>
      <c r="I23" s="77" t="s">
        <v>109</v>
      </c>
      <c r="J23" s="77" t="s">
        <v>110</v>
      </c>
      <c r="K23" s="77" t="s">
        <v>109</v>
      </c>
      <c r="L23" s="77" t="s">
        <v>109</v>
      </c>
      <c r="M23" s="77" t="s">
        <v>110</v>
      </c>
      <c r="N23" s="77" t="s">
        <v>109</v>
      </c>
      <c r="O23" s="77" t="s">
        <v>110</v>
      </c>
      <c r="P23" s="115" t="s">
        <v>109</v>
      </c>
      <c r="Q23" s="77" t="s">
        <v>109</v>
      </c>
      <c r="R23" s="77" t="s">
        <v>109</v>
      </c>
      <c r="S23" s="77" t="s">
        <v>109</v>
      </c>
      <c r="T23" s="77" t="s">
        <v>109</v>
      </c>
    </row>
    <row r="24" spans="1:113"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17</v>
      </c>
      <c r="R24" s="78">
        <v>18</v>
      </c>
      <c r="S24" s="78">
        <v>19</v>
      </c>
      <c r="T24" s="78">
        <v>20</v>
      </c>
    </row>
    <row r="25" spans="1:113" s="114" customFormat="1" x14ac:dyDescent="0.25">
      <c r="A25" s="116">
        <v>1</v>
      </c>
      <c r="B25" s="116"/>
      <c r="C25" s="116"/>
      <c r="D25" s="117"/>
      <c r="E25" s="116"/>
      <c r="F25" s="116"/>
      <c r="G25" s="116"/>
      <c r="H25" s="116"/>
      <c r="I25" s="116"/>
      <c r="J25" s="79"/>
      <c r="K25" s="79"/>
      <c r="L25" s="79"/>
      <c r="M25" s="116"/>
      <c r="N25" s="116"/>
      <c r="O25" s="116"/>
      <c r="P25" s="79"/>
      <c r="Q25" s="79"/>
      <c r="R25" s="116"/>
      <c r="S25" s="79"/>
      <c r="T25" s="116"/>
    </row>
    <row r="26" spans="1:113" s="80" customFormat="1" ht="12.75" x14ac:dyDescent="0.2">
      <c r="B26" s="118"/>
      <c r="C26" s="118"/>
      <c r="K26" s="118"/>
    </row>
    <row r="27" spans="1:113" s="80" customFormat="1" x14ac:dyDescent="0.25">
      <c r="B27" s="81" t="s">
        <v>108</v>
      </c>
      <c r="C27" s="81"/>
      <c r="D27" s="81"/>
      <c r="E27" s="81"/>
      <c r="F27" s="81"/>
      <c r="G27" s="81"/>
      <c r="H27" s="81"/>
      <c r="I27" s="81"/>
      <c r="J27" s="81"/>
      <c r="K27" s="81"/>
      <c r="L27" s="81"/>
      <c r="M27" s="81"/>
      <c r="N27" s="81"/>
      <c r="O27" s="81"/>
      <c r="P27" s="81"/>
      <c r="Q27" s="81"/>
      <c r="R27" s="81"/>
    </row>
    <row r="28" spans="1:113" x14ac:dyDescent="0.25">
      <c r="B28" s="329" t="s">
        <v>424</v>
      </c>
      <c r="C28" s="329"/>
      <c r="D28" s="329"/>
      <c r="E28" s="329"/>
      <c r="F28" s="329"/>
      <c r="G28" s="329"/>
      <c r="H28" s="329"/>
      <c r="I28" s="329"/>
      <c r="J28" s="329"/>
      <c r="K28" s="329"/>
      <c r="L28" s="329"/>
      <c r="M28" s="329"/>
      <c r="N28" s="329"/>
      <c r="O28" s="329"/>
      <c r="P28" s="329"/>
      <c r="Q28" s="329"/>
      <c r="R28" s="329"/>
    </row>
    <row r="29" spans="1:113" x14ac:dyDescent="0.25">
      <c r="B29" s="81"/>
      <c r="C29" s="81"/>
      <c r="D29" s="81"/>
      <c r="E29" s="81"/>
      <c r="F29" s="81"/>
      <c r="G29" s="81"/>
      <c r="H29" s="81"/>
      <c r="I29" s="81"/>
      <c r="J29" s="81"/>
      <c r="K29" s="81"/>
      <c r="L29" s="81"/>
      <c r="M29" s="81"/>
      <c r="N29" s="81"/>
      <c r="O29" s="81"/>
      <c r="P29" s="81"/>
      <c r="Q29" s="81"/>
      <c r="R29" s="81"/>
      <c r="S29" s="81"/>
      <c r="T29" s="81"/>
      <c r="U29" s="81"/>
      <c r="V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row>
    <row r="30" spans="1:113" x14ac:dyDescent="0.25">
      <c r="B30" s="82" t="s">
        <v>388</v>
      </c>
      <c r="C30" s="82"/>
      <c r="D30" s="82"/>
      <c r="E30" s="82"/>
      <c r="F30" s="83"/>
      <c r="G30" s="83"/>
      <c r="H30" s="82"/>
      <c r="I30" s="82"/>
      <c r="J30" s="82"/>
      <c r="K30" s="82"/>
      <c r="L30" s="82"/>
      <c r="M30" s="82"/>
      <c r="N30" s="82"/>
      <c r="O30" s="82"/>
      <c r="P30" s="82"/>
      <c r="Q30" s="82"/>
      <c r="R30" s="82"/>
      <c r="S30" s="119"/>
      <c r="T30" s="119"/>
      <c r="U30" s="119"/>
      <c r="V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c r="DF30" s="119"/>
      <c r="DG30" s="119"/>
      <c r="DH30" s="119"/>
      <c r="DI30" s="119"/>
    </row>
    <row r="31" spans="1:113" x14ac:dyDescent="0.25">
      <c r="B31" s="82" t="s">
        <v>107</v>
      </c>
      <c r="C31" s="82"/>
      <c r="D31" s="82"/>
      <c r="E31" s="82"/>
      <c r="F31" s="83"/>
      <c r="G31" s="83"/>
      <c r="H31" s="82"/>
      <c r="I31" s="82"/>
      <c r="J31" s="82"/>
      <c r="K31" s="82"/>
      <c r="L31" s="82"/>
      <c r="M31" s="82"/>
      <c r="N31" s="82"/>
      <c r="O31" s="82"/>
      <c r="P31" s="82"/>
      <c r="Q31" s="82"/>
      <c r="R31" s="82"/>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1"/>
      <c r="BM31" s="81"/>
      <c r="BN31" s="81"/>
      <c r="BO31" s="81"/>
      <c r="BP31" s="81"/>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row>
    <row r="32" spans="1:113" s="83" customFormat="1" x14ac:dyDescent="0.25">
      <c r="B32" s="82" t="s">
        <v>106</v>
      </c>
      <c r="C32" s="82"/>
      <c r="D32" s="82"/>
      <c r="E32" s="82"/>
      <c r="H32" s="82"/>
      <c r="I32" s="82"/>
      <c r="J32" s="82"/>
      <c r="K32" s="82"/>
      <c r="L32" s="82"/>
      <c r="M32" s="82"/>
      <c r="N32" s="82"/>
      <c r="O32" s="82"/>
      <c r="P32" s="82"/>
      <c r="Q32" s="82"/>
      <c r="R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120"/>
      <c r="BL32" s="120"/>
      <c r="BM32" s="120"/>
      <c r="BN32" s="120"/>
      <c r="BO32" s="120"/>
      <c r="BP32" s="120"/>
      <c r="BQ32" s="120"/>
      <c r="BR32" s="120"/>
      <c r="BS32" s="120"/>
      <c r="BT32" s="120"/>
      <c r="BU32" s="120"/>
      <c r="BV32" s="120"/>
      <c r="BW32" s="120"/>
      <c r="BX32" s="120"/>
      <c r="BY32" s="120"/>
      <c r="BZ32" s="120"/>
      <c r="CA32" s="120"/>
      <c r="CB32" s="120"/>
      <c r="CC32" s="120"/>
      <c r="CD32" s="120"/>
      <c r="CE32" s="120"/>
      <c r="CF32" s="120"/>
      <c r="CG32" s="120"/>
      <c r="CH32" s="120"/>
      <c r="CI32" s="120"/>
      <c r="CJ32" s="120"/>
      <c r="CK32" s="120"/>
      <c r="CL32" s="120"/>
      <c r="CM32" s="120"/>
      <c r="CN32" s="120"/>
      <c r="CO32" s="120"/>
      <c r="CP32" s="120"/>
      <c r="CQ32" s="120"/>
      <c r="CR32" s="120"/>
      <c r="CS32" s="120"/>
      <c r="CT32" s="120"/>
      <c r="CU32" s="120"/>
      <c r="CV32" s="120"/>
      <c r="CW32" s="120"/>
      <c r="CX32" s="120"/>
      <c r="CY32" s="120"/>
      <c r="CZ32" s="120"/>
      <c r="DA32" s="120"/>
      <c r="DB32" s="120"/>
      <c r="DC32" s="120"/>
      <c r="DD32" s="120"/>
      <c r="DE32" s="120"/>
      <c r="DF32" s="120"/>
      <c r="DG32" s="120"/>
      <c r="DH32" s="120"/>
      <c r="DI32" s="120"/>
    </row>
    <row r="33" spans="2:113" s="83" customFormat="1" x14ac:dyDescent="0.25">
      <c r="B33" s="82" t="s">
        <v>105</v>
      </c>
      <c r="C33" s="82"/>
      <c r="D33" s="82"/>
      <c r="E33" s="82"/>
      <c r="H33" s="82"/>
      <c r="I33" s="82"/>
      <c r="J33" s="82"/>
      <c r="K33" s="82"/>
      <c r="L33" s="82"/>
      <c r="M33" s="82"/>
      <c r="N33" s="82"/>
      <c r="O33" s="82"/>
      <c r="P33" s="82"/>
      <c r="Q33" s="82"/>
      <c r="R33" s="82"/>
      <c r="S33" s="82"/>
      <c r="T33" s="82"/>
      <c r="U33" s="82"/>
      <c r="V33" s="82"/>
      <c r="AN33" s="82"/>
      <c r="AO33" s="82"/>
      <c r="AP33" s="82"/>
      <c r="AQ33" s="82"/>
      <c r="AR33" s="82"/>
      <c r="AS33" s="82"/>
      <c r="AT33" s="82"/>
      <c r="AU33" s="82"/>
      <c r="AV33" s="82"/>
      <c r="AW33" s="82"/>
      <c r="AX33" s="82"/>
      <c r="AY33" s="82"/>
      <c r="AZ33" s="82"/>
      <c r="BA33" s="82"/>
      <c r="BB33" s="82"/>
      <c r="BC33" s="82"/>
      <c r="BD33" s="82"/>
      <c r="BE33" s="82"/>
      <c r="BF33" s="82"/>
      <c r="BG33" s="82"/>
      <c r="BH33" s="82"/>
      <c r="BI33" s="82"/>
      <c r="BJ33" s="82"/>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c r="CO33" s="120"/>
      <c r="CP33" s="120"/>
      <c r="CQ33" s="120"/>
      <c r="CR33" s="120"/>
      <c r="CS33" s="120"/>
      <c r="CT33" s="120"/>
      <c r="CU33" s="120"/>
      <c r="CV33" s="120"/>
      <c r="CW33" s="120"/>
      <c r="CX33" s="120"/>
      <c r="CY33" s="120"/>
      <c r="CZ33" s="120"/>
      <c r="DA33" s="120"/>
      <c r="DB33" s="120"/>
      <c r="DC33" s="120"/>
      <c r="DD33" s="120"/>
      <c r="DE33" s="120"/>
      <c r="DF33" s="120"/>
      <c r="DG33" s="120"/>
      <c r="DH33" s="120"/>
      <c r="DI33" s="120"/>
    </row>
    <row r="34" spans="2:113" s="83" customFormat="1" x14ac:dyDescent="0.25">
      <c r="B34" s="82" t="s">
        <v>104</v>
      </c>
      <c r="C34" s="82"/>
      <c r="D34" s="82"/>
      <c r="E34" s="82"/>
      <c r="H34" s="82"/>
      <c r="I34" s="82"/>
      <c r="J34" s="82"/>
      <c r="K34" s="82"/>
      <c r="L34" s="82"/>
      <c r="M34" s="82"/>
      <c r="N34" s="82"/>
      <c r="O34" s="82"/>
      <c r="P34" s="82"/>
      <c r="Q34" s="82"/>
      <c r="R34" s="82"/>
      <c r="S34" s="82"/>
      <c r="T34" s="82"/>
      <c r="U34" s="82"/>
      <c r="V34" s="82"/>
      <c r="AN34" s="82"/>
      <c r="AO34" s="82"/>
      <c r="AP34" s="82"/>
      <c r="AQ34" s="82"/>
      <c r="AR34" s="82"/>
      <c r="AS34" s="82"/>
      <c r="AT34" s="82"/>
      <c r="AU34" s="82"/>
      <c r="AV34" s="82"/>
      <c r="AW34" s="82"/>
      <c r="AX34" s="82"/>
      <c r="AY34" s="82"/>
      <c r="AZ34" s="82"/>
      <c r="BA34" s="82"/>
      <c r="BB34" s="82"/>
      <c r="BC34" s="82"/>
      <c r="BD34" s="82"/>
      <c r="BE34" s="82"/>
      <c r="BF34" s="82"/>
      <c r="BG34" s="82"/>
      <c r="BH34" s="82"/>
      <c r="BI34" s="82"/>
      <c r="BJ34" s="82"/>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row>
    <row r="35" spans="2:113" s="83" customFormat="1" x14ac:dyDescent="0.25">
      <c r="B35" s="82" t="s">
        <v>103</v>
      </c>
      <c r="C35" s="82"/>
      <c r="D35" s="82"/>
      <c r="E35" s="82"/>
      <c r="H35" s="82"/>
      <c r="I35" s="82"/>
      <c r="J35" s="82"/>
      <c r="K35" s="82"/>
      <c r="L35" s="82"/>
      <c r="M35" s="82"/>
      <c r="N35" s="82"/>
      <c r="O35" s="82"/>
      <c r="P35" s="82"/>
      <c r="Q35" s="82"/>
      <c r="R35" s="82"/>
      <c r="S35" s="82"/>
      <c r="T35" s="82"/>
      <c r="U35" s="82"/>
      <c r="V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c r="CT35" s="120"/>
      <c r="CU35" s="120"/>
      <c r="CV35" s="120"/>
      <c r="CW35" s="120"/>
      <c r="CX35" s="120"/>
      <c r="CY35" s="120"/>
      <c r="CZ35" s="120"/>
      <c r="DA35" s="120"/>
      <c r="DB35" s="120"/>
      <c r="DC35" s="120"/>
      <c r="DD35" s="120"/>
      <c r="DE35" s="120"/>
      <c r="DF35" s="120"/>
      <c r="DG35" s="120"/>
      <c r="DH35" s="120"/>
      <c r="DI35" s="120"/>
    </row>
    <row r="36" spans="2:113" s="83" customFormat="1" x14ac:dyDescent="0.25">
      <c r="B36" s="82" t="s">
        <v>102</v>
      </c>
      <c r="C36" s="82"/>
      <c r="D36" s="82"/>
      <c r="E36" s="82"/>
      <c r="H36" s="82"/>
      <c r="I36" s="82"/>
      <c r="J36" s="82"/>
      <c r="K36" s="82"/>
      <c r="L36" s="82"/>
      <c r="M36" s="82"/>
      <c r="N36" s="82"/>
      <c r="O36" s="82"/>
      <c r="P36" s="82"/>
      <c r="Q36" s="82"/>
      <c r="R36" s="82"/>
      <c r="S36" s="82"/>
      <c r="T36" s="82"/>
      <c r="U36" s="82"/>
      <c r="V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row>
    <row r="37" spans="2:113" s="83" customFormat="1" x14ac:dyDescent="0.25">
      <c r="B37" s="82" t="s">
        <v>101</v>
      </c>
      <c r="C37" s="82"/>
      <c r="D37" s="82"/>
      <c r="E37" s="82"/>
      <c r="H37" s="82"/>
      <c r="I37" s="82"/>
      <c r="J37" s="82"/>
      <c r="K37" s="82"/>
      <c r="L37" s="82"/>
      <c r="M37" s="82"/>
      <c r="N37" s="82"/>
      <c r="O37" s="82"/>
      <c r="P37" s="82"/>
      <c r="Q37" s="82"/>
      <c r="R37" s="82"/>
      <c r="S37" s="82"/>
      <c r="T37" s="82"/>
      <c r="U37" s="82"/>
      <c r="V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0"/>
      <c r="CM37" s="120"/>
      <c r="CN37" s="120"/>
      <c r="CO37" s="120"/>
      <c r="CP37" s="120"/>
      <c r="CQ37" s="120"/>
      <c r="CR37" s="120"/>
      <c r="CS37" s="120"/>
      <c r="CT37" s="120"/>
      <c r="CU37" s="120"/>
      <c r="CV37" s="120"/>
      <c r="CW37" s="120"/>
      <c r="CX37" s="120"/>
      <c r="CY37" s="120"/>
      <c r="CZ37" s="120"/>
      <c r="DA37" s="120"/>
      <c r="DB37" s="120"/>
      <c r="DC37" s="120"/>
      <c r="DD37" s="120"/>
      <c r="DE37" s="120"/>
      <c r="DF37" s="120"/>
      <c r="DG37" s="120"/>
      <c r="DH37" s="120"/>
      <c r="DI37" s="120"/>
    </row>
    <row r="38" spans="2:113" s="83" customFormat="1" x14ac:dyDescent="0.25">
      <c r="B38" s="82" t="s">
        <v>100</v>
      </c>
      <c r="C38" s="82"/>
      <c r="D38" s="82"/>
      <c r="E38" s="82"/>
      <c r="H38" s="82"/>
      <c r="I38" s="82"/>
      <c r="J38" s="82"/>
      <c r="K38" s="82"/>
      <c r="L38" s="82"/>
      <c r="M38" s="82"/>
      <c r="N38" s="82"/>
      <c r="O38" s="82"/>
      <c r="P38" s="82"/>
      <c r="Q38" s="82"/>
      <c r="R38" s="82"/>
      <c r="S38" s="82"/>
      <c r="T38" s="82"/>
      <c r="U38" s="82"/>
      <c r="V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row>
    <row r="39" spans="2:113" s="83" customFormat="1" x14ac:dyDescent="0.25">
      <c r="B39" s="82" t="s">
        <v>99</v>
      </c>
      <c r="C39" s="82"/>
      <c r="D39" s="82"/>
      <c r="E39" s="82"/>
      <c r="H39" s="82"/>
      <c r="I39" s="82"/>
      <c r="J39" s="82"/>
      <c r="K39" s="82"/>
      <c r="L39" s="82"/>
      <c r="M39" s="82"/>
      <c r="N39" s="82"/>
      <c r="O39" s="82"/>
      <c r="P39" s="82"/>
      <c r="Q39" s="82"/>
      <c r="R39" s="82"/>
      <c r="S39" s="82"/>
      <c r="T39" s="82"/>
      <c r="U39" s="82"/>
      <c r="V39" s="82"/>
      <c r="AN39" s="82"/>
      <c r="AO39" s="82"/>
      <c r="AP39" s="82"/>
      <c r="AQ39" s="82"/>
      <c r="AR39" s="82"/>
      <c r="AS39" s="82"/>
      <c r="AT39" s="82"/>
      <c r="AU39" s="82"/>
      <c r="AV39" s="82"/>
      <c r="AW39" s="82"/>
      <c r="AX39" s="82"/>
      <c r="AY39" s="82"/>
      <c r="AZ39" s="82"/>
      <c r="BA39" s="82"/>
      <c r="BB39" s="82"/>
      <c r="BC39" s="82"/>
      <c r="BD39" s="82"/>
      <c r="BE39" s="82"/>
      <c r="BF39" s="82"/>
      <c r="BG39" s="82"/>
      <c r="BH39" s="82"/>
      <c r="BI39" s="82"/>
      <c r="BJ39" s="82"/>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CW39" s="120"/>
      <c r="CX39" s="120"/>
      <c r="CY39" s="120"/>
      <c r="CZ39" s="120"/>
      <c r="DA39" s="120"/>
      <c r="DB39" s="120"/>
      <c r="DC39" s="120"/>
      <c r="DD39" s="120"/>
      <c r="DE39" s="120"/>
      <c r="DF39" s="120"/>
      <c r="DG39" s="120"/>
      <c r="DH39" s="120"/>
      <c r="DI39" s="120"/>
    </row>
    <row r="40" spans="2:113" s="83" customFormat="1" x14ac:dyDescent="0.25">
      <c r="Q40" s="82"/>
      <c r="R40" s="82"/>
      <c r="S40" s="82"/>
      <c r="T40" s="82"/>
      <c r="U40" s="82"/>
      <c r="V40" s="82"/>
      <c r="AN40" s="82"/>
      <c r="AO40" s="82"/>
      <c r="AP40" s="82"/>
      <c r="AQ40" s="82"/>
      <c r="AR40" s="82"/>
      <c r="AS40" s="82"/>
      <c r="AT40" s="82"/>
      <c r="AU40" s="82"/>
      <c r="AV40" s="82"/>
      <c r="AW40" s="82"/>
      <c r="AX40" s="82"/>
      <c r="AY40" s="82"/>
      <c r="AZ40" s="82"/>
      <c r="BA40" s="82"/>
      <c r="BB40" s="82"/>
      <c r="BC40" s="82"/>
      <c r="BD40" s="82"/>
      <c r="BE40" s="82"/>
      <c r="BF40" s="82"/>
      <c r="BG40" s="82"/>
      <c r="BH40" s="82"/>
      <c r="BI40" s="82"/>
      <c r="BJ40" s="82"/>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row>
    <row r="41" spans="2:113" s="83" customFormat="1" x14ac:dyDescent="0.25">
      <c r="Q41" s="82"/>
      <c r="R41" s="82"/>
      <c r="S41" s="82"/>
      <c r="T41" s="82"/>
      <c r="U41" s="82"/>
      <c r="V41" s="82"/>
      <c r="W41" s="82"/>
      <c r="X41" s="82"/>
      <c r="Y41" s="82"/>
      <c r="Z41" s="82"/>
      <c r="AA41" s="82"/>
      <c r="AB41" s="82"/>
      <c r="AC41" s="82"/>
      <c r="AD41" s="82"/>
      <c r="AE41" s="82"/>
      <c r="AF41" s="82"/>
      <c r="AG41" s="82"/>
      <c r="AH41" s="82"/>
      <c r="AI41" s="82"/>
      <c r="AJ41" s="82"/>
      <c r="AK41" s="82"/>
      <c r="AL41" s="82"/>
      <c r="AM41" s="82"/>
      <c r="AN41" s="82"/>
      <c r="AO41" s="82"/>
      <c r="AP41" s="82"/>
      <c r="AQ41" s="82"/>
      <c r="AR41" s="82"/>
      <c r="AS41" s="82"/>
      <c r="AT41" s="82"/>
      <c r="AU41" s="82"/>
      <c r="AV41" s="82"/>
      <c r="AW41" s="82"/>
      <c r="AX41" s="82"/>
      <c r="AY41" s="82"/>
      <c r="AZ41" s="82"/>
      <c r="BA41" s="82"/>
      <c r="BB41" s="82"/>
      <c r="BC41" s="82"/>
      <c r="BD41" s="82"/>
      <c r="BE41" s="82"/>
      <c r="BF41" s="82"/>
      <c r="BG41" s="82"/>
      <c r="BH41" s="82"/>
      <c r="BI41" s="82"/>
      <c r="BJ41" s="82"/>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76"/>
    <col min="4" max="4" width="11.5703125" style="76" customWidth="1"/>
    <col min="5" max="5" width="11.85546875" style="76" customWidth="1"/>
    <col min="6" max="6" width="8.7109375" style="76" customWidth="1"/>
    <col min="7" max="7" width="10.28515625" style="76" customWidth="1"/>
    <col min="8" max="8" width="8.7109375" style="76" customWidth="1"/>
    <col min="9" max="9" width="8.28515625" style="76" customWidth="1"/>
    <col min="10" max="10" width="20.140625" style="76" customWidth="1"/>
    <col min="11" max="11" width="11.140625" style="76" customWidth="1"/>
    <col min="12" max="12" width="8.85546875" style="76" customWidth="1"/>
    <col min="13" max="13" width="8.7109375" style="76" customWidth="1"/>
    <col min="14" max="14" width="13.7109375" style="76" customWidth="1"/>
    <col min="15" max="16" width="8.7109375" style="76" customWidth="1"/>
    <col min="17" max="17" width="11.85546875" style="76" customWidth="1"/>
    <col min="18" max="18" width="12" style="76" customWidth="1"/>
    <col min="19" max="19" width="18.28515625" style="76" customWidth="1"/>
    <col min="20" max="20" width="22.42578125" style="76" customWidth="1"/>
    <col min="21" max="21" width="30.7109375" style="76" customWidth="1"/>
    <col min="22" max="23" width="8.7109375" style="76" customWidth="1"/>
    <col min="24" max="24" width="24.5703125" style="76" customWidth="1"/>
    <col min="25" max="25" width="15.28515625" style="76" customWidth="1"/>
    <col min="26" max="26" width="18.5703125" style="76" customWidth="1"/>
    <col min="27" max="27" width="19.140625" style="76" customWidth="1"/>
    <col min="28" max="240" width="10.7109375" style="76"/>
    <col min="241" max="242" width="15.7109375" style="76" customWidth="1"/>
    <col min="243" max="245" width="14.7109375" style="76" customWidth="1"/>
    <col min="246" max="249" width="13.7109375" style="76" customWidth="1"/>
    <col min="250" max="253" width="15.7109375" style="76" customWidth="1"/>
    <col min="254" max="254" width="22.85546875" style="76" customWidth="1"/>
    <col min="255" max="255" width="20.7109375" style="76" customWidth="1"/>
    <col min="256" max="256" width="17.7109375" style="76" customWidth="1"/>
    <col min="257" max="265" width="14.7109375" style="76" customWidth="1"/>
    <col min="266" max="496" width="10.7109375" style="76"/>
    <col min="497" max="498" width="15.7109375" style="76" customWidth="1"/>
    <col min="499" max="501" width="14.7109375" style="76" customWidth="1"/>
    <col min="502" max="505" width="13.7109375" style="76" customWidth="1"/>
    <col min="506" max="509" width="15.7109375" style="76" customWidth="1"/>
    <col min="510" max="510" width="22.85546875" style="76" customWidth="1"/>
    <col min="511" max="511" width="20.7109375" style="76" customWidth="1"/>
    <col min="512" max="512" width="17.7109375" style="76" customWidth="1"/>
    <col min="513" max="521" width="14.7109375" style="76" customWidth="1"/>
    <col min="522" max="752" width="10.7109375" style="76"/>
    <col min="753" max="754" width="15.7109375" style="76" customWidth="1"/>
    <col min="755" max="757" width="14.7109375" style="76" customWidth="1"/>
    <col min="758" max="761" width="13.7109375" style="76" customWidth="1"/>
    <col min="762" max="765" width="15.7109375" style="76" customWidth="1"/>
    <col min="766" max="766" width="22.85546875" style="76" customWidth="1"/>
    <col min="767" max="767" width="20.7109375" style="76" customWidth="1"/>
    <col min="768" max="768" width="17.7109375" style="76" customWidth="1"/>
    <col min="769" max="777" width="14.7109375" style="76" customWidth="1"/>
    <col min="778" max="1008" width="10.7109375" style="76"/>
    <col min="1009" max="1010" width="15.7109375" style="76" customWidth="1"/>
    <col min="1011" max="1013" width="14.7109375" style="76" customWidth="1"/>
    <col min="1014" max="1017" width="13.7109375" style="76" customWidth="1"/>
    <col min="1018" max="1021" width="15.7109375" style="76" customWidth="1"/>
    <col min="1022" max="1022" width="22.85546875" style="76" customWidth="1"/>
    <col min="1023" max="1023" width="20.7109375" style="76" customWidth="1"/>
    <col min="1024" max="1024" width="17.7109375" style="76" customWidth="1"/>
    <col min="1025" max="1033" width="14.7109375" style="76" customWidth="1"/>
    <col min="1034" max="1264" width="10.7109375" style="76"/>
    <col min="1265" max="1266" width="15.7109375" style="76" customWidth="1"/>
    <col min="1267" max="1269" width="14.7109375" style="76" customWidth="1"/>
    <col min="1270" max="1273" width="13.7109375" style="76" customWidth="1"/>
    <col min="1274" max="1277" width="15.7109375" style="76" customWidth="1"/>
    <col min="1278" max="1278" width="22.85546875" style="76" customWidth="1"/>
    <col min="1279" max="1279" width="20.7109375" style="76" customWidth="1"/>
    <col min="1280" max="1280" width="17.7109375" style="76" customWidth="1"/>
    <col min="1281" max="1289" width="14.7109375" style="76" customWidth="1"/>
    <col min="1290" max="1520" width="10.7109375" style="76"/>
    <col min="1521" max="1522" width="15.7109375" style="76" customWidth="1"/>
    <col min="1523" max="1525" width="14.7109375" style="76" customWidth="1"/>
    <col min="1526" max="1529" width="13.7109375" style="76" customWidth="1"/>
    <col min="1530" max="1533" width="15.7109375" style="76" customWidth="1"/>
    <col min="1534" max="1534" width="22.85546875" style="76" customWidth="1"/>
    <col min="1535" max="1535" width="20.7109375" style="76" customWidth="1"/>
    <col min="1536" max="1536" width="17.7109375" style="76" customWidth="1"/>
    <col min="1537" max="1545" width="14.7109375" style="76" customWidth="1"/>
    <col min="1546" max="1776" width="10.7109375" style="76"/>
    <col min="1777" max="1778" width="15.7109375" style="76" customWidth="1"/>
    <col min="1779" max="1781" width="14.7109375" style="76" customWidth="1"/>
    <col min="1782" max="1785" width="13.7109375" style="76" customWidth="1"/>
    <col min="1786" max="1789" width="15.7109375" style="76" customWidth="1"/>
    <col min="1790" max="1790" width="22.85546875" style="76" customWidth="1"/>
    <col min="1791" max="1791" width="20.7109375" style="76" customWidth="1"/>
    <col min="1792" max="1792" width="17.7109375" style="76" customWidth="1"/>
    <col min="1793" max="1801" width="14.7109375" style="76" customWidth="1"/>
    <col min="1802" max="2032" width="10.7109375" style="76"/>
    <col min="2033" max="2034" width="15.7109375" style="76" customWidth="1"/>
    <col min="2035" max="2037" width="14.7109375" style="76" customWidth="1"/>
    <col min="2038" max="2041" width="13.7109375" style="76" customWidth="1"/>
    <col min="2042" max="2045" width="15.7109375" style="76" customWidth="1"/>
    <col min="2046" max="2046" width="22.85546875" style="76" customWidth="1"/>
    <col min="2047" max="2047" width="20.7109375" style="76" customWidth="1"/>
    <col min="2048" max="2048" width="17.7109375" style="76" customWidth="1"/>
    <col min="2049" max="2057" width="14.7109375" style="76" customWidth="1"/>
    <col min="2058" max="2288" width="10.7109375" style="76"/>
    <col min="2289" max="2290" width="15.7109375" style="76" customWidth="1"/>
    <col min="2291" max="2293" width="14.7109375" style="76" customWidth="1"/>
    <col min="2294" max="2297" width="13.7109375" style="76" customWidth="1"/>
    <col min="2298" max="2301" width="15.7109375" style="76" customWidth="1"/>
    <col min="2302" max="2302" width="22.85546875" style="76" customWidth="1"/>
    <col min="2303" max="2303" width="20.7109375" style="76" customWidth="1"/>
    <col min="2304" max="2304" width="17.7109375" style="76" customWidth="1"/>
    <col min="2305" max="2313" width="14.7109375" style="76" customWidth="1"/>
    <col min="2314" max="2544" width="10.7109375" style="76"/>
    <col min="2545" max="2546" width="15.7109375" style="76" customWidth="1"/>
    <col min="2547" max="2549" width="14.7109375" style="76" customWidth="1"/>
    <col min="2550" max="2553" width="13.7109375" style="76" customWidth="1"/>
    <col min="2554" max="2557" width="15.7109375" style="76" customWidth="1"/>
    <col min="2558" max="2558" width="22.85546875" style="76" customWidth="1"/>
    <col min="2559" max="2559" width="20.7109375" style="76" customWidth="1"/>
    <col min="2560" max="2560" width="17.7109375" style="76" customWidth="1"/>
    <col min="2561" max="2569" width="14.7109375" style="76" customWidth="1"/>
    <col min="2570" max="2800" width="10.7109375" style="76"/>
    <col min="2801" max="2802" width="15.7109375" style="76" customWidth="1"/>
    <col min="2803" max="2805" width="14.7109375" style="76" customWidth="1"/>
    <col min="2806" max="2809" width="13.7109375" style="76" customWidth="1"/>
    <col min="2810" max="2813" width="15.7109375" style="76" customWidth="1"/>
    <col min="2814" max="2814" width="22.85546875" style="76" customWidth="1"/>
    <col min="2815" max="2815" width="20.7109375" style="76" customWidth="1"/>
    <col min="2816" max="2816" width="17.7109375" style="76" customWidth="1"/>
    <col min="2817" max="2825" width="14.7109375" style="76" customWidth="1"/>
    <col min="2826" max="3056" width="10.7109375" style="76"/>
    <col min="3057" max="3058" width="15.7109375" style="76" customWidth="1"/>
    <col min="3059" max="3061" width="14.7109375" style="76" customWidth="1"/>
    <col min="3062" max="3065" width="13.7109375" style="76" customWidth="1"/>
    <col min="3066" max="3069" width="15.7109375" style="76" customWidth="1"/>
    <col min="3070" max="3070" width="22.85546875" style="76" customWidth="1"/>
    <col min="3071" max="3071" width="20.7109375" style="76" customWidth="1"/>
    <col min="3072" max="3072" width="17.7109375" style="76" customWidth="1"/>
    <col min="3073" max="3081" width="14.7109375" style="76" customWidth="1"/>
    <col min="3082" max="3312" width="10.7109375" style="76"/>
    <col min="3313" max="3314" width="15.7109375" style="76" customWidth="1"/>
    <col min="3315" max="3317" width="14.7109375" style="76" customWidth="1"/>
    <col min="3318" max="3321" width="13.7109375" style="76" customWidth="1"/>
    <col min="3322" max="3325" width="15.7109375" style="76" customWidth="1"/>
    <col min="3326" max="3326" width="22.85546875" style="76" customWidth="1"/>
    <col min="3327" max="3327" width="20.7109375" style="76" customWidth="1"/>
    <col min="3328" max="3328" width="17.7109375" style="76" customWidth="1"/>
    <col min="3329" max="3337" width="14.7109375" style="76" customWidth="1"/>
    <col min="3338" max="3568" width="10.7109375" style="76"/>
    <col min="3569" max="3570" width="15.7109375" style="76" customWidth="1"/>
    <col min="3571" max="3573" width="14.7109375" style="76" customWidth="1"/>
    <col min="3574" max="3577" width="13.7109375" style="76" customWidth="1"/>
    <col min="3578" max="3581" width="15.7109375" style="76" customWidth="1"/>
    <col min="3582" max="3582" width="22.85546875" style="76" customWidth="1"/>
    <col min="3583" max="3583" width="20.7109375" style="76" customWidth="1"/>
    <col min="3584" max="3584" width="17.7109375" style="76" customWidth="1"/>
    <col min="3585" max="3593" width="14.7109375" style="76" customWidth="1"/>
    <col min="3594" max="3824" width="10.7109375" style="76"/>
    <col min="3825" max="3826" width="15.7109375" style="76" customWidth="1"/>
    <col min="3827" max="3829" width="14.7109375" style="76" customWidth="1"/>
    <col min="3830" max="3833" width="13.7109375" style="76" customWidth="1"/>
    <col min="3834" max="3837" width="15.7109375" style="76" customWidth="1"/>
    <col min="3838" max="3838" width="22.85546875" style="76" customWidth="1"/>
    <col min="3839" max="3839" width="20.7109375" style="76" customWidth="1"/>
    <col min="3840" max="3840" width="17.7109375" style="76" customWidth="1"/>
    <col min="3841" max="3849" width="14.7109375" style="76" customWidth="1"/>
    <col min="3850" max="4080" width="10.7109375" style="76"/>
    <col min="4081" max="4082" width="15.7109375" style="76" customWidth="1"/>
    <col min="4083" max="4085" width="14.7109375" style="76" customWidth="1"/>
    <col min="4086" max="4089" width="13.7109375" style="76" customWidth="1"/>
    <col min="4090" max="4093" width="15.7109375" style="76" customWidth="1"/>
    <col min="4094" max="4094" width="22.85546875" style="76" customWidth="1"/>
    <col min="4095" max="4095" width="20.7109375" style="76" customWidth="1"/>
    <col min="4096" max="4096" width="17.7109375" style="76" customWidth="1"/>
    <col min="4097" max="4105" width="14.7109375" style="76" customWidth="1"/>
    <col min="4106" max="4336" width="10.7109375" style="76"/>
    <col min="4337" max="4338" width="15.7109375" style="76" customWidth="1"/>
    <col min="4339" max="4341" width="14.7109375" style="76" customWidth="1"/>
    <col min="4342" max="4345" width="13.7109375" style="76" customWidth="1"/>
    <col min="4346" max="4349" width="15.7109375" style="76" customWidth="1"/>
    <col min="4350" max="4350" width="22.85546875" style="76" customWidth="1"/>
    <col min="4351" max="4351" width="20.7109375" style="76" customWidth="1"/>
    <col min="4352" max="4352" width="17.7109375" style="76" customWidth="1"/>
    <col min="4353" max="4361" width="14.7109375" style="76" customWidth="1"/>
    <col min="4362" max="4592" width="10.7109375" style="76"/>
    <col min="4593" max="4594" width="15.7109375" style="76" customWidth="1"/>
    <col min="4595" max="4597" width="14.7109375" style="76" customWidth="1"/>
    <col min="4598" max="4601" width="13.7109375" style="76" customWidth="1"/>
    <col min="4602" max="4605" width="15.7109375" style="76" customWidth="1"/>
    <col min="4606" max="4606" width="22.85546875" style="76" customWidth="1"/>
    <col min="4607" max="4607" width="20.7109375" style="76" customWidth="1"/>
    <col min="4608" max="4608" width="17.7109375" style="76" customWidth="1"/>
    <col min="4609" max="4617" width="14.7109375" style="76" customWidth="1"/>
    <col min="4618" max="4848" width="10.7109375" style="76"/>
    <col min="4849" max="4850" width="15.7109375" style="76" customWidth="1"/>
    <col min="4851" max="4853" width="14.7109375" style="76" customWidth="1"/>
    <col min="4854" max="4857" width="13.7109375" style="76" customWidth="1"/>
    <col min="4858" max="4861" width="15.7109375" style="76" customWidth="1"/>
    <col min="4862" max="4862" width="22.85546875" style="76" customWidth="1"/>
    <col min="4863" max="4863" width="20.7109375" style="76" customWidth="1"/>
    <col min="4864" max="4864" width="17.7109375" style="76" customWidth="1"/>
    <col min="4865" max="4873" width="14.7109375" style="76" customWidth="1"/>
    <col min="4874" max="5104" width="10.7109375" style="76"/>
    <col min="5105" max="5106" width="15.7109375" style="76" customWidth="1"/>
    <col min="5107" max="5109" width="14.7109375" style="76" customWidth="1"/>
    <col min="5110" max="5113" width="13.7109375" style="76" customWidth="1"/>
    <col min="5114" max="5117" width="15.7109375" style="76" customWidth="1"/>
    <col min="5118" max="5118" width="22.85546875" style="76" customWidth="1"/>
    <col min="5119" max="5119" width="20.7109375" style="76" customWidth="1"/>
    <col min="5120" max="5120" width="17.7109375" style="76" customWidth="1"/>
    <col min="5121" max="5129" width="14.7109375" style="76" customWidth="1"/>
    <col min="5130" max="5360" width="10.7109375" style="76"/>
    <col min="5361" max="5362" width="15.7109375" style="76" customWidth="1"/>
    <col min="5363" max="5365" width="14.7109375" style="76" customWidth="1"/>
    <col min="5366" max="5369" width="13.7109375" style="76" customWidth="1"/>
    <col min="5370" max="5373" width="15.7109375" style="76" customWidth="1"/>
    <col min="5374" max="5374" width="22.85546875" style="76" customWidth="1"/>
    <col min="5375" max="5375" width="20.7109375" style="76" customWidth="1"/>
    <col min="5376" max="5376" width="17.7109375" style="76" customWidth="1"/>
    <col min="5377" max="5385" width="14.7109375" style="76" customWidth="1"/>
    <col min="5386" max="5616" width="10.7109375" style="76"/>
    <col min="5617" max="5618" width="15.7109375" style="76" customWidth="1"/>
    <col min="5619" max="5621" width="14.7109375" style="76" customWidth="1"/>
    <col min="5622" max="5625" width="13.7109375" style="76" customWidth="1"/>
    <col min="5626" max="5629" width="15.7109375" style="76" customWidth="1"/>
    <col min="5630" max="5630" width="22.85546875" style="76" customWidth="1"/>
    <col min="5631" max="5631" width="20.7109375" style="76" customWidth="1"/>
    <col min="5632" max="5632" width="17.7109375" style="76" customWidth="1"/>
    <col min="5633" max="5641" width="14.7109375" style="76" customWidth="1"/>
    <col min="5642" max="5872" width="10.7109375" style="76"/>
    <col min="5873" max="5874" width="15.7109375" style="76" customWidth="1"/>
    <col min="5875" max="5877" width="14.7109375" style="76" customWidth="1"/>
    <col min="5878" max="5881" width="13.7109375" style="76" customWidth="1"/>
    <col min="5882" max="5885" width="15.7109375" style="76" customWidth="1"/>
    <col min="5886" max="5886" width="22.85546875" style="76" customWidth="1"/>
    <col min="5887" max="5887" width="20.7109375" style="76" customWidth="1"/>
    <col min="5888" max="5888" width="17.7109375" style="76" customWidth="1"/>
    <col min="5889" max="5897" width="14.7109375" style="76" customWidth="1"/>
    <col min="5898" max="6128" width="10.7109375" style="76"/>
    <col min="6129" max="6130" width="15.7109375" style="76" customWidth="1"/>
    <col min="6131" max="6133" width="14.7109375" style="76" customWidth="1"/>
    <col min="6134" max="6137" width="13.7109375" style="76" customWidth="1"/>
    <col min="6138" max="6141" width="15.7109375" style="76" customWidth="1"/>
    <col min="6142" max="6142" width="22.85546875" style="76" customWidth="1"/>
    <col min="6143" max="6143" width="20.7109375" style="76" customWidth="1"/>
    <col min="6144" max="6144" width="17.7109375" style="76" customWidth="1"/>
    <col min="6145" max="6153" width="14.7109375" style="76" customWidth="1"/>
    <col min="6154" max="6384" width="10.7109375" style="76"/>
    <col min="6385" max="6386" width="15.7109375" style="76" customWidth="1"/>
    <col min="6387" max="6389" width="14.7109375" style="76" customWidth="1"/>
    <col min="6390" max="6393" width="13.7109375" style="76" customWidth="1"/>
    <col min="6394" max="6397" width="15.7109375" style="76" customWidth="1"/>
    <col min="6398" max="6398" width="22.85546875" style="76" customWidth="1"/>
    <col min="6399" max="6399" width="20.7109375" style="76" customWidth="1"/>
    <col min="6400" max="6400" width="17.7109375" style="76" customWidth="1"/>
    <col min="6401" max="6409" width="14.7109375" style="76" customWidth="1"/>
    <col min="6410" max="6640" width="10.7109375" style="76"/>
    <col min="6641" max="6642" width="15.7109375" style="76" customWidth="1"/>
    <col min="6643" max="6645" width="14.7109375" style="76" customWidth="1"/>
    <col min="6646" max="6649" width="13.7109375" style="76" customWidth="1"/>
    <col min="6650" max="6653" width="15.7109375" style="76" customWidth="1"/>
    <col min="6654" max="6654" width="22.85546875" style="76" customWidth="1"/>
    <col min="6655" max="6655" width="20.7109375" style="76" customWidth="1"/>
    <col min="6656" max="6656" width="17.7109375" style="76" customWidth="1"/>
    <col min="6657" max="6665" width="14.7109375" style="76" customWidth="1"/>
    <col min="6666" max="6896" width="10.7109375" style="76"/>
    <col min="6897" max="6898" width="15.7109375" style="76" customWidth="1"/>
    <col min="6899" max="6901" width="14.7109375" style="76" customWidth="1"/>
    <col min="6902" max="6905" width="13.7109375" style="76" customWidth="1"/>
    <col min="6906" max="6909" width="15.7109375" style="76" customWidth="1"/>
    <col min="6910" max="6910" width="22.85546875" style="76" customWidth="1"/>
    <col min="6911" max="6911" width="20.7109375" style="76" customWidth="1"/>
    <col min="6912" max="6912" width="17.7109375" style="76" customWidth="1"/>
    <col min="6913" max="6921" width="14.7109375" style="76" customWidth="1"/>
    <col min="6922" max="7152" width="10.7109375" style="76"/>
    <col min="7153" max="7154" width="15.7109375" style="76" customWidth="1"/>
    <col min="7155" max="7157" width="14.7109375" style="76" customWidth="1"/>
    <col min="7158" max="7161" width="13.7109375" style="76" customWidth="1"/>
    <col min="7162" max="7165" width="15.7109375" style="76" customWidth="1"/>
    <col min="7166" max="7166" width="22.85546875" style="76" customWidth="1"/>
    <col min="7167" max="7167" width="20.7109375" style="76" customWidth="1"/>
    <col min="7168" max="7168" width="17.7109375" style="76" customWidth="1"/>
    <col min="7169" max="7177" width="14.7109375" style="76" customWidth="1"/>
    <col min="7178" max="7408" width="10.7109375" style="76"/>
    <col min="7409" max="7410" width="15.7109375" style="76" customWidth="1"/>
    <col min="7411" max="7413" width="14.7109375" style="76" customWidth="1"/>
    <col min="7414" max="7417" width="13.7109375" style="76" customWidth="1"/>
    <col min="7418" max="7421" width="15.7109375" style="76" customWidth="1"/>
    <col min="7422" max="7422" width="22.85546875" style="76" customWidth="1"/>
    <col min="7423" max="7423" width="20.7109375" style="76" customWidth="1"/>
    <col min="7424" max="7424" width="17.7109375" style="76" customWidth="1"/>
    <col min="7425" max="7433" width="14.7109375" style="76" customWidth="1"/>
    <col min="7434" max="7664" width="10.7109375" style="76"/>
    <col min="7665" max="7666" width="15.7109375" style="76" customWidth="1"/>
    <col min="7667" max="7669" width="14.7109375" style="76" customWidth="1"/>
    <col min="7670" max="7673" width="13.7109375" style="76" customWidth="1"/>
    <col min="7674" max="7677" width="15.7109375" style="76" customWidth="1"/>
    <col min="7678" max="7678" width="22.85546875" style="76" customWidth="1"/>
    <col min="7679" max="7679" width="20.7109375" style="76" customWidth="1"/>
    <col min="7680" max="7680" width="17.7109375" style="76" customWidth="1"/>
    <col min="7681" max="7689" width="14.7109375" style="76" customWidth="1"/>
    <col min="7690" max="7920" width="10.7109375" style="76"/>
    <col min="7921" max="7922" width="15.7109375" style="76" customWidth="1"/>
    <col min="7923" max="7925" width="14.7109375" style="76" customWidth="1"/>
    <col min="7926" max="7929" width="13.7109375" style="76" customWidth="1"/>
    <col min="7930" max="7933" width="15.7109375" style="76" customWidth="1"/>
    <col min="7934" max="7934" width="22.85546875" style="76" customWidth="1"/>
    <col min="7935" max="7935" width="20.7109375" style="76" customWidth="1"/>
    <col min="7936" max="7936" width="17.7109375" style="76" customWidth="1"/>
    <col min="7937" max="7945" width="14.7109375" style="76" customWidth="1"/>
    <col min="7946" max="8176" width="10.7109375" style="76"/>
    <col min="8177" max="8178" width="15.7109375" style="76" customWidth="1"/>
    <col min="8179" max="8181" width="14.7109375" style="76" customWidth="1"/>
    <col min="8182" max="8185" width="13.7109375" style="76" customWidth="1"/>
    <col min="8186" max="8189" width="15.7109375" style="76" customWidth="1"/>
    <col min="8190" max="8190" width="22.85546875" style="76" customWidth="1"/>
    <col min="8191" max="8191" width="20.7109375" style="76" customWidth="1"/>
    <col min="8192" max="8192" width="17.7109375" style="76" customWidth="1"/>
    <col min="8193" max="8201" width="14.7109375" style="76" customWidth="1"/>
    <col min="8202" max="8432" width="10.7109375" style="76"/>
    <col min="8433" max="8434" width="15.7109375" style="76" customWidth="1"/>
    <col min="8435" max="8437" width="14.7109375" style="76" customWidth="1"/>
    <col min="8438" max="8441" width="13.7109375" style="76" customWidth="1"/>
    <col min="8442" max="8445" width="15.7109375" style="76" customWidth="1"/>
    <col min="8446" max="8446" width="22.85546875" style="76" customWidth="1"/>
    <col min="8447" max="8447" width="20.7109375" style="76" customWidth="1"/>
    <col min="8448" max="8448" width="17.7109375" style="76" customWidth="1"/>
    <col min="8449" max="8457" width="14.7109375" style="76" customWidth="1"/>
    <col min="8458" max="8688" width="10.7109375" style="76"/>
    <col min="8689" max="8690" width="15.7109375" style="76" customWidth="1"/>
    <col min="8691" max="8693" width="14.7109375" style="76" customWidth="1"/>
    <col min="8694" max="8697" width="13.7109375" style="76" customWidth="1"/>
    <col min="8698" max="8701" width="15.7109375" style="76" customWidth="1"/>
    <col min="8702" max="8702" width="22.85546875" style="76" customWidth="1"/>
    <col min="8703" max="8703" width="20.7109375" style="76" customWidth="1"/>
    <col min="8704" max="8704" width="17.7109375" style="76" customWidth="1"/>
    <col min="8705" max="8713" width="14.7109375" style="76" customWidth="1"/>
    <col min="8714" max="8944" width="10.7109375" style="76"/>
    <col min="8945" max="8946" width="15.7109375" style="76" customWidth="1"/>
    <col min="8947" max="8949" width="14.7109375" style="76" customWidth="1"/>
    <col min="8950" max="8953" width="13.7109375" style="76" customWidth="1"/>
    <col min="8954" max="8957" width="15.7109375" style="76" customWidth="1"/>
    <col min="8958" max="8958" width="22.85546875" style="76" customWidth="1"/>
    <col min="8959" max="8959" width="20.7109375" style="76" customWidth="1"/>
    <col min="8960" max="8960" width="17.7109375" style="76" customWidth="1"/>
    <col min="8961" max="8969" width="14.7109375" style="76" customWidth="1"/>
    <col min="8970" max="9200" width="10.7109375" style="76"/>
    <col min="9201" max="9202" width="15.7109375" style="76" customWidth="1"/>
    <col min="9203" max="9205" width="14.7109375" style="76" customWidth="1"/>
    <col min="9206" max="9209" width="13.7109375" style="76" customWidth="1"/>
    <col min="9210" max="9213" width="15.7109375" style="76" customWidth="1"/>
    <col min="9214" max="9214" width="22.85546875" style="76" customWidth="1"/>
    <col min="9215" max="9215" width="20.7109375" style="76" customWidth="1"/>
    <col min="9216" max="9216" width="17.7109375" style="76" customWidth="1"/>
    <col min="9217" max="9225" width="14.7109375" style="76" customWidth="1"/>
    <col min="9226" max="9456" width="10.7109375" style="76"/>
    <col min="9457" max="9458" width="15.7109375" style="76" customWidth="1"/>
    <col min="9459" max="9461" width="14.7109375" style="76" customWidth="1"/>
    <col min="9462" max="9465" width="13.7109375" style="76" customWidth="1"/>
    <col min="9466" max="9469" width="15.7109375" style="76" customWidth="1"/>
    <col min="9470" max="9470" width="22.85546875" style="76" customWidth="1"/>
    <col min="9471" max="9471" width="20.7109375" style="76" customWidth="1"/>
    <col min="9472" max="9472" width="17.7109375" style="76" customWidth="1"/>
    <col min="9473" max="9481" width="14.7109375" style="76" customWidth="1"/>
    <col min="9482" max="9712" width="10.7109375" style="76"/>
    <col min="9713" max="9714" width="15.7109375" style="76" customWidth="1"/>
    <col min="9715" max="9717" width="14.7109375" style="76" customWidth="1"/>
    <col min="9718" max="9721" width="13.7109375" style="76" customWidth="1"/>
    <col min="9722" max="9725" width="15.7109375" style="76" customWidth="1"/>
    <col min="9726" max="9726" width="22.85546875" style="76" customWidth="1"/>
    <col min="9727" max="9727" width="20.7109375" style="76" customWidth="1"/>
    <col min="9728" max="9728" width="17.7109375" style="76" customWidth="1"/>
    <col min="9729" max="9737" width="14.7109375" style="76" customWidth="1"/>
    <col min="9738" max="9968" width="10.7109375" style="76"/>
    <col min="9969" max="9970" width="15.7109375" style="76" customWidth="1"/>
    <col min="9971" max="9973" width="14.7109375" style="76" customWidth="1"/>
    <col min="9974" max="9977" width="13.7109375" style="76" customWidth="1"/>
    <col min="9978" max="9981" width="15.7109375" style="76" customWidth="1"/>
    <col min="9982" max="9982" width="22.85546875" style="76" customWidth="1"/>
    <col min="9983" max="9983" width="20.7109375" style="76" customWidth="1"/>
    <col min="9984" max="9984" width="17.7109375" style="76" customWidth="1"/>
    <col min="9985" max="9993" width="14.7109375" style="76" customWidth="1"/>
    <col min="9994" max="10224" width="10.7109375" style="76"/>
    <col min="10225" max="10226" width="15.7109375" style="76" customWidth="1"/>
    <col min="10227" max="10229" width="14.7109375" style="76" customWidth="1"/>
    <col min="10230" max="10233" width="13.7109375" style="76" customWidth="1"/>
    <col min="10234" max="10237" width="15.7109375" style="76" customWidth="1"/>
    <col min="10238" max="10238" width="22.85546875" style="76" customWidth="1"/>
    <col min="10239" max="10239" width="20.7109375" style="76" customWidth="1"/>
    <col min="10240" max="10240" width="17.7109375" style="76" customWidth="1"/>
    <col min="10241" max="10249" width="14.7109375" style="76" customWidth="1"/>
    <col min="10250" max="10480" width="10.7109375" style="76"/>
    <col min="10481" max="10482" width="15.7109375" style="76" customWidth="1"/>
    <col min="10483" max="10485" width="14.7109375" style="76" customWidth="1"/>
    <col min="10486" max="10489" width="13.7109375" style="76" customWidth="1"/>
    <col min="10490" max="10493" width="15.7109375" style="76" customWidth="1"/>
    <col min="10494" max="10494" width="22.85546875" style="76" customWidth="1"/>
    <col min="10495" max="10495" width="20.7109375" style="76" customWidth="1"/>
    <col min="10496" max="10496" width="17.7109375" style="76" customWidth="1"/>
    <col min="10497" max="10505" width="14.7109375" style="76" customWidth="1"/>
    <col min="10506" max="10736" width="10.7109375" style="76"/>
    <col min="10737" max="10738" width="15.7109375" style="76" customWidth="1"/>
    <col min="10739" max="10741" width="14.7109375" style="76" customWidth="1"/>
    <col min="10742" max="10745" width="13.7109375" style="76" customWidth="1"/>
    <col min="10746" max="10749" width="15.7109375" style="76" customWidth="1"/>
    <col min="10750" max="10750" width="22.85546875" style="76" customWidth="1"/>
    <col min="10751" max="10751" width="20.7109375" style="76" customWidth="1"/>
    <col min="10752" max="10752" width="17.7109375" style="76" customWidth="1"/>
    <col min="10753" max="10761" width="14.7109375" style="76" customWidth="1"/>
    <col min="10762" max="10992" width="10.7109375" style="76"/>
    <col min="10993" max="10994" width="15.7109375" style="76" customWidth="1"/>
    <col min="10995" max="10997" width="14.7109375" style="76" customWidth="1"/>
    <col min="10998" max="11001" width="13.7109375" style="76" customWidth="1"/>
    <col min="11002" max="11005" width="15.7109375" style="76" customWidth="1"/>
    <col min="11006" max="11006" width="22.85546875" style="76" customWidth="1"/>
    <col min="11007" max="11007" width="20.7109375" style="76" customWidth="1"/>
    <col min="11008" max="11008" width="17.7109375" style="76" customWidth="1"/>
    <col min="11009" max="11017" width="14.7109375" style="76" customWidth="1"/>
    <col min="11018" max="11248" width="10.7109375" style="76"/>
    <col min="11249" max="11250" width="15.7109375" style="76" customWidth="1"/>
    <col min="11251" max="11253" width="14.7109375" style="76" customWidth="1"/>
    <col min="11254" max="11257" width="13.7109375" style="76" customWidth="1"/>
    <col min="11258" max="11261" width="15.7109375" style="76" customWidth="1"/>
    <col min="11262" max="11262" width="22.85546875" style="76" customWidth="1"/>
    <col min="11263" max="11263" width="20.7109375" style="76" customWidth="1"/>
    <col min="11264" max="11264" width="17.7109375" style="76" customWidth="1"/>
    <col min="11265" max="11273" width="14.7109375" style="76" customWidth="1"/>
    <col min="11274" max="11504" width="10.7109375" style="76"/>
    <col min="11505" max="11506" width="15.7109375" style="76" customWidth="1"/>
    <col min="11507" max="11509" width="14.7109375" style="76" customWidth="1"/>
    <col min="11510" max="11513" width="13.7109375" style="76" customWidth="1"/>
    <col min="11514" max="11517" width="15.7109375" style="76" customWidth="1"/>
    <col min="11518" max="11518" width="22.85546875" style="76" customWidth="1"/>
    <col min="11519" max="11519" width="20.7109375" style="76" customWidth="1"/>
    <col min="11520" max="11520" width="17.7109375" style="76" customWidth="1"/>
    <col min="11521" max="11529" width="14.7109375" style="76" customWidth="1"/>
    <col min="11530" max="11760" width="10.7109375" style="76"/>
    <col min="11761" max="11762" width="15.7109375" style="76" customWidth="1"/>
    <col min="11763" max="11765" width="14.7109375" style="76" customWidth="1"/>
    <col min="11766" max="11769" width="13.7109375" style="76" customWidth="1"/>
    <col min="11770" max="11773" width="15.7109375" style="76" customWidth="1"/>
    <col min="11774" max="11774" width="22.85546875" style="76" customWidth="1"/>
    <col min="11775" max="11775" width="20.7109375" style="76" customWidth="1"/>
    <col min="11776" max="11776" width="17.7109375" style="76" customWidth="1"/>
    <col min="11777" max="11785" width="14.7109375" style="76" customWidth="1"/>
    <col min="11786" max="12016" width="10.7109375" style="76"/>
    <col min="12017" max="12018" width="15.7109375" style="76" customWidth="1"/>
    <col min="12019" max="12021" width="14.7109375" style="76" customWidth="1"/>
    <col min="12022" max="12025" width="13.7109375" style="76" customWidth="1"/>
    <col min="12026" max="12029" width="15.7109375" style="76" customWidth="1"/>
    <col min="12030" max="12030" width="22.85546875" style="76" customWidth="1"/>
    <col min="12031" max="12031" width="20.7109375" style="76" customWidth="1"/>
    <col min="12032" max="12032" width="17.7109375" style="76" customWidth="1"/>
    <col min="12033" max="12041" width="14.7109375" style="76" customWidth="1"/>
    <col min="12042" max="12272" width="10.7109375" style="76"/>
    <col min="12273" max="12274" width="15.7109375" style="76" customWidth="1"/>
    <col min="12275" max="12277" width="14.7109375" style="76" customWidth="1"/>
    <col min="12278" max="12281" width="13.7109375" style="76" customWidth="1"/>
    <col min="12282" max="12285" width="15.7109375" style="76" customWidth="1"/>
    <col min="12286" max="12286" width="22.85546875" style="76" customWidth="1"/>
    <col min="12287" max="12287" width="20.7109375" style="76" customWidth="1"/>
    <col min="12288" max="12288" width="17.7109375" style="76" customWidth="1"/>
    <col min="12289" max="12297" width="14.7109375" style="76" customWidth="1"/>
    <col min="12298" max="12528" width="10.7109375" style="76"/>
    <col min="12529" max="12530" width="15.7109375" style="76" customWidth="1"/>
    <col min="12531" max="12533" width="14.7109375" style="76" customWidth="1"/>
    <col min="12534" max="12537" width="13.7109375" style="76" customWidth="1"/>
    <col min="12538" max="12541" width="15.7109375" style="76" customWidth="1"/>
    <col min="12542" max="12542" width="22.85546875" style="76" customWidth="1"/>
    <col min="12543" max="12543" width="20.7109375" style="76" customWidth="1"/>
    <col min="12544" max="12544" width="17.7109375" style="76" customWidth="1"/>
    <col min="12545" max="12553" width="14.7109375" style="76" customWidth="1"/>
    <col min="12554" max="12784" width="10.7109375" style="76"/>
    <col min="12785" max="12786" width="15.7109375" style="76" customWidth="1"/>
    <col min="12787" max="12789" width="14.7109375" style="76" customWidth="1"/>
    <col min="12790" max="12793" width="13.7109375" style="76" customWidth="1"/>
    <col min="12794" max="12797" width="15.7109375" style="76" customWidth="1"/>
    <col min="12798" max="12798" width="22.85546875" style="76" customWidth="1"/>
    <col min="12799" max="12799" width="20.7109375" style="76" customWidth="1"/>
    <col min="12800" max="12800" width="17.7109375" style="76" customWidth="1"/>
    <col min="12801" max="12809" width="14.7109375" style="76" customWidth="1"/>
    <col min="12810" max="13040" width="10.7109375" style="76"/>
    <col min="13041" max="13042" width="15.7109375" style="76" customWidth="1"/>
    <col min="13043" max="13045" width="14.7109375" style="76" customWidth="1"/>
    <col min="13046" max="13049" width="13.7109375" style="76" customWidth="1"/>
    <col min="13050" max="13053" width="15.7109375" style="76" customWidth="1"/>
    <col min="13054" max="13054" width="22.85546875" style="76" customWidth="1"/>
    <col min="13055" max="13055" width="20.7109375" style="76" customWidth="1"/>
    <col min="13056" max="13056" width="17.7109375" style="76" customWidth="1"/>
    <col min="13057" max="13065" width="14.7109375" style="76" customWidth="1"/>
    <col min="13066" max="13296" width="10.7109375" style="76"/>
    <col min="13297" max="13298" width="15.7109375" style="76" customWidth="1"/>
    <col min="13299" max="13301" width="14.7109375" style="76" customWidth="1"/>
    <col min="13302" max="13305" width="13.7109375" style="76" customWidth="1"/>
    <col min="13306" max="13309" width="15.7109375" style="76" customWidth="1"/>
    <col min="13310" max="13310" width="22.85546875" style="76" customWidth="1"/>
    <col min="13311" max="13311" width="20.7109375" style="76" customWidth="1"/>
    <col min="13312" max="13312" width="17.7109375" style="76" customWidth="1"/>
    <col min="13313" max="13321" width="14.7109375" style="76" customWidth="1"/>
    <col min="13322" max="13552" width="10.7109375" style="76"/>
    <col min="13553" max="13554" width="15.7109375" style="76" customWidth="1"/>
    <col min="13555" max="13557" width="14.7109375" style="76" customWidth="1"/>
    <col min="13558" max="13561" width="13.7109375" style="76" customWidth="1"/>
    <col min="13562" max="13565" width="15.7109375" style="76" customWidth="1"/>
    <col min="13566" max="13566" width="22.85546875" style="76" customWidth="1"/>
    <col min="13567" max="13567" width="20.7109375" style="76" customWidth="1"/>
    <col min="13568" max="13568" width="17.7109375" style="76" customWidth="1"/>
    <col min="13569" max="13577" width="14.7109375" style="76" customWidth="1"/>
    <col min="13578" max="13808" width="10.7109375" style="76"/>
    <col min="13809" max="13810" width="15.7109375" style="76" customWidth="1"/>
    <col min="13811" max="13813" width="14.7109375" style="76" customWidth="1"/>
    <col min="13814" max="13817" width="13.7109375" style="76" customWidth="1"/>
    <col min="13818" max="13821" width="15.7109375" style="76" customWidth="1"/>
    <col min="13822" max="13822" width="22.85546875" style="76" customWidth="1"/>
    <col min="13823" max="13823" width="20.7109375" style="76" customWidth="1"/>
    <col min="13824" max="13824" width="17.7109375" style="76" customWidth="1"/>
    <col min="13825" max="13833" width="14.7109375" style="76" customWidth="1"/>
    <col min="13834" max="14064" width="10.7109375" style="76"/>
    <col min="14065" max="14066" width="15.7109375" style="76" customWidth="1"/>
    <col min="14067" max="14069" width="14.7109375" style="76" customWidth="1"/>
    <col min="14070" max="14073" width="13.7109375" style="76" customWidth="1"/>
    <col min="14074" max="14077" width="15.7109375" style="76" customWidth="1"/>
    <col min="14078" max="14078" width="22.85546875" style="76" customWidth="1"/>
    <col min="14079" max="14079" width="20.7109375" style="76" customWidth="1"/>
    <col min="14080" max="14080" width="17.7109375" style="76" customWidth="1"/>
    <col min="14081" max="14089" width="14.7109375" style="76" customWidth="1"/>
    <col min="14090" max="14320" width="10.7109375" style="76"/>
    <col min="14321" max="14322" width="15.7109375" style="76" customWidth="1"/>
    <col min="14323" max="14325" width="14.7109375" style="76" customWidth="1"/>
    <col min="14326" max="14329" width="13.7109375" style="76" customWidth="1"/>
    <col min="14330" max="14333" width="15.7109375" style="76" customWidth="1"/>
    <col min="14334" max="14334" width="22.85546875" style="76" customWidth="1"/>
    <col min="14335" max="14335" width="20.7109375" style="76" customWidth="1"/>
    <col min="14336" max="14336" width="17.7109375" style="76" customWidth="1"/>
    <col min="14337" max="14345" width="14.7109375" style="76" customWidth="1"/>
    <col min="14346" max="14576" width="10.7109375" style="76"/>
    <col min="14577" max="14578" width="15.7109375" style="76" customWidth="1"/>
    <col min="14579" max="14581" width="14.7109375" style="76" customWidth="1"/>
    <col min="14582" max="14585" width="13.7109375" style="76" customWidth="1"/>
    <col min="14586" max="14589" width="15.7109375" style="76" customWidth="1"/>
    <col min="14590" max="14590" width="22.85546875" style="76" customWidth="1"/>
    <col min="14591" max="14591" width="20.7109375" style="76" customWidth="1"/>
    <col min="14592" max="14592" width="17.7109375" style="76" customWidth="1"/>
    <col min="14593" max="14601" width="14.7109375" style="76" customWidth="1"/>
    <col min="14602" max="14832" width="10.7109375" style="76"/>
    <col min="14833" max="14834" width="15.7109375" style="76" customWidth="1"/>
    <col min="14835" max="14837" width="14.7109375" style="76" customWidth="1"/>
    <col min="14838" max="14841" width="13.7109375" style="76" customWidth="1"/>
    <col min="14842" max="14845" width="15.7109375" style="76" customWidth="1"/>
    <col min="14846" max="14846" width="22.85546875" style="76" customWidth="1"/>
    <col min="14847" max="14847" width="20.7109375" style="76" customWidth="1"/>
    <col min="14848" max="14848" width="17.7109375" style="76" customWidth="1"/>
    <col min="14849" max="14857" width="14.7109375" style="76" customWidth="1"/>
    <col min="14858" max="15088" width="10.7109375" style="76"/>
    <col min="15089" max="15090" width="15.7109375" style="76" customWidth="1"/>
    <col min="15091" max="15093" width="14.7109375" style="76" customWidth="1"/>
    <col min="15094" max="15097" width="13.7109375" style="76" customWidth="1"/>
    <col min="15098" max="15101" width="15.7109375" style="76" customWidth="1"/>
    <col min="15102" max="15102" width="22.85546875" style="76" customWidth="1"/>
    <col min="15103" max="15103" width="20.7109375" style="76" customWidth="1"/>
    <col min="15104" max="15104" width="17.7109375" style="76" customWidth="1"/>
    <col min="15105" max="15113" width="14.7109375" style="76" customWidth="1"/>
    <col min="15114" max="15344" width="10.7109375" style="76"/>
    <col min="15345" max="15346" width="15.7109375" style="76" customWidth="1"/>
    <col min="15347" max="15349" width="14.7109375" style="76" customWidth="1"/>
    <col min="15350" max="15353" width="13.7109375" style="76" customWidth="1"/>
    <col min="15354" max="15357" width="15.7109375" style="76" customWidth="1"/>
    <col min="15358" max="15358" width="22.85546875" style="76" customWidth="1"/>
    <col min="15359" max="15359" width="20.7109375" style="76" customWidth="1"/>
    <col min="15360" max="15360" width="17.7109375" style="76" customWidth="1"/>
    <col min="15361" max="15369" width="14.7109375" style="76" customWidth="1"/>
    <col min="15370" max="15600" width="10.7109375" style="76"/>
    <col min="15601" max="15602" width="15.7109375" style="76" customWidth="1"/>
    <col min="15603" max="15605" width="14.7109375" style="76" customWidth="1"/>
    <col min="15606" max="15609" width="13.7109375" style="76" customWidth="1"/>
    <col min="15610" max="15613" width="15.7109375" style="76" customWidth="1"/>
    <col min="15614" max="15614" width="22.85546875" style="76" customWidth="1"/>
    <col min="15615" max="15615" width="20.7109375" style="76" customWidth="1"/>
    <col min="15616" max="15616" width="17.7109375" style="76" customWidth="1"/>
    <col min="15617" max="15625" width="14.7109375" style="76" customWidth="1"/>
    <col min="15626" max="15856" width="10.7109375" style="76"/>
    <col min="15857" max="15858" width="15.7109375" style="76" customWidth="1"/>
    <col min="15859" max="15861" width="14.7109375" style="76" customWidth="1"/>
    <col min="15862" max="15865" width="13.7109375" style="76" customWidth="1"/>
    <col min="15866" max="15869" width="15.7109375" style="76" customWidth="1"/>
    <col min="15870" max="15870" width="22.85546875" style="76" customWidth="1"/>
    <col min="15871" max="15871" width="20.7109375" style="76" customWidth="1"/>
    <col min="15872" max="15872" width="17.7109375" style="76" customWidth="1"/>
    <col min="15873" max="15881" width="14.7109375" style="76" customWidth="1"/>
    <col min="15882" max="16112" width="10.7109375" style="76"/>
    <col min="16113" max="16114" width="15.7109375" style="76" customWidth="1"/>
    <col min="16115" max="16117" width="14.7109375" style="76" customWidth="1"/>
    <col min="16118" max="16121" width="13.7109375" style="76" customWidth="1"/>
    <col min="16122" max="16125" width="15.7109375" style="76" customWidth="1"/>
    <col min="16126" max="16126" width="22.85546875" style="76" customWidth="1"/>
    <col min="16127" max="16127" width="20.7109375" style="76" customWidth="1"/>
    <col min="16128" max="16128" width="17.7109375" style="76" customWidth="1"/>
    <col min="16129" max="16137" width="14.7109375" style="76" customWidth="1"/>
    <col min="16138" max="16384" width="10.7109375" style="76"/>
  </cols>
  <sheetData>
    <row r="1" spans="1:27" ht="25.5" customHeight="1" x14ac:dyDescent="0.25">
      <c r="AA1" s="88" t="s">
        <v>67</v>
      </c>
    </row>
    <row r="2" spans="1:27" s="75" customFormat="1" ht="18.75" customHeight="1" x14ac:dyDescent="0.3">
      <c r="E2" s="87"/>
      <c r="AA2" s="89" t="s">
        <v>10</v>
      </c>
    </row>
    <row r="3" spans="1:27" s="75" customFormat="1" ht="18.75" customHeight="1" x14ac:dyDescent="0.3">
      <c r="E3" s="87"/>
      <c r="AA3" s="89" t="str">
        <f>'1. паспорт местоположение'!C3</f>
        <v>от «05» мая 2016 г. №380</v>
      </c>
    </row>
    <row r="4" spans="1:27" s="75" customFormat="1" x14ac:dyDescent="0.2">
      <c r="E4" s="90"/>
    </row>
    <row r="5" spans="1:27" s="75" customFormat="1" x14ac:dyDescent="0.2">
      <c r="A5" s="297" t="s">
        <v>498</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75" customFormat="1" x14ac:dyDescent="0.2">
      <c r="A6" s="106"/>
      <c r="B6" s="106"/>
      <c r="C6" s="106"/>
      <c r="D6" s="106"/>
      <c r="E6" s="106"/>
      <c r="F6" s="106"/>
      <c r="G6" s="106"/>
      <c r="H6" s="106"/>
      <c r="I6" s="106"/>
      <c r="J6" s="106"/>
      <c r="K6" s="106"/>
      <c r="L6" s="106"/>
      <c r="M6" s="106"/>
      <c r="N6" s="106"/>
      <c r="O6" s="106"/>
      <c r="P6" s="106"/>
      <c r="Q6" s="106"/>
      <c r="R6" s="106"/>
      <c r="S6" s="106"/>
      <c r="T6" s="106"/>
    </row>
    <row r="7" spans="1:27" s="75"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75" customFormat="1" ht="18.75" x14ac:dyDescent="0.2">
      <c r="E8" s="107"/>
      <c r="F8" s="107"/>
      <c r="G8" s="107"/>
      <c r="H8" s="107"/>
      <c r="I8" s="107"/>
      <c r="J8" s="107"/>
      <c r="K8" s="107"/>
      <c r="L8" s="107"/>
      <c r="M8" s="107"/>
      <c r="N8" s="107"/>
      <c r="O8" s="107"/>
      <c r="P8" s="107"/>
      <c r="Q8" s="107"/>
      <c r="R8" s="107"/>
      <c r="S8" s="74"/>
      <c r="T8" s="74"/>
      <c r="U8" s="74"/>
      <c r="V8" s="74"/>
      <c r="W8" s="74"/>
    </row>
    <row r="9" spans="1:27" s="75" customFormat="1" ht="18.75" customHeight="1" x14ac:dyDescent="0.2">
      <c r="E9" s="302" t="s">
        <v>433</v>
      </c>
      <c r="F9" s="302"/>
      <c r="G9" s="302"/>
      <c r="H9" s="302"/>
      <c r="I9" s="302"/>
      <c r="J9" s="302"/>
      <c r="K9" s="302"/>
      <c r="L9" s="302"/>
      <c r="M9" s="302"/>
      <c r="N9" s="302"/>
      <c r="O9" s="302"/>
      <c r="P9" s="302"/>
      <c r="Q9" s="302"/>
      <c r="R9" s="302"/>
      <c r="S9" s="302"/>
      <c r="T9" s="302"/>
      <c r="U9" s="302"/>
      <c r="V9" s="302"/>
      <c r="W9" s="302"/>
      <c r="X9" s="302"/>
      <c r="Y9" s="302"/>
    </row>
    <row r="10" spans="1:27" s="75"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75" customFormat="1" ht="18.75" x14ac:dyDescent="0.2">
      <c r="E11" s="107"/>
      <c r="F11" s="107"/>
      <c r="G11" s="107"/>
      <c r="H11" s="107"/>
      <c r="I11" s="107"/>
      <c r="J11" s="107"/>
      <c r="K11" s="107"/>
      <c r="L11" s="107"/>
      <c r="M11" s="107"/>
      <c r="N11" s="107"/>
      <c r="O11" s="107"/>
      <c r="P11" s="107"/>
      <c r="Q11" s="107"/>
      <c r="R11" s="107"/>
      <c r="S11" s="74"/>
      <c r="T11" s="74"/>
      <c r="U11" s="74"/>
      <c r="V11" s="74"/>
      <c r="W11" s="74"/>
    </row>
    <row r="12" spans="1:27" s="75" customFormat="1" ht="18.75" customHeight="1" x14ac:dyDescent="0.2">
      <c r="E12" s="333" t="s">
        <v>507</v>
      </c>
      <c r="F12" s="333"/>
      <c r="G12" s="333"/>
      <c r="H12" s="333"/>
      <c r="I12" s="333"/>
      <c r="J12" s="333"/>
      <c r="K12" s="333"/>
      <c r="L12" s="333"/>
      <c r="M12" s="333"/>
      <c r="N12" s="333"/>
      <c r="O12" s="333"/>
      <c r="P12" s="333"/>
      <c r="Q12" s="333"/>
      <c r="R12" s="333"/>
      <c r="S12" s="333"/>
      <c r="T12" s="333"/>
      <c r="U12" s="333"/>
      <c r="V12" s="333"/>
      <c r="W12" s="333"/>
      <c r="X12" s="333"/>
      <c r="Y12" s="333"/>
    </row>
    <row r="13" spans="1:27" s="75"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4"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95" customFormat="1" ht="95.25" customHeight="1" x14ac:dyDescent="0.2">
      <c r="E15" s="331" t="s">
        <v>508</v>
      </c>
      <c r="F15" s="332"/>
      <c r="G15" s="332"/>
      <c r="H15" s="332"/>
      <c r="I15" s="332"/>
      <c r="J15" s="332"/>
      <c r="K15" s="332"/>
      <c r="L15" s="332"/>
      <c r="M15" s="332"/>
      <c r="N15" s="332"/>
      <c r="O15" s="332"/>
      <c r="P15" s="332"/>
      <c r="Q15" s="332"/>
      <c r="R15" s="332"/>
      <c r="S15" s="332"/>
      <c r="T15" s="332"/>
      <c r="U15" s="332"/>
      <c r="V15" s="332"/>
      <c r="W15" s="332"/>
      <c r="X15" s="332"/>
      <c r="Y15" s="332"/>
    </row>
    <row r="16" spans="1:27" s="95"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392</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114" customFormat="1" ht="21" customHeight="1" x14ac:dyDescent="0.25"/>
    <row r="21" spans="1:27" ht="15.75" customHeight="1" x14ac:dyDescent="0.25">
      <c r="A21" s="327" t="s">
        <v>5</v>
      </c>
      <c r="B21" s="323" t="s">
        <v>398</v>
      </c>
      <c r="C21" s="324"/>
      <c r="D21" s="323" t="s">
        <v>400</v>
      </c>
      <c r="E21" s="324"/>
      <c r="F21" s="315" t="s">
        <v>92</v>
      </c>
      <c r="G21" s="317"/>
      <c r="H21" s="317"/>
      <c r="I21" s="316"/>
      <c r="J21" s="327" t="s">
        <v>401</v>
      </c>
      <c r="K21" s="323" t="s">
        <v>402</v>
      </c>
      <c r="L21" s="324"/>
      <c r="M21" s="323" t="s">
        <v>403</v>
      </c>
      <c r="N21" s="324"/>
      <c r="O21" s="323" t="s">
        <v>391</v>
      </c>
      <c r="P21" s="324"/>
      <c r="Q21" s="323" t="s">
        <v>125</v>
      </c>
      <c r="R21" s="324"/>
      <c r="S21" s="327" t="s">
        <v>124</v>
      </c>
      <c r="T21" s="327" t="s">
        <v>404</v>
      </c>
      <c r="U21" s="327" t="s">
        <v>399</v>
      </c>
      <c r="V21" s="323" t="s">
        <v>123</v>
      </c>
      <c r="W21" s="324"/>
      <c r="X21" s="315" t="s">
        <v>115</v>
      </c>
      <c r="Y21" s="317"/>
      <c r="Z21" s="315" t="s">
        <v>114</v>
      </c>
      <c r="AA21" s="317"/>
    </row>
    <row r="22" spans="1:27" ht="216" customHeight="1" x14ac:dyDescent="0.25">
      <c r="A22" s="330"/>
      <c r="B22" s="325"/>
      <c r="C22" s="326"/>
      <c r="D22" s="325"/>
      <c r="E22" s="326"/>
      <c r="F22" s="315" t="s">
        <v>122</v>
      </c>
      <c r="G22" s="316"/>
      <c r="H22" s="315" t="s">
        <v>121</v>
      </c>
      <c r="I22" s="316"/>
      <c r="J22" s="328"/>
      <c r="K22" s="325"/>
      <c r="L22" s="326"/>
      <c r="M22" s="325"/>
      <c r="N22" s="326"/>
      <c r="O22" s="325"/>
      <c r="P22" s="326"/>
      <c r="Q22" s="325"/>
      <c r="R22" s="326"/>
      <c r="S22" s="328"/>
      <c r="T22" s="328"/>
      <c r="U22" s="328"/>
      <c r="V22" s="325"/>
      <c r="W22" s="326"/>
      <c r="X22" s="77" t="s">
        <v>113</v>
      </c>
      <c r="Y22" s="77" t="s">
        <v>389</v>
      </c>
      <c r="Z22" s="77" t="s">
        <v>112</v>
      </c>
      <c r="AA22" s="77" t="s">
        <v>111</v>
      </c>
    </row>
    <row r="23" spans="1:27" ht="60" customHeight="1" x14ac:dyDescent="0.25">
      <c r="A23" s="328"/>
      <c r="B23" s="115" t="s">
        <v>109</v>
      </c>
      <c r="C23" s="115" t="s">
        <v>110</v>
      </c>
      <c r="D23" s="115" t="s">
        <v>109</v>
      </c>
      <c r="E23" s="115" t="s">
        <v>110</v>
      </c>
      <c r="F23" s="115" t="s">
        <v>109</v>
      </c>
      <c r="G23" s="115" t="s">
        <v>110</v>
      </c>
      <c r="H23" s="115" t="s">
        <v>109</v>
      </c>
      <c r="I23" s="115" t="s">
        <v>110</v>
      </c>
      <c r="J23" s="115" t="s">
        <v>109</v>
      </c>
      <c r="K23" s="115" t="s">
        <v>109</v>
      </c>
      <c r="L23" s="115" t="s">
        <v>110</v>
      </c>
      <c r="M23" s="115" t="s">
        <v>109</v>
      </c>
      <c r="N23" s="115" t="s">
        <v>110</v>
      </c>
      <c r="O23" s="115" t="s">
        <v>109</v>
      </c>
      <c r="P23" s="115" t="s">
        <v>110</v>
      </c>
      <c r="Q23" s="115" t="s">
        <v>109</v>
      </c>
      <c r="R23" s="115" t="s">
        <v>110</v>
      </c>
      <c r="S23" s="115" t="s">
        <v>109</v>
      </c>
      <c r="T23" s="115" t="s">
        <v>109</v>
      </c>
      <c r="U23" s="115" t="s">
        <v>109</v>
      </c>
      <c r="V23" s="115" t="s">
        <v>109</v>
      </c>
      <c r="W23" s="115" t="s">
        <v>110</v>
      </c>
      <c r="X23" s="115" t="s">
        <v>109</v>
      </c>
      <c r="Y23" s="115" t="s">
        <v>109</v>
      </c>
      <c r="Z23" s="77" t="s">
        <v>109</v>
      </c>
      <c r="AA23" s="77" t="s">
        <v>109</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114" customFormat="1" ht="51.75" customHeight="1" x14ac:dyDescent="0.25">
      <c r="A25" s="122"/>
      <c r="B25" s="122"/>
      <c r="C25" s="122"/>
      <c r="D25" s="122"/>
      <c r="E25" s="77"/>
      <c r="F25" s="77"/>
      <c r="G25" s="122"/>
      <c r="H25" s="122"/>
      <c r="I25" s="122"/>
      <c r="J25" s="123"/>
      <c r="K25" s="123"/>
      <c r="L25" s="124"/>
      <c r="M25" s="124"/>
      <c r="N25" s="125"/>
      <c r="O25" s="125"/>
      <c r="P25" s="125"/>
      <c r="Q25" s="125"/>
      <c r="R25" s="122"/>
      <c r="S25" s="123"/>
      <c r="T25" s="123"/>
      <c r="U25" s="123"/>
      <c r="V25" s="123"/>
      <c r="W25" s="125"/>
      <c r="X25" s="122"/>
      <c r="Y25" s="122"/>
      <c r="Z25" s="122"/>
      <c r="AA25" s="122"/>
    </row>
    <row r="26" spans="1:27" ht="3" customHeight="1" x14ac:dyDescent="0.25">
      <c r="X26" s="126"/>
      <c r="Y26" s="127"/>
      <c r="Z26" s="83"/>
      <c r="AA26" s="83"/>
    </row>
    <row r="27" spans="1:27" s="80" customFormat="1" ht="12.75" x14ac:dyDescent="0.2">
      <c r="A27" s="118"/>
      <c r="B27" s="118"/>
      <c r="C27" s="118"/>
      <c r="E27" s="118"/>
      <c r="X27" s="128"/>
      <c r="Y27" s="128"/>
      <c r="Z27" s="128"/>
      <c r="AA27" s="128"/>
    </row>
    <row r="28" spans="1:27" s="80" customFormat="1" ht="12.75" x14ac:dyDescent="0.2">
      <c r="A28" s="118"/>
      <c r="B28" s="118"/>
      <c r="C28" s="1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53" zoomScaleSheetLayoutView="53" workbookViewId="0">
      <selection activeCell="D43" sqref="D43"/>
    </sheetView>
  </sheetViews>
  <sheetFormatPr defaultRowHeight="15" x14ac:dyDescent="0.25"/>
  <cols>
    <col min="1" max="1" width="6.140625" style="105" customWidth="1"/>
    <col min="2" max="2" width="53.5703125" style="105" customWidth="1"/>
    <col min="3" max="3" width="98.28515625" style="218"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75" customFormat="1" ht="18.75" customHeight="1" x14ac:dyDescent="0.2">
      <c r="A1" s="87"/>
      <c r="C1" s="212" t="s">
        <v>67</v>
      </c>
    </row>
    <row r="2" spans="1:29" s="75" customFormat="1" ht="18.75" customHeight="1" x14ac:dyDescent="0.3">
      <c r="A2" s="87"/>
      <c r="C2" s="213" t="s">
        <v>10</v>
      </c>
    </row>
    <row r="3" spans="1:29" s="75" customFormat="1" ht="18.75" x14ac:dyDescent="0.3">
      <c r="A3" s="90"/>
      <c r="C3" s="213" t="str">
        <f>'1. паспорт местоположение'!C3</f>
        <v>от «05» мая 2016 г. №380</v>
      </c>
    </row>
    <row r="4" spans="1:29" s="75" customFormat="1" ht="18.75" x14ac:dyDescent="0.3">
      <c r="A4" s="90"/>
      <c r="C4" s="213"/>
    </row>
    <row r="5" spans="1:29" s="75" customFormat="1" ht="15.75" x14ac:dyDescent="0.2">
      <c r="A5" s="297" t="str">
        <f>'1. паспорт местоположение'!A5:C5</f>
        <v>Год раскрытия информации: 2022 год</v>
      </c>
      <c r="B5" s="297"/>
      <c r="C5" s="297"/>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75" customFormat="1" ht="18.75" x14ac:dyDescent="0.3">
      <c r="A6" s="90"/>
      <c r="C6" s="214"/>
      <c r="G6" s="89"/>
    </row>
    <row r="7" spans="1:29" s="75" customFormat="1" ht="18.75" x14ac:dyDescent="0.2">
      <c r="A7" s="301" t="s">
        <v>9</v>
      </c>
      <c r="B7" s="301"/>
      <c r="C7" s="301"/>
      <c r="D7" s="74"/>
      <c r="E7" s="74"/>
      <c r="F7" s="74"/>
      <c r="G7" s="74"/>
      <c r="H7" s="74"/>
      <c r="I7" s="74"/>
      <c r="J7" s="74"/>
      <c r="K7" s="74"/>
      <c r="L7" s="74"/>
      <c r="M7" s="74"/>
      <c r="N7" s="74"/>
      <c r="O7" s="74"/>
      <c r="P7" s="74"/>
      <c r="Q7" s="74"/>
      <c r="R7" s="74"/>
      <c r="S7" s="74"/>
      <c r="T7" s="74"/>
      <c r="U7" s="74"/>
    </row>
    <row r="8" spans="1:29" s="75" customFormat="1" ht="18.75" x14ac:dyDescent="0.2">
      <c r="A8" s="301"/>
      <c r="B8" s="301"/>
      <c r="C8" s="301"/>
      <c r="D8" s="107"/>
      <c r="E8" s="107"/>
      <c r="F8" s="107"/>
      <c r="G8" s="107"/>
      <c r="H8" s="74"/>
      <c r="I8" s="74"/>
      <c r="J8" s="74"/>
      <c r="K8" s="74"/>
      <c r="L8" s="74"/>
      <c r="M8" s="74"/>
      <c r="N8" s="74"/>
      <c r="O8" s="74"/>
      <c r="P8" s="74"/>
      <c r="Q8" s="74"/>
      <c r="R8" s="74"/>
      <c r="S8" s="74"/>
      <c r="T8" s="74"/>
      <c r="U8" s="74"/>
    </row>
    <row r="9" spans="1:29" s="75" customFormat="1" ht="18.75" x14ac:dyDescent="0.2">
      <c r="A9" s="302" t="str">
        <f>'1. паспорт местоположение'!A9:C9</f>
        <v>АО Россети Тюмень</v>
      </c>
      <c r="B9" s="302"/>
      <c r="C9" s="302"/>
      <c r="D9" s="73"/>
      <c r="E9" s="73"/>
      <c r="F9" s="73"/>
      <c r="G9" s="73"/>
      <c r="H9" s="74"/>
      <c r="I9" s="74"/>
      <c r="J9" s="74"/>
      <c r="K9" s="74"/>
      <c r="L9" s="74"/>
      <c r="M9" s="74"/>
      <c r="N9" s="74"/>
      <c r="O9" s="74"/>
      <c r="P9" s="74"/>
      <c r="Q9" s="74"/>
      <c r="R9" s="74"/>
      <c r="S9" s="74"/>
      <c r="T9" s="74"/>
      <c r="U9" s="74"/>
    </row>
    <row r="10" spans="1:29" s="75" customFormat="1" ht="18.75" x14ac:dyDescent="0.2">
      <c r="A10" s="303" t="s">
        <v>8</v>
      </c>
      <c r="B10" s="303"/>
      <c r="C10" s="303"/>
      <c r="D10" s="92"/>
      <c r="E10" s="92"/>
      <c r="F10" s="92"/>
      <c r="G10" s="92"/>
      <c r="H10" s="74"/>
      <c r="I10" s="74"/>
      <c r="J10" s="74"/>
      <c r="K10" s="74"/>
      <c r="L10" s="74"/>
      <c r="M10" s="74"/>
      <c r="N10" s="74"/>
      <c r="O10" s="74"/>
      <c r="P10" s="74"/>
      <c r="Q10" s="74"/>
      <c r="R10" s="74"/>
      <c r="S10" s="74"/>
      <c r="T10" s="74"/>
      <c r="U10" s="74"/>
    </row>
    <row r="11" spans="1:29" s="75" customFormat="1" ht="18.75" x14ac:dyDescent="0.2">
      <c r="A11" s="301"/>
      <c r="B11" s="301"/>
      <c r="C11" s="301"/>
      <c r="D11" s="107"/>
      <c r="E11" s="107"/>
      <c r="F11" s="107"/>
      <c r="G11" s="107"/>
      <c r="H11" s="74"/>
      <c r="I11" s="74"/>
      <c r="J11" s="74"/>
      <c r="K11" s="74"/>
      <c r="L11" s="74"/>
      <c r="M11" s="74"/>
      <c r="N11" s="74"/>
      <c r="O11" s="74"/>
      <c r="P11" s="74"/>
      <c r="Q11" s="74"/>
      <c r="R11" s="74"/>
      <c r="S11" s="74"/>
      <c r="T11" s="74"/>
      <c r="U11" s="74"/>
    </row>
    <row r="12" spans="1:29" s="75" customFormat="1" ht="18.75" x14ac:dyDescent="0.2">
      <c r="A12" s="302" t="str">
        <f>'1. паспорт местоположение'!A12:C12</f>
        <v>L_PK3600.07.02</v>
      </c>
      <c r="B12" s="302"/>
      <c r="C12" s="302"/>
      <c r="D12" s="73"/>
      <c r="E12" s="73"/>
      <c r="F12" s="73"/>
      <c r="G12" s="73"/>
      <c r="H12" s="74"/>
      <c r="I12" s="74"/>
      <c r="J12" s="74"/>
      <c r="K12" s="74"/>
      <c r="L12" s="74"/>
      <c r="M12" s="74"/>
      <c r="N12" s="74"/>
      <c r="O12" s="74"/>
      <c r="P12" s="74"/>
      <c r="Q12" s="74"/>
      <c r="R12" s="74"/>
      <c r="S12" s="74"/>
      <c r="T12" s="74"/>
      <c r="U12" s="74"/>
    </row>
    <row r="13" spans="1:29" s="75" customFormat="1" ht="18.75" x14ac:dyDescent="0.2">
      <c r="A13" s="303" t="s">
        <v>7</v>
      </c>
      <c r="B13" s="303"/>
      <c r="C13" s="303"/>
      <c r="D13" s="92"/>
      <c r="E13" s="92"/>
      <c r="F13" s="92"/>
      <c r="G13" s="92"/>
      <c r="H13" s="74"/>
      <c r="I13" s="74"/>
      <c r="J13" s="74"/>
      <c r="K13" s="74"/>
      <c r="L13" s="74"/>
      <c r="M13" s="74"/>
      <c r="N13" s="74"/>
      <c r="O13" s="74"/>
      <c r="P13" s="74"/>
      <c r="Q13" s="74"/>
      <c r="R13" s="74"/>
      <c r="S13" s="74"/>
      <c r="T13" s="74"/>
      <c r="U13" s="74"/>
    </row>
    <row r="14" spans="1:29" s="94" customFormat="1" ht="15.75" customHeight="1" x14ac:dyDescent="0.2">
      <c r="A14" s="307"/>
      <c r="B14" s="307"/>
      <c r="C14" s="307"/>
      <c r="D14" s="93"/>
      <c r="E14" s="93"/>
      <c r="F14" s="93"/>
      <c r="G14" s="93"/>
      <c r="H14" s="93"/>
      <c r="I14" s="93"/>
      <c r="J14" s="93"/>
      <c r="K14" s="93"/>
      <c r="L14" s="93"/>
      <c r="M14" s="93"/>
      <c r="N14" s="93"/>
      <c r="O14" s="93"/>
      <c r="P14" s="93"/>
      <c r="Q14" s="93"/>
      <c r="R14" s="93"/>
      <c r="S14" s="93"/>
      <c r="T14" s="93"/>
      <c r="U14" s="93"/>
    </row>
    <row r="15" spans="1:29" s="95" customFormat="1" ht="32.25" customHeight="1" x14ac:dyDescent="0.2">
      <c r="A15" s="318"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18"/>
      <c r="C15" s="318"/>
      <c r="D15" s="73"/>
      <c r="E15" s="73"/>
      <c r="F15" s="73"/>
      <c r="G15" s="73"/>
      <c r="H15" s="73"/>
      <c r="I15" s="73"/>
      <c r="J15" s="73"/>
      <c r="K15" s="73"/>
      <c r="L15" s="73"/>
      <c r="M15" s="73"/>
      <c r="N15" s="73"/>
      <c r="O15" s="73"/>
      <c r="P15" s="73"/>
      <c r="Q15" s="73"/>
      <c r="R15" s="73"/>
      <c r="S15" s="73"/>
      <c r="T15" s="73"/>
      <c r="U15" s="73"/>
    </row>
    <row r="16" spans="1:29" s="95" customFormat="1" ht="15" customHeight="1" x14ac:dyDescent="0.2">
      <c r="A16" s="303" t="s">
        <v>6</v>
      </c>
      <c r="B16" s="303"/>
      <c r="C16" s="303"/>
      <c r="D16" s="92"/>
      <c r="E16" s="92"/>
      <c r="F16" s="92"/>
      <c r="G16" s="92"/>
      <c r="H16" s="92"/>
      <c r="I16" s="92"/>
      <c r="J16" s="92"/>
      <c r="K16" s="92"/>
      <c r="L16" s="92"/>
      <c r="M16" s="92"/>
      <c r="N16" s="92"/>
      <c r="O16" s="92"/>
      <c r="P16" s="92"/>
      <c r="Q16" s="92"/>
      <c r="R16" s="92"/>
      <c r="S16" s="92"/>
      <c r="T16" s="92"/>
      <c r="U16" s="92"/>
    </row>
    <row r="17" spans="1:21" s="95" customFormat="1" ht="15" customHeight="1" x14ac:dyDescent="0.2">
      <c r="A17" s="311"/>
      <c r="B17" s="311"/>
      <c r="C17" s="311"/>
      <c r="D17" s="96"/>
      <c r="E17" s="96"/>
      <c r="F17" s="96"/>
      <c r="G17" s="96"/>
      <c r="H17" s="96"/>
      <c r="I17" s="96"/>
      <c r="J17" s="96"/>
      <c r="K17" s="96"/>
      <c r="L17" s="96"/>
      <c r="M17" s="96"/>
      <c r="N17" s="96"/>
      <c r="O17" s="96"/>
      <c r="P17" s="96"/>
      <c r="Q17" s="96"/>
      <c r="R17" s="96"/>
    </row>
    <row r="18" spans="1:21" s="95" customFormat="1" ht="27.75" customHeight="1" x14ac:dyDescent="0.2">
      <c r="A18" s="299" t="s">
        <v>384</v>
      </c>
      <c r="B18" s="299"/>
      <c r="C18" s="299"/>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2"/>
      <c r="B19" s="92"/>
      <c r="C19" s="211"/>
      <c r="D19" s="92"/>
      <c r="E19" s="92"/>
      <c r="F19" s="92"/>
      <c r="G19" s="92"/>
      <c r="H19" s="96"/>
      <c r="I19" s="96"/>
      <c r="J19" s="96"/>
      <c r="K19" s="96"/>
      <c r="L19" s="96"/>
      <c r="M19" s="96"/>
      <c r="N19" s="96"/>
      <c r="O19" s="96"/>
      <c r="P19" s="96"/>
      <c r="Q19" s="96"/>
      <c r="R19" s="96"/>
    </row>
    <row r="20" spans="1:21" s="95" customFormat="1" ht="39.75" customHeight="1" x14ac:dyDescent="0.2">
      <c r="A20" s="98" t="s">
        <v>5</v>
      </c>
      <c r="B20" s="99" t="s">
        <v>66</v>
      </c>
      <c r="C20" s="100" t="s">
        <v>65</v>
      </c>
      <c r="D20" s="101"/>
      <c r="E20" s="101"/>
      <c r="F20" s="101"/>
      <c r="G20" s="101"/>
      <c r="H20" s="93"/>
      <c r="I20" s="93"/>
      <c r="J20" s="93"/>
      <c r="K20" s="93"/>
      <c r="L20" s="93"/>
      <c r="M20" s="93"/>
      <c r="N20" s="93"/>
      <c r="O20" s="93"/>
      <c r="P20" s="93"/>
      <c r="Q20" s="93"/>
      <c r="R20" s="93"/>
      <c r="S20" s="102"/>
      <c r="T20" s="102"/>
      <c r="U20" s="102"/>
    </row>
    <row r="21" spans="1:21" s="95" customFormat="1" ht="16.5" customHeight="1" x14ac:dyDescent="0.2">
      <c r="A21" s="100">
        <v>1</v>
      </c>
      <c r="B21" s="99">
        <v>2</v>
      </c>
      <c r="C21" s="100">
        <v>3</v>
      </c>
      <c r="D21" s="101"/>
      <c r="E21" s="101"/>
      <c r="F21" s="101"/>
      <c r="G21" s="101"/>
      <c r="H21" s="93"/>
      <c r="I21" s="93"/>
      <c r="J21" s="93"/>
      <c r="K21" s="93"/>
      <c r="L21" s="93"/>
      <c r="M21" s="93"/>
      <c r="N21" s="93"/>
      <c r="O21" s="93"/>
      <c r="P21" s="93"/>
      <c r="Q21" s="93"/>
      <c r="R21" s="93"/>
      <c r="S21" s="102"/>
      <c r="T21" s="102"/>
      <c r="U21" s="102"/>
    </row>
    <row r="22" spans="1:21" s="95" customFormat="1" ht="31.5" x14ac:dyDescent="0.2">
      <c r="A22" s="103" t="s">
        <v>64</v>
      </c>
      <c r="B22" s="174" t="s">
        <v>396</v>
      </c>
      <c r="C22" s="209" t="s">
        <v>505</v>
      </c>
      <c r="D22" s="101"/>
      <c r="E22" s="101"/>
      <c r="F22" s="93"/>
      <c r="G22" s="93"/>
      <c r="H22" s="93"/>
      <c r="I22" s="93"/>
      <c r="J22" s="93"/>
      <c r="K22" s="93"/>
      <c r="L22" s="93"/>
      <c r="M22" s="93"/>
      <c r="N22" s="93"/>
      <c r="O22" s="93"/>
      <c r="P22" s="93"/>
      <c r="Q22" s="102"/>
      <c r="R22" s="102"/>
      <c r="S22" s="102"/>
      <c r="T22" s="102"/>
      <c r="U22" s="102"/>
    </row>
    <row r="23" spans="1:21" ht="47.25" x14ac:dyDescent="0.25">
      <c r="A23" s="103" t="s">
        <v>63</v>
      </c>
      <c r="B23" s="171" t="s">
        <v>60</v>
      </c>
      <c r="C23" s="210" t="s">
        <v>506</v>
      </c>
      <c r="D23" s="101"/>
      <c r="E23" s="104"/>
      <c r="F23" s="104"/>
      <c r="G23" s="104"/>
      <c r="H23" s="104"/>
      <c r="I23" s="104"/>
      <c r="J23" s="104"/>
      <c r="K23" s="104"/>
      <c r="L23" s="104"/>
      <c r="M23" s="104"/>
      <c r="N23" s="104"/>
      <c r="O23" s="104"/>
      <c r="P23" s="104"/>
      <c r="Q23" s="104"/>
      <c r="R23" s="104"/>
      <c r="S23" s="104"/>
      <c r="T23" s="104"/>
      <c r="U23" s="104"/>
    </row>
    <row r="24" spans="1:21" ht="47.25" x14ac:dyDescent="0.25">
      <c r="A24" s="103" t="s">
        <v>62</v>
      </c>
      <c r="B24" s="171" t="s">
        <v>416</v>
      </c>
      <c r="C24" s="209" t="s">
        <v>510</v>
      </c>
      <c r="D24" s="104"/>
      <c r="E24" s="104"/>
      <c r="F24" s="104"/>
      <c r="G24" s="104"/>
      <c r="H24" s="104"/>
      <c r="I24" s="104"/>
      <c r="J24" s="104"/>
      <c r="K24" s="104"/>
      <c r="L24" s="104"/>
      <c r="M24" s="104"/>
      <c r="N24" s="104"/>
      <c r="O24" s="104"/>
      <c r="P24" s="104"/>
      <c r="Q24" s="104"/>
      <c r="R24" s="104"/>
      <c r="S24" s="104"/>
      <c r="T24" s="104"/>
      <c r="U24" s="104"/>
    </row>
    <row r="25" spans="1:21" ht="31.5" x14ac:dyDescent="0.25">
      <c r="A25" s="103" t="s">
        <v>61</v>
      </c>
      <c r="B25" s="171" t="s">
        <v>417</v>
      </c>
      <c r="C25" s="209" t="s">
        <v>436</v>
      </c>
      <c r="D25" s="104"/>
      <c r="E25" s="104"/>
      <c r="F25" s="104"/>
      <c r="G25" s="104"/>
      <c r="H25" s="104"/>
      <c r="I25" s="104"/>
      <c r="J25" s="104"/>
      <c r="K25" s="104"/>
      <c r="L25" s="104"/>
      <c r="M25" s="104"/>
      <c r="N25" s="104"/>
      <c r="O25" s="104"/>
      <c r="P25" s="104"/>
      <c r="Q25" s="104"/>
      <c r="R25" s="104"/>
      <c r="S25" s="104"/>
      <c r="T25" s="104"/>
      <c r="U25" s="104"/>
    </row>
    <row r="26" spans="1:21" ht="31.5" x14ac:dyDescent="0.25">
      <c r="A26" s="103" t="s">
        <v>59</v>
      </c>
      <c r="B26" s="171" t="s">
        <v>226</v>
      </c>
      <c r="C26" s="100" t="s">
        <v>435</v>
      </c>
      <c r="D26" s="104"/>
      <c r="E26" s="104"/>
      <c r="F26" s="104"/>
      <c r="G26" s="104"/>
      <c r="H26" s="104"/>
      <c r="I26" s="104"/>
      <c r="J26" s="104"/>
      <c r="K26" s="104"/>
      <c r="L26" s="104"/>
      <c r="M26" s="104"/>
      <c r="N26" s="104"/>
      <c r="O26" s="104"/>
      <c r="P26" s="104"/>
      <c r="Q26" s="104"/>
      <c r="R26" s="104"/>
      <c r="S26" s="104"/>
      <c r="T26" s="104"/>
      <c r="U26" s="104"/>
    </row>
    <row r="27" spans="1:21" ht="31.5" x14ac:dyDescent="0.25">
      <c r="A27" s="103" t="s">
        <v>58</v>
      </c>
      <c r="B27" s="171" t="s">
        <v>397</v>
      </c>
      <c r="C27" s="215" t="s">
        <v>504</v>
      </c>
      <c r="D27" s="101"/>
      <c r="E27" s="104"/>
      <c r="F27" s="104"/>
      <c r="G27" s="104"/>
      <c r="H27" s="104"/>
      <c r="I27" s="104"/>
      <c r="J27" s="104"/>
      <c r="K27" s="104"/>
      <c r="L27" s="104"/>
      <c r="M27" s="104"/>
      <c r="N27" s="104"/>
      <c r="O27" s="104"/>
      <c r="P27" s="104"/>
      <c r="Q27" s="104"/>
      <c r="R27" s="104"/>
      <c r="S27" s="104"/>
      <c r="T27" s="104"/>
      <c r="U27" s="104"/>
    </row>
    <row r="28" spans="1:21" ht="15.75" x14ac:dyDescent="0.25">
      <c r="A28" s="103" t="s">
        <v>56</v>
      </c>
      <c r="B28" s="171" t="s">
        <v>57</v>
      </c>
      <c r="C28" s="209">
        <v>2021</v>
      </c>
      <c r="D28" s="104"/>
      <c r="E28" s="104"/>
      <c r="F28" s="104"/>
      <c r="G28" s="104"/>
      <c r="H28" s="104"/>
      <c r="I28" s="104"/>
      <c r="J28" s="104"/>
      <c r="K28" s="104"/>
      <c r="L28" s="104"/>
      <c r="M28" s="104"/>
      <c r="N28" s="104"/>
      <c r="O28" s="104"/>
      <c r="P28" s="104"/>
      <c r="Q28" s="104"/>
      <c r="R28" s="104"/>
      <c r="S28" s="104"/>
      <c r="T28" s="104"/>
      <c r="U28" s="104"/>
    </row>
    <row r="29" spans="1:21" ht="31.5" x14ac:dyDescent="0.25">
      <c r="A29" s="103" t="s">
        <v>54</v>
      </c>
      <c r="B29" s="172" t="s">
        <v>55</v>
      </c>
      <c r="C29" s="216">
        <v>2024</v>
      </c>
      <c r="D29" s="104"/>
      <c r="E29" s="104"/>
      <c r="F29" s="104"/>
      <c r="G29" s="104"/>
      <c r="H29" s="104"/>
      <c r="I29" s="104"/>
      <c r="J29" s="104"/>
      <c r="K29" s="104"/>
      <c r="L29" s="104"/>
      <c r="M29" s="104"/>
      <c r="N29" s="104"/>
      <c r="O29" s="104"/>
      <c r="P29" s="104"/>
      <c r="Q29" s="104"/>
      <c r="R29" s="104"/>
      <c r="S29" s="104"/>
      <c r="T29" s="104"/>
      <c r="U29" s="104"/>
    </row>
    <row r="30" spans="1:21" ht="31.5" x14ac:dyDescent="0.25">
      <c r="A30" s="103" t="s">
        <v>71</v>
      </c>
      <c r="B30" s="172" t="s">
        <v>53</v>
      </c>
      <c r="C30" s="100" t="s">
        <v>512</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217"/>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217"/>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217"/>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217"/>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217"/>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217"/>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217"/>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217"/>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217"/>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217"/>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217"/>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217"/>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217"/>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217"/>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217"/>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217"/>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217"/>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217"/>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217"/>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217"/>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217"/>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217"/>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217"/>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217"/>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217"/>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217"/>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217"/>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217"/>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217"/>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217"/>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217"/>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217"/>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217"/>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217"/>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217"/>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217"/>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217"/>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217"/>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217"/>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217"/>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217"/>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217"/>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217"/>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217"/>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217"/>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217"/>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217"/>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217"/>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217"/>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217"/>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217"/>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217"/>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217"/>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217"/>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217"/>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217"/>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217"/>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217"/>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217"/>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217"/>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217"/>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217"/>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217"/>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217"/>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217"/>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217"/>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217"/>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217"/>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217"/>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217"/>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217"/>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217"/>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217"/>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217"/>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217"/>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217"/>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217"/>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217"/>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217"/>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217"/>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217"/>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217"/>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217"/>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217"/>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217"/>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217"/>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217"/>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217"/>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217"/>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217"/>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217"/>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217"/>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217"/>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217"/>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217"/>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217"/>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217"/>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217"/>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217"/>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217"/>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217"/>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217"/>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217"/>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217"/>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217"/>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217"/>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217"/>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217"/>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217"/>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217"/>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217"/>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217"/>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217"/>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217"/>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217"/>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217"/>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217"/>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217"/>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217"/>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217"/>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217"/>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217"/>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217"/>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217"/>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217"/>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217"/>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217"/>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217"/>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217"/>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217"/>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217"/>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217"/>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217"/>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217"/>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217"/>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217"/>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217"/>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217"/>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217"/>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217"/>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217"/>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217"/>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217"/>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217"/>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217"/>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217"/>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217"/>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217"/>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217"/>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217"/>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217"/>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217"/>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217"/>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217"/>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217"/>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217"/>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217"/>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217"/>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217"/>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217"/>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217"/>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217"/>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217"/>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217"/>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217"/>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217"/>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217"/>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217"/>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217"/>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217"/>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217"/>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217"/>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217"/>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217"/>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217"/>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217"/>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217"/>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217"/>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217"/>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217"/>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217"/>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217"/>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217"/>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217"/>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217"/>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217"/>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217"/>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217"/>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217"/>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217"/>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217"/>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217"/>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217"/>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217"/>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217"/>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217"/>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217"/>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217"/>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217"/>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217"/>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217"/>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217"/>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217"/>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217"/>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217"/>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217"/>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217"/>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217"/>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217"/>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217"/>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217"/>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217"/>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217"/>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217"/>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217"/>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217"/>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217"/>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217"/>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217"/>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217"/>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217"/>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217"/>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217"/>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217"/>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217"/>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217"/>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217"/>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217"/>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217"/>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217"/>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217"/>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217"/>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217"/>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217"/>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217"/>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217"/>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217"/>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217"/>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217"/>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217"/>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217"/>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217"/>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217"/>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217"/>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217"/>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217"/>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217"/>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217"/>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217"/>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217"/>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217"/>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217"/>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217"/>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217"/>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217"/>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217"/>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217"/>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217"/>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217"/>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217"/>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217"/>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217"/>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217"/>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217"/>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217"/>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217"/>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217"/>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217"/>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217"/>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217"/>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217"/>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217"/>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217"/>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217"/>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217"/>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217"/>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217"/>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217"/>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217"/>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217"/>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217"/>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217"/>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217"/>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217"/>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217"/>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217"/>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217"/>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217"/>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217"/>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217"/>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217"/>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217"/>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217"/>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217"/>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217"/>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217"/>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217"/>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217"/>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217"/>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217"/>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217"/>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217"/>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217"/>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217"/>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217"/>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217"/>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217"/>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217"/>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217"/>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217"/>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217"/>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217"/>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217"/>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217"/>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217"/>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217"/>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217"/>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217"/>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217"/>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217"/>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217"/>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217"/>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217"/>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217"/>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217"/>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217"/>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217"/>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217"/>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217"/>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217"/>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217"/>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217"/>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217"/>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217"/>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217"/>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217"/>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217"/>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217"/>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217"/>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217"/>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217"/>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217"/>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217"/>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217"/>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217"/>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217"/>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217"/>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217"/>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217"/>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217"/>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217"/>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217"/>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style="130" customWidth="1"/>
    <col min="2" max="2" width="30.140625" style="130" customWidth="1"/>
    <col min="3" max="3" width="12.28515625" style="130" customWidth="1"/>
    <col min="4" max="5" width="15" style="130" customWidth="1"/>
    <col min="6" max="7" width="13.28515625" style="130" customWidth="1"/>
    <col min="8" max="8" width="12.28515625" style="130" customWidth="1"/>
    <col min="9" max="9" width="17.85546875" style="130" customWidth="1"/>
    <col min="10" max="10" width="16.7109375" style="130" customWidth="1"/>
    <col min="11" max="11" width="24.5703125" style="130" customWidth="1"/>
    <col min="12" max="12" width="30.85546875" style="130" customWidth="1"/>
    <col min="13" max="13" width="27.140625" style="130" customWidth="1"/>
    <col min="14" max="14" width="32.42578125" style="130" customWidth="1"/>
    <col min="15" max="15" width="13.28515625" style="130" customWidth="1"/>
    <col min="16" max="16" width="8.7109375" style="130" customWidth="1"/>
    <col min="17" max="17" width="12.7109375" style="130" customWidth="1"/>
    <col min="18" max="18" width="9.140625" style="130"/>
    <col min="19" max="19" width="17" style="130" customWidth="1"/>
    <col min="20" max="21" width="12" style="130" customWidth="1"/>
    <col min="22" max="22" width="11" style="130" customWidth="1"/>
    <col min="23" max="25" width="17.7109375" style="130" customWidth="1"/>
    <col min="26" max="26" width="46.5703125" style="130" customWidth="1"/>
    <col min="27" max="28" width="12.28515625" style="130" customWidth="1"/>
    <col min="29" max="16384" width="9.140625" style="130"/>
  </cols>
  <sheetData>
    <row r="1" spans="1:28" ht="18.75" x14ac:dyDescent="0.25">
      <c r="Z1" s="88" t="s">
        <v>67</v>
      </c>
    </row>
    <row r="2" spans="1:28" ht="18.75" x14ac:dyDescent="0.3">
      <c r="Z2" s="89" t="s">
        <v>10</v>
      </c>
    </row>
    <row r="3" spans="1:28" ht="18.75" x14ac:dyDescent="0.3">
      <c r="Z3" s="89" t="str">
        <f>'1. паспорт местоположение'!C3</f>
        <v>от «05» мая 2016 г. №380</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74"/>
      <c r="AB6" s="74"/>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74"/>
      <c r="AB7" s="74"/>
    </row>
    <row r="8" spans="1:28"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73"/>
      <c r="AB8" s="73"/>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92"/>
      <c r="AB9" s="92"/>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74"/>
      <c r="AB10" s="74"/>
    </row>
    <row r="11" spans="1:28" x14ac:dyDescent="0.25">
      <c r="A11" s="302" t="str">
        <f>'1. паспорт местоположение'!A12:C12</f>
        <v>L_PK3600.07.02</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73"/>
      <c r="AB11" s="73"/>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92"/>
      <c r="AB12" s="92"/>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31"/>
      <c r="AB13" s="131"/>
    </row>
    <row r="14" spans="1:28" x14ac:dyDescent="0.25">
      <c r="A14" s="302"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73"/>
      <c r="AB14" s="73"/>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92"/>
      <c r="AB15" s="92"/>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32"/>
      <c r="AB16" s="132"/>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32"/>
      <c r="AB17" s="132"/>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32"/>
      <c r="AB18" s="132"/>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32"/>
      <c r="AB19" s="132"/>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32"/>
      <c r="AB20" s="132"/>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32"/>
      <c r="AB21" s="132"/>
    </row>
    <row r="22" spans="1:28" x14ac:dyDescent="0.25">
      <c r="A22" s="335" t="s">
        <v>415</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33"/>
      <c r="AB22" s="133"/>
    </row>
    <row r="23" spans="1:28" ht="32.25" customHeight="1" x14ac:dyDescent="0.25">
      <c r="A23" s="337" t="s">
        <v>282</v>
      </c>
      <c r="B23" s="338"/>
      <c r="C23" s="338"/>
      <c r="D23" s="338"/>
      <c r="E23" s="338"/>
      <c r="F23" s="338"/>
      <c r="G23" s="338"/>
      <c r="H23" s="338"/>
      <c r="I23" s="338"/>
      <c r="J23" s="338"/>
      <c r="K23" s="338"/>
      <c r="L23" s="339"/>
      <c r="M23" s="336" t="s">
        <v>283</v>
      </c>
      <c r="N23" s="336"/>
      <c r="O23" s="336"/>
      <c r="P23" s="336"/>
      <c r="Q23" s="336"/>
      <c r="R23" s="336"/>
      <c r="S23" s="336"/>
      <c r="T23" s="336"/>
      <c r="U23" s="336"/>
      <c r="V23" s="336"/>
      <c r="W23" s="336"/>
      <c r="X23" s="336"/>
      <c r="Y23" s="336"/>
      <c r="Z23" s="336"/>
    </row>
    <row r="24" spans="1:28" ht="151.5" customHeight="1" x14ac:dyDescent="0.25">
      <c r="A24" s="134" t="s">
        <v>229</v>
      </c>
      <c r="B24" s="135" t="s">
        <v>236</v>
      </c>
      <c r="C24" s="134" t="s">
        <v>276</v>
      </c>
      <c r="D24" s="134" t="s">
        <v>230</v>
      </c>
      <c r="E24" s="134" t="s">
        <v>277</v>
      </c>
      <c r="F24" s="134" t="s">
        <v>279</v>
      </c>
      <c r="G24" s="134" t="s">
        <v>278</v>
      </c>
      <c r="H24" s="134" t="s">
        <v>231</v>
      </c>
      <c r="I24" s="134" t="s">
        <v>280</v>
      </c>
      <c r="J24" s="134" t="s">
        <v>237</v>
      </c>
      <c r="K24" s="135" t="s">
        <v>235</v>
      </c>
      <c r="L24" s="135" t="s">
        <v>232</v>
      </c>
      <c r="M24" s="136" t="s">
        <v>244</v>
      </c>
      <c r="N24" s="135" t="s">
        <v>426</v>
      </c>
      <c r="O24" s="134" t="s">
        <v>242</v>
      </c>
      <c r="P24" s="134" t="s">
        <v>243</v>
      </c>
      <c r="Q24" s="134" t="s">
        <v>241</v>
      </c>
      <c r="R24" s="134" t="s">
        <v>231</v>
      </c>
      <c r="S24" s="134" t="s">
        <v>240</v>
      </c>
      <c r="T24" s="134" t="s">
        <v>239</v>
      </c>
      <c r="U24" s="134" t="s">
        <v>275</v>
      </c>
      <c r="V24" s="134" t="s">
        <v>241</v>
      </c>
      <c r="W24" s="137" t="s">
        <v>234</v>
      </c>
      <c r="X24" s="137" t="s">
        <v>246</v>
      </c>
      <c r="Y24" s="137" t="s">
        <v>247</v>
      </c>
      <c r="Z24" s="138" t="s">
        <v>245</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139"/>
      <c r="B26" s="139"/>
      <c r="C26" s="140"/>
      <c r="D26" s="140"/>
      <c r="E26" s="140"/>
      <c r="F26" s="140"/>
      <c r="G26" s="140"/>
      <c r="H26" s="140"/>
      <c r="I26" s="140"/>
      <c r="J26" s="140"/>
      <c r="K26" s="141"/>
      <c r="L26" s="140"/>
      <c r="M26" s="142"/>
      <c r="N26" s="141"/>
      <c r="O26" s="141"/>
      <c r="P26" s="141"/>
      <c r="Q26" s="141"/>
      <c r="R26" s="141"/>
      <c r="S26" s="141"/>
      <c r="T26" s="141"/>
      <c r="U26" s="141"/>
      <c r="V26" s="141"/>
      <c r="W26" s="141"/>
      <c r="X26" s="141"/>
      <c r="Y26" s="141"/>
      <c r="Z26" s="143"/>
    </row>
    <row r="30" spans="1:28" x14ac:dyDescent="0.25">
      <c r="A30" s="14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349" t="s">
        <v>9</v>
      </c>
      <c r="B7" s="349"/>
      <c r="C7" s="349"/>
      <c r="D7" s="349"/>
      <c r="E7" s="349"/>
      <c r="F7" s="349"/>
      <c r="G7" s="349"/>
      <c r="H7" s="349"/>
      <c r="I7" s="349"/>
      <c r="J7" s="349"/>
      <c r="K7" s="349"/>
      <c r="L7" s="349"/>
      <c r="M7" s="349"/>
      <c r="N7" s="349"/>
      <c r="O7" s="349"/>
      <c r="P7" s="12"/>
      <c r="Q7" s="12"/>
      <c r="R7" s="12"/>
      <c r="S7" s="12"/>
      <c r="T7" s="12"/>
      <c r="U7" s="12"/>
      <c r="V7" s="12"/>
      <c r="W7" s="12"/>
      <c r="X7" s="12"/>
      <c r="Y7" s="12"/>
      <c r="Z7" s="12"/>
    </row>
    <row r="8" spans="1:28" s="11" customFormat="1" ht="18.75" x14ac:dyDescent="0.2">
      <c r="A8" s="349"/>
      <c r="B8" s="349"/>
      <c r="C8" s="349"/>
      <c r="D8" s="349"/>
      <c r="E8" s="349"/>
      <c r="F8" s="349"/>
      <c r="G8" s="349"/>
      <c r="H8" s="349"/>
      <c r="I8" s="349"/>
      <c r="J8" s="349"/>
      <c r="K8" s="349"/>
      <c r="L8" s="349"/>
      <c r="M8" s="349"/>
      <c r="N8" s="349"/>
      <c r="O8" s="349"/>
      <c r="P8" s="12"/>
      <c r="Q8" s="12"/>
      <c r="R8" s="12"/>
      <c r="S8" s="12"/>
      <c r="T8" s="12"/>
      <c r="U8" s="12"/>
      <c r="V8" s="12"/>
      <c r="W8" s="12"/>
      <c r="X8" s="12"/>
      <c r="Y8" s="12"/>
      <c r="Z8" s="12"/>
    </row>
    <row r="9" spans="1:28" s="11"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2"/>
      <c r="Q9" s="12"/>
      <c r="R9" s="12"/>
      <c r="S9" s="12"/>
      <c r="T9" s="12"/>
      <c r="U9" s="12"/>
      <c r="V9" s="12"/>
      <c r="W9" s="12"/>
      <c r="X9" s="12"/>
      <c r="Y9" s="12"/>
      <c r="Z9" s="12"/>
    </row>
    <row r="10" spans="1:28" s="11" customFormat="1" ht="18.75" x14ac:dyDescent="0.2">
      <c r="A10" s="341" t="s">
        <v>8</v>
      </c>
      <c r="B10" s="341"/>
      <c r="C10" s="341"/>
      <c r="D10" s="341"/>
      <c r="E10" s="341"/>
      <c r="F10" s="341"/>
      <c r="G10" s="341"/>
      <c r="H10" s="341"/>
      <c r="I10" s="341"/>
      <c r="J10" s="341"/>
      <c r="K10" s="341"/>
      <c r="L10" s="341"/>
      <c r="M10" s="341"/>
      <c r="N10" s="341"/>
      <c r="O10" s="341"/>
      <c r="P10" s="12"/>
      <c r="Q10" s="12"/>
      <c r="R10" s="12"/>
      <c r="S10" s="12"/>
      <c r="T10" s="12"/>
      <c r="U10" s="12"/>
      <c r="V10" s="12"/>
      <c r="W10" s="12"/>
      <c r="X10" s="12"/>
      <c r="Y10" s="12"/>
      <c r="Z10" s="12"/>
    </row>
    <row r="11" spans="1:28" s="11" customFormat="1" ht="18.75" x14ac:dyDescent="0.2">
      <c r="A11" s="349"/>
      <c r="B11" s="349"/>
      <c r="C11" s="349"/>
      <c r="D11" s="349"/>
      <c r="E11" s="349"/>
      <c r="F11" s="349"/>
      <c r="G11" s="349"/>
      <c r="H11" s="349"/>
      <c r="I11" s="349"/>
      <c r="J11" s="349"/>
      <c r="K11" s="349"/>
      <c r="L11" s="349"/>
      <c r="M11" s="349"/>
      <c r="N11" s="349"/>
      <c r="O11" s="349"/>
      <c r="P11" s="12"/>
      <c r="Q11" s="12"/>
      <c r="R11" s="12"/>
      <c r="S11" s="12"/>
      <c r="T11" s="12"/>
      <c r="U11" s="12"/>
      <c r="V11" s="12"/>
      <c r="W11" s="12"/>
      <c r="X11" s="12"/>
      <c r="Y11" s="12"/>
      <c r="Z11" s="12"/>
    </row>
    <row r="12" spans="1:28" s="11" customFormat="1" ht="18.75" x14ac:dyDescent="0.2">
      <c r="A12" s="340" t="str">
        <f>'1. паспорт местоположение'!A12:C12</f>
        <v>L_PK3600.07.02</v>
      </c>
      <c r="B12" s="340"/>
      <c r="C12" s="340"/>
      <c r="D12" s="340"/>
      <c r="E12" s="340"/>
      <c r="F12" s="340"/>
      <c r="G12" s="340"/>
      <c r="H12" s="340"/>
      <c r="I12" s="340"/>
      <c r="J12" s="340"/>
      <c r="K12" s="340"/>
      <c r="L12" s="340"/>
      <c r="M12" s="340"/>
      <c r="N12" s="340"/>
      <c r="O12" s="340"/>
      <c r="P12" s="12"/>
      <c r="Q12" s="12"/>
      <c r="R12" s="12"/>
      <c r="S12" s="12"/>
      <c r="T12" s="12"/>
      <c r="U12" s="12"/>
      <c r="V12" s="12"/>
      <c r="W12" s="12"/>
      <c r="X12" s="12"/>
      <c r="Y12" s="12"/>
      <c r="Z12" s="12"/>
    </row>
    <row r="13" spans="1:28" s="11" customFormat="1" ht="18.75" x14ac:dyDescent="0.2">
      <c r="A13" s="341" t="s">
        <v>7</v>
      </c>
      <c r="B13" s="341"/>
      <c r="C13" s="341"/>
      <c r="D13" s="341"/>
      <c r="E13" s="341"/>
      <c r="F13" s="341"/>
      <c r="G13" s="341"/>
      <c r="H13" s="341"/>
      <c r="I13" s="341"/>
      <c r="J13" s="341"/>
      <c r="K13" s="341"/>
      <c r="L13" s="341"/>
      <c r="M13" s="341"/>
      <c r="N13" s="341"/>
      <c r="O13" s="341"/>
      <c r="P13" s="12"/>
      <c r="Q13" s="12"/>
      <c r="R13" s="12"/>
      <c r="S13" s="12"/>
      <c r="T13" s="12"/>
      <c r="U13" s="12"/>
      <c r="V13" s="12"/>
      <c r="W13" s="12"/>
      <c r="X13" s="12"/>
      <c r="Y13" s="12"/>
      <c r="Z13" s="12"/>
    </row>
    <row r="14" spans="1:28" s="8" customFormat="1" ht="15.75" customHeight="1" x14ac:dyDescent="0.2">
      <c r="A14" s="350"/>
      <c r="B14" s="350"/>
      <c r="C14" s="350"/>
      <c r="D14" s="350"/>
      <c r="E14" s="350"/>
      <c r="F14" s="350"/>
      <c r="G14" s="350"/>
      <c r="H14" s="350"/>
      <c r="I14" s="350"/>
      <c r="J14" s="350"/>
      <c r="K14" s="350"/>
      <c r="L14" s="350"/>
      <c r="M14" s="350"/>
      <c r="N14" s="350"/>
      <c r="O14" s="350"/>
      <c r="P14" s="9"/>
      <c r="Q14" s="9"/>
      <c r="R14" s="9"/>
      <c r="S14" s="9"/>
      <c r="T14" s="9"/>
      <c r="U14" s="9"/>
      <c r="V14" s="9"/>
      <c r="W14" s="9"/>
      <c r="X14" s="9"/>
      <c r="Y14" s="9"/>
      <c r="Z14" s="9"/>
    </row>
    <row r="15" spans="1:28" s="2" customFormat="1" ht="12" x14ac:dyDescent="0.2">
      <c r="A15" s="340"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40"/>
      <c r="C15" s="340"/>
      <c r="D15" s="340"/>
      <c r="E15" s="340"/>
      <c r="F15" s="340"/>
      <c r="G15" s="340"/>
      <c r="H15" s="340"/>
      <c r="I15" s="340"/>
      <c r="J15" s="340"/>
      <c r="K15" s="340"/>
      <c r="L15" s="340"/>
      <c r="M15" s="340"/>
      <c r="N15" s="340"/>
      <c r="O15" s="340"/>
      <c r="P15" s="7"/>
      <c r="Q15" s="7"/>
      <c r="R15" s="7"/>
      <c r="S15" s="7"/>
      <c r="T15" s="7"/>
      <c r="U15" s="7"/>
      <c r="V15" s="7"/>
      <c r="W15" s="7"/>
      <c r="X15" s="7"/>
      <c r="Y15" s="7"/>
      <c r="Z15" s="7"/>
    </row>
    <row r="16" spans="1:28" s="2" customFormat="1" ht="15" customHeight="1" x14ac:dyDescent="0.2">
      <c r="A16" s="341" t="s">
        <v>6</v>
      </c>
      <c r="B16" s="341"/>
      <c r="C16" s="341"/>
      <c r="D16" s="341"/>
      <c r="E16" s="341"/>
      <c r="F16" s="341"/>
      <c r="G16" s="341"/>
      <c r="H16" s="341"/>
      <c r="I16" s="341"/>
      <c r="J16" s="341"/>
      <c r="K16" s="341"/>
      <c r="L16" s="341"/>
      <c r="M16" s="341"/>
      <c r="N16" s="341"/>
      <c r="O16" s="341"/>
      <c r="P16" s="5"/>
      <c r="Q16" s="5"/>
      <c r="R16" s="5"/>
      <c r="S16" s="5"/>
      <c r="T16" s="5"/>
      <c r="U16" s="5"/>
      <c r="V16" s="5"/>
      <c r="W16" s="5"/>
      <c r="X16" s="5"/>
      <c r="Y16" s="5"/>
      <c r="Z16" s="5"/>
    </row>
    <row r="17" spans="1:26" s="2" customFormat="1" ht="15" customHeight="1" x14ac:dyDescent="0.2">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
      <c r="A18" s="343" t="s">
        <v>393</v>
      </c>
      <c r="B18" s="343"/>
      <c r="C18" s="343"/>
      <c r="D18" s="343"/>
      <c r="E18" s="343"/>
      <c r="F18" s="343"/>
      <c r="G18" s="343"/>
      <c r="H18" s="343"/>
      <c r="I18" s="343"/>
      <c r="J18" s="343"/>
      <c r="K18" s="343"/>
      <c r="L18" s="343"/>
      <c r="M18" s="343"/>
      <c r="N18" s="343"/>
      <c r="O18" s="343"/>
      <c r="P18" s="6"/>
      <c r="Q18" s="6"/>
      <c r="R18" s="6"/>
      <c r="S18" s="6"/>
      <c r="T18" s="6"/>
      <c r="U18" s="6"/>
      <c r="V18" s="6"/>
      <c r="W18" s="6"/>
      <c r="X18" s="6"/>
      <c r="Y18" s="6"/>
      <c r="Z18" s="6"/>
    </row>
    <row r="19" spans="1:26" s="2" customFormat="1" ht="78" customHeight="1" x14ac:dyDescent="0.2">
      <c r="A19" s="345" t="s">
        <v>5</v>
      </c>
      <c r="B19" s="345" t="s">
        <v>86</v>
      </c>
      <c r="C19" s="345" t="s">
        <v>85</v>
      </c>
      <c r="D19" s="345" t="s">
        <v>74</v>
      </c>
      <c r="E19" s="346" t="s">
        <v>84</v>
      </c>
      <c r="F19" s="347"/>
      <c r="G19" s="347"/>
      <c r="H19" s="347"/>
      <c r="I19" s="348"/>
      <c r="J19" s="345" t="s">
        <v>83</v>
      </c>
      <c r="K19" s="345"/>
      <c r="L19" s="345"/>
      <c r="M19" s="345"/>
      <c r="N19" s="345"/>
      <c r="O19" s="345"/>
      <c r="P19" s="3"/>
      <c r="Q19" s="3"/>
      <c r="R19" s="3"/>
      <c r="S19" s="3"/>
      <c r="T19" s="3"/>
      <c r="U19" s="3"/>
      <c r="V19" s="3"/>
      <c r="W19" s="3"/>
    </row>
    <row r="20" spans="1:26" s="2" customFormat="1" ht="51" customHeight="1" x14ac:dyDescent="0.2">
      <c r="A20" s="345"/>
      <c r="B20" s="345"/>
      <c r="C20" s="345"/>
      <c r="D20" s="34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13" zoomScale="70" zoomScaleNormal="100" zoomScaleSheetLayoutView="70" zoomScalePageLayoutView="50" workbookViewId="0">
      <selection activeCell="A15" sqref="A15:AR15"/>
    </sheetView>
  </sheetViews>
  <sheetFormatPr defaultRowHeight="15.75" x14ac:dyDescent="0.25"/>
  <cols>
    <col min="1" max="3" width="9.140625" style="169"/>
    <col min="4" max="12" width="0" style="169" hidden="1" customWidth="1"/>
    <col min="13" max="13" width="0" style="170" hidden="1" customWidth="1"/>
    <col min="14" max="36" width="0" style="169" hidden="1" customWidth="1"/>
    <col min="37" max="16384" width="9.140625" style="169"/>
  </cols>
  <sheetData>
    <row r="1" spans="1:44" s="11" customFormat="1" ht="18.75" customHeight="1" x14ac:dyDescent="0.2">
      <c r="A1" s="15"/>
      <c r="I1" s="221"/>
      <c r="J1" s="221"/>
      <c r="K1" s="25" t="s">
        <v>67</v>
      </c>
      <c r="AR1" s="25" t="s">
        <v>67</v>
      </c>
    </row>
    <row r="2" spans="1:44" s="11" customFormat="1" ht="18.75" customHeight="1" x14ac:dyDescent="0.3">
      <c r="A2" s="15"/>
      <c r="I2" s="221"/>
      <c r="J2" s="221"/>
      <c r="K2" s="13" t="s">
        <v>10</v>
      </c>
      <c r="AR2" s="13" t="s">
        <v>10</v>
      </c>
    </row>
    <row r="3" spans="1:44" s="11" customFormat="1" ht="18.75" x14ac:dyDescent="0.3">
      <c r="A3" s="14"/>
      <c r="I3" s="221"/>
      <c r="J3" s="221"/>
      <c r="K3" s="13" t="s">
        <v>513</v>
      </c>
      <c r="AR3" s="13" t="s">
        <v>514</v>
      </c>
    </row>
    <row r="4" spans="1:44" s="11" customFormat="1" ht="18.75" x14ac:dyDescent="0.3">
      <c r="A4" s="14"/>
      <c r="I4" s="221"/>
      <c r="J4" s="221"/>
      <c r="K4" s="13"/>
    </row>
    <row r="5" spans="1:44" s="11" customFormat="1" ht="18.75" customHeight="1" x14ac:dyDescent="0.2">
      <c r="A5" s="344" t="s">
        <v>498</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1" customFormat="1" ht="18.75" x14ac:dyDescent="0.3">
      <c r="A6" s="222"/>
      <c r="B6" s="15"/>
      <c r="C6" s="15"/>
      <c r="D6" s="15"/>
      <c r="E6" s="15"/>
      <c r="F6" s="15"/>
      <c r="G6" s="15"/>
      <c r="H6" s="15"/>
      <c r="I6" s="223"/>
      <c r="J6" s="223"/>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row>
    <row r="8" spans="1:44" s="11" customFormat="1" ht="18.75" x14ac:dyDescent="0.2">
      <c r="A8" s="224"/>
      <c r="B8" s="224"/>
      <c r="C8" s="224"/>
      <c r="D8" s="224"/>
      <c r="E8" s="224"/>
      <c r="F8" s="224"/>
      <c r="G8" s="224"/>
      <c r="H8" s="224"/>
      <c r="I8" s="224"/>
      <c r="J8" s="224"/>
      <c r="K8" s="224"/>
      <c r="L8" s="225"/>
      <c r="M8" s="225"/>
      <c r="N8" s="225"/>
      <c r="O8" s="225"/>
      <c r="P8" s="225"/>
      <c r="Q8" s="225"/>
      <c r="R8" s="225"/>
      <c r="S8" s="225"/>
      <c r="T8" s="225"/>
      <c r="U8" s="225"/>
      <c r="V8" s="225"/>
      <c r="W8" s="225"/>
      <c r="X8" s="225"/>
      <c r="Y8" s="225"/>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52" t="s">
        <v>434</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11" customFormat="1" ht="18.75" customHeight="1" x14ac:dyDescent="0.2">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row>
    <row r="11" spans="1:44" s="11" customFormat="1" ht="18.75" x14ac:dyDescent="0.2">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2" t="str">
        <f>'1. паспорт местоположение'!A12:C12</f>
        <v>L_PK3600.07.02</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11"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8"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7"/>
      <c r="AA14" s="227"/>
      <c r="AB14" s="227"/>
      <c r="AC14" s="227"/>
      <c r="AD14" s="227"/>
      <c r="AE14" s="227"/>
      <c r="AF14" s="227"/>
      <c r="AG14" s="227"/>
      <c r="AH14" s="227"/>
      <c r="AI14" s="227"/>
      <c r="AJ14" s="227"/>
      <c r="AK14" s="227"/>
      <c r="AL14" s="227"/>
      <c r="AM14" s="227"/>
      <c r="AN14" s="227"/>
      <c r="AO14" s="227"/>
      <c r="AP14" s="227"/>
      <c r="AQ14" s="227"/>
      <c r="AR14" s="227"/>
    </row>
    <row r="15" spans="1:44" s="2" customFormat="1" ht="45.75" customHeight="1" x14ac:dyDescent="0.2">
      <c r="A15" s="353"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2" customFormat="1" ht="15" customHeight="1" x14ac:dyDescent="0.2">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row>
    <row r="17" spans="1:45" s="2"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row>
    <row r="18" spans="1:45" s="2" customFormat="1" ht="15" customHeight="1" x14ac:dyDescent="0.2">
      <c r="A18" s="354" t="s">
        <v>515</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5" s="230" customFormat="1" ht="18.75" x14ac:dyDescent="0.25">
      <c r="AO19" s="231"/>
      <c r="AP19" s="231"/>
      <c r="AQ19" s="231"/>
      <c r="AR19" s="25"/>
    </row>
    <row r="20" spans="1:45" s="230" customFormat="1" ht="18.75" x14ac:dyDescent="0.3">
      <c r="AO20" s="231"/>
      <c r="AP20" s="231"/>
      <c r="AQ20" s="231"/>
      <c r="AR20" s="13"/>
    </row>
    <row r="21" spans="1:45" s="230" customFormat="1" ht="20.25" customHeight="1" x14ac:dyDescent="0.3">
      <c r="AO21" s="231"/>
      <c r="AP21" s="231"/>
      <c r="AQ21" s="231"/>
      <c r="AR21" s="13"/>
    </row>
    <row r="22" spans="1:45" s="2" customFormat="1" ht="15" customHeight="1" x14ac:dyDescent="0.2">
      <c r="A22" s="341"/>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row>
    <row r="23" spans="1:45" s="230" customFormat="1"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s="230" customFormat="1" ht="14.25" customHeight="1" thickBot="1" x14ac:dyDescent="0.3">
      <c r="A24" s="365" t="s">
        <v>272</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0</v>
      </c>
      <c r="AL24" s="365"/>
      <c r="AM24" s="233"/>
      <c r="AN24" s="233"/>
      <c r="AO24" s="234"/>
      <c r="AP24" s="234"/>
      <c r="AQ24" s="234"/>
      <c r="AR24" s="234"/>
      <c r="AS24" s="235"/>
    </row>
    <row r="25" spans="1:45" s="230" customFormat="1" ht="12.75" customHeight="1" x14ac:dyDescent="0.25">
      <c r="A25" s="366" t="s">
        <v>516</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236"/>
      <c r="AN25" s="369" t="s">
        <v>271</v>
      </c>
      <c r="AO25" s="369"/>
      <c r="AP25" s="369"/>
      <c r="AQ25" s="356"/>
      <c r="AR25" s="356"/>
      <c r="AS25" s="235"/>
    </row>
    <row r="26" spans="1:45" s="230" customFormat="1" ht="17.25" customHeight="1" x14ac:dyDescent="0.25">
      <c r="A26" s="357" t="s">
        <v>270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36"/>
      <c r="AN26" s="360" t="s">
        <v>269</v>
      </c>
      <c r="AO26" s="361"/>
      <c r="AP26" s="362"/>
      <c r="AQ26" s="363"/>
      <c r="AR26" s="364"/>
      <c r="AS26" s="235"/>
    </row>
    <row r="27" spans="1:45" s="230" customFormat="1" ht="17.25" customHeight="1" x14ac:dyDescent="0.25">
      <c r="A27" s="357" t="s">
        <v>268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36"/>
      <c r="AN27" s="360" t="s">
        <v>267</v>
      </c>
      <c r="AO27" s="361"/>
      <c r="AP27" s="362"/>
      <c r="AQ27" s="363"/>
      <c r="AR27" s="364"/>
      <c r="AS27" s="235"/>
    </row>
    <row r="28" spans="1:45" s="230" customFormat="1" ht="27.75" customHeight="1" thickBot="1" x14ac:dyDescent="0.3">
      <c r="A28" s="376" t="s">
        <v>266</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236"/>
      <c r="AN28" s="380" t="s">
        <v>517</v>
      </c>
      <c r="AO28" s="381"/>
      <c r="AP28" s="382"/>
      <c r="AQ28" s="363"/>
      <c r="AR28" s="364"/>
      <c r="AS28" s="235"/>
    </row>
    <row r="29" spans="1:45" s="230" customFormat="1" ht="17.25" customHeight="1" x14ac:dyDescent="0.25">
      <c r="A29" s="370" t="s">
        <v>477</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8"/>
      <c r="AL29" s="368"/>
      <c r="AM29" s="236"/>
      <c r="AN29" s="373"/>
      <c r="AO29" s="374"/>
      <c r="AP29" s="374"/>
      <c r="AQ29" s="363"/>
      <c r="AR29" s="375"/>
      <c r="AS29" s="235"/>
    </row>
    <row r="30" spans="1:45" s="230" customFormat="1" ht="17.25" customHeight="1" x14ac:dyDescent="0.25">
      <c r="A30" s="357" t="s">
        <v>518</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36"/>
      <c r="AS30" s="235"/>
    </row>
    <row r="31" spans="1:45" s="230" customFormat="1" ht="17.25" customHeight="1" x14ac:dyDescent="0.25">
      <c r="A31" s="357" t="s">
        <v>478</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36"/>
      <c r="AN31" s="236"/>
      <c r="AO31" s="237"/>
      <c r="AP31" s="237"/>
      <c r="AQ31" s="237"/>
      <c r="AR31" s="237"/>
      <c r="AS31" s="235"/>
    </row>
    <row r="32" spans="1:45" s="230" customFormat="1" ht="17.25" customHeight="1" x14ac:dyDescent="0.25">
      <c r="A32" s="357" t="s">
        <v>479</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36"/>
      <c r="AN32" s="236"/>
      <c r="AO32" s="236"/>
      <c r="AP32" s="236"/>
      <c r="AQ32" s="236"/>
      <c r="AR32" s="236"/>
      <c r="AS32" s="235"/>
    </row>
    <row r="33" spans="1:45" s="230" customFormat="1" ht="17.25" customHeight="1" x14ac:dyDescent="0.25">
      <c r="A33" s="357" t="s">
        <v>480</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5"/>
      <c r="AL33" s="385"/>
      <c r="AM33" s="236"/>
      <c r="AN33" s="236"/>
      <c r="AO33" s="236"/>
      <c r="AP33" s="236"/>
      <c r="AQ33" s="236"/>
      <c r="AR33" s="236"/>
      <c r="AS33" s="235"/>
    </row>
    <row r="34" spans="1:45" s="230" customFormat="1" ht="17.25" customHeight="1" x14ac:dyDescent="0.25">
      <c r="A34" s="357" t="s">
        <v>481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36"/>
      <c r="AN34" s="236"/>
      <c r="AO34" s="236"/>
      <c r="AP34" s="236"/>
      <c r="AQ34" s="236"/>
      <c r="AR34" s="236"/>
      <c r="AS34" s="235"/>
    </row>
    <row r="35" spans="1:45" s="230" customFormat="1"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36"/>
      <c r="AN35" s="236"/>
      <c r="AO35" s="236"/>
      <c r="AP35" s="236"/>
      <c r="AQ35" s="236"/>
      <c r="AR35" s="236"/>
      <c r="AS35" s="235"/>
    </row>
    <row r="36" spans="1:45" s="230" customFormat="1" ht="17.25" customHeight="1" thickBot="1" x14ac:dyDescent="0.3">
      <c r="A36" s="383" t="s">
        <v>251</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79"/>
      <c r="AL36" s="379"/>
      <c r="AM36" s="236"/>
      <c r="AN36" s="236"/>
      <c r="AO36" s="236"/>
      <c r="AP36" s="236"/>
      <c r="AQ36" s="236"/>
      <c r="AR36" s="236"/>
      <c r="AS36" s="235"/>
    </row>
    <row r="37" spans="1:45" s="230" customFormat="1"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236"/>
      <c r="AN37" s="236"/>
      <c r="AO37" s="236"/>
      <c r="AP37" s="236"/>
      <c r="AQ37" s="236"/>
      <c r="AR37" s="236"/>
      <c r="AS37" s="235"/>
    </row>
    <row r="38" spans="1:45" s="230" customFormat="1" ht="17.25" customHeight="1" x14ac:dyDescent="0.25">
      <c r="A38" s="357" t="s">
        <v>482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36"/>
      <c r="AN38" s="236"/>
      <c r="AO38" s="236"/>
      <c r="AP38" s="236"/>
      <c r="AQ38" s="236"/>
      <c r="AR38" s="236"/>
      <c r="AS38" s="235"/>
    </row>
    <row r="39" spans="1:45" s="230" customFormat="1" ht="17.25" customHeight="1" thickBot="1" x14ac:dyDescent="0.3">
      <c r="A39" s="383" t="s">
        <v>483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79"/>
      <c r="AL39" s="379"/>
      <c r="AM39" s="236"/>
      <c r="AN39" s="236"/>
      <c r="AO39" s="236"/>
      <c r="AP39" s="236"/>
      <c r="AQ39" s="236"/>
      <c r="AR39" s="236"/>
      <c r="AS39" s="235"/>
    </row>
    <row r="40" spans="1:45" s="230" customFormat="1" ht="17.25" customHeight="1" x14ac:dyDescent="0.25">
      <c r="A40" s="366" t="s">
        <v>519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236"/>
      <c r="AN40" s="236"/>
      <c r="AO40" s="236"/>
      <c r="AP40" s="236"/>
      <c r="AQ40" s="236"/>
      <c r="AR40" s="236"/>
      <c r="AS40" s="235"/>
    </row>
    <row r="41" spans="1:45" s="230" customFormat="1" ht="17.25" customHeight="1" x14ac:dyDescent="0.25">
      <c r="A41" s="357" t="s">
        <v>484</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36"/>
      <c r="AN41" s="236"/>
      <c r="AO41" s="236"/>
      <c r="AP41" s="236"/>
      <c r="AQ41" s="236"/>
      <c r="AR41" s="236"/>
      <c r="AS41" s="235"/>
    </row>
    <row r="42" spans="1:45" s="230" customFormat="1" ht="17.25" customHeight="1" x14ac:dyDescent="0.25">
      <c r="A42" s="357" t="s">
        <v>265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36"/>
      <c r="AN42" s="236"/>
      <c r="AO42" s="236"/>
      <c r="AP42" s="236"/>
      <c r="AQ42" s="236"/>
      <c r="AR42" s="236"/>
      <c r="AS42" s="235"/>
    </row>
    <row r="43" spans="1:45" s="230" customFormat="1" ht="17.25" customHeight="1" x14ac:dyDescent="0.25">
      <c r="A43" s="357" t="s">
        <v>264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36"/>
      <c r="AN43" s="236"/>
      <c r="AO43" s="236"/>
      <c r="AP43" s="236"/>
      <c r="AQ43" s="236"/>
      <c r="AR43" s="236"/>
      <c r="AS43" s="235"/>
    </row>
    <row r="44" spans="1:45" s="230" customFormat="1" ht="17.25" customHeight="1" x14ac:dyDescent="0.25">
      <c r="A44" s="357" t="s">
        <v>263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36"/>
      <c r="AN44" s="236"/>
      <c r="AO44" s="236"/>
      <c r="AP44" s="236"/>
      <c r="AQ44" s="236"/>
      <c r="AR44" s="236"/>
      <c r="AS44" s="235"/>
    </row>
    <row r="45" spans="1:45" s="230" customFormat="1" ht="17.25" customHeight="1" x14ac:dyDescent="0.25">
      <c r="A45" s="357" t="s">
        <v>262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36"/>
      <c r="AN45" s="236"/>
      <c r="AO45" s="236"/>
      <c r="AP45" s="236"/>
      <c r="AQ45" s="236"/>
      <c r="AR45" s="236"/>
      <c r="AS45" s="235"/>
    </row>
    <row r="46" spans="1:45" s="230" customFormat="1" ht="17.25" customHeight="1" thickBot="1" x14ac:dyDescent="0.3">
      <c r="A46" s="386" t="s">
        <v>520</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36"/>
      <c r="AN46" s="236"/>
      <c r="AO46" s="236"/>
      <c r="AP46" s="236"/>
      <c r="AQ46" s="236"/>
      <c r="AR46" s="236"/>
      <c r="AS46" s="235"/>
    </row>
    <row r="47" spans="1:45" s="230" customFormat="1" ht="24" customHeight="1" x14ac:dyDescent="0.25">
      <c r="A47" s="389" t="s">
        <v>261</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68" t="s">
        <v>4</v>
      </c>
      <c r="AL47" s="368"/>
      <c r="AM47" s="392" t="s">
        <v>521</v>
      </c>
      <c r="AN47" s="392"/>
      <c r="AO47" s="238" t="s">
        <v>522</v>
      </c>
      <c r="AP47" s="238" t="s">
        <v>523</v>
      </c>
      <c r="AQ47" s="235"/>
    </row>
    <row r="48" spans="1:45" s="230" customFormat="1" ht="12" customHeight="1" x14ac:dyDescent="0.25">
      <c r="A48" s="357" t="s">
        <v>260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39"/>
      <c r="AP48" s="239"/>
      <c r="AQ48" s="235"/>
    </row>
    <row r="49" spans="1:43" s="230" customFormat="1" ht="12" customHeight="1" x14ac:dyDescent="0.25">
      <c r="A49" s="357" t="s">
        <v>259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39"/>
      <c r="AP49" s="239"/>
      <c r="AQ49" s="235"/>
    </row>
    <row r="50" spans="1:43" s="230" customFormat="1" ht="12" customHeight="1" thickBot="1" x14ac:dyDescent="0.3">
      <c r="A50" s="383" t="s">
        <v>524</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79"/>
      <c r="AL50" s="379"/>
      <c r="AM50" s="379"/>
      <c r="AN50" s="379"/>
      <c r="AO50" s="240"/>
      <c r="AP50" s="240"/>
      <c r="AQ50" s="235"/>
    </row>
    <row r="51" spans="1:43" s="230" customFormat="1"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s="230" customFormat="1" ht="24" customHeight="1" x14ac:dyDescent="0.25">
      <c r="A52" s="393" t="s">
        <v>485</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2" t="s">
        <v>4</v>
      </c>
      <c r="AL52" s="392"/>
      <c r="AM52" s="392" t="s">
        <v>521</v>
      </c>
      <c r="AN52" s="392"/>
      <c r="AO52" s="238" t="s">
        <v>522</v>
      </c>
      <c r="AP52" s="238" t="s">
        <v>523</v>
      </c>
      <c r="AQ52" s="235"/>
    </row>
    <row r="53" spans="1:43" s="230" customFormat="1" ht="11.25" customHeight="1" x14ac:dyDescent="0.25">
      <c r="A53" s="395" t="s">
        <v>486</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85"/>
      <c r="AL53" s="385"/>
      <c r="AM53" s="385"/>
      <c r="AN53" s="385"/>
      <c r="AO53" s="245"/>
      <c r="AP53" s="245"/>
      <c r="AQ53" s="235"/>
    </row>
    <row r="54" spans="1:43" s="230" customFormat="1" ht="12" customHeight="1" x14ac:dyDescent="0.25">
      <c r="A54" s="357" t="s">
        <v>487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39"/>
      <c r="AP54" s="239"/>
      <c r="AQ54" s="235"/>
    </row>
    <row r="55" spans="1:43" s="230" customFormat="1" ht="12" customHeight="1" x14ac:dyDescent="0.25">
      <c r="A55" s="357" t="s">
        <v>488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39"/>
      <c r="AP55" s="239"/>
      <c r="AQ55" s="235"/>
    </row>
    <row r="56" spans="1:43" s="230" customFormat="1" ht="12" customHeight="1" thickBot="1" x14ac:dyDescent="0.3">
      <c r="A56" s="383" t="s">
        <v>489</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79"/>
      <c r="AL56" s="379"/>
      <c r="AM56" s="379"/>
      <c r="AN56" s="379"/>
      <c r="AO56" s="240"/>
      <c r="AP56" s="240"/>
      <c r="AQ56" s="235"/>
    </row>
    <row r="57" spans="1:43" s="230" customFormat="1"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s="230" customFormat="1" ht="24" customHeight="1" x14ac:dyDescent="0.25">
      <c r="A58" s="393" t="s">
        <v>525</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2" t="s">
        <v>4</v>
      </c>
      <c r="AL58" s="392"/>
      <c r="AM58" s="392" t="s">
        <v>521</v>
      </c>
      <c r="AN58" s="392"/>
      <c r="AO58" s="238" t="s">
        <v>522</v>
      </c>
      <c r="AP58" s="238" t="s">
        <v>523</v>
      </c>
      <c r="AQ58" s="235"/>
    </row>
    <row r="59" spans="1:43" s="230" customFormat="1" ht="12.75" customHeight="1" x14ac:dyDescent="0.25">
      <c r="A59" s="397" t="s">
        <v>258</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248"/>
      <c r="AP59" s="248"/>
      <c r="AQ59" s="249"/>
    </row>
    <row r="60" spans="1:43" s="230" customFormat="1" ht="12" customHeight="1" x14ac:dyDescent="0.25">
      <c r="A60" s="357" t="s">
        <v>257</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39"/>
      <c r="AP60" s="239"/>
      <c r="AQ60" s="235"/>
    </row>
    <row r="61" spans="1:43" s="230" customFormat="1" ht="12" customHeight="1" x14ac:dyDescent="0.25">
      <c r="A61" s="357" t="s">
        <v>490</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39"/>
      <c r="AP61" s="239"/>
      <c r="AQ61" s="235"/>
    </row>
    <row r="62" spans="1:43" s="230" customFormat="1" ht="12" customHeight="1" x14ac:dyDescent="0.25">
      <c r="A62" s="357" t="s">
        <v>479</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39"/>
      <c r="AP62" s="239"/>
      <c r="AQ62" s="235"/>
    </row>
    <row r="63" spans="1:43" s="230" customFormat="1"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39"/>
      <c r="AP63" s="239"/>
      <c r="AQ63" s="235"/>
    </row>
    <row r="64" spans="1:43" s="230" customFormat="1"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39"/>
      <c r="AP64" s="239"/>
      <c r="AQ64" s="235"/>
    </row>
    <row r="65" spans="1:43" s="230" customFormat="1" ht="12" customHeight="1" x14ac:dyDescent="0.25">
      <c r="A65" s="357" t="s">
        <v>256</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39"/>
      <c r="AP65" s="239"/>
      <c r="AQ65" s="235"/>
    </row>
    <row r="66" spans="1:43" s="230" customFormat="1" ht="27.75" customHeight="1" x14ac:dyDescent="0.25">
      <c r="A66" s="400" t="s">
        <v>526</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250"/>
      <c r="AP66" s="250"/>
      <c r="AQ66" s="249"/>
    </row>
    <row r="67" spans="1:43" s="230" customFormat="1" ht="11.25" customHeight="1" x14ac:dyDescent="0.25">
      <c r="A67" s="357" t="s">
        <v>252</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39"/>
      <c r="AP67" s="239"/>
      <c r="AQ67" s="235"/>
    </row>
    <row r="68" spans="1:43" s="230" customFormat="1" ht="25.5" customHeight="1" x14ac:dyDescent="0.25">
      <c r="A68" s="400" t="s">
        <v>527</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250"/>
      <c r="AP68" s="250"/>
      <c r="AQ68" s="249"/>
    </row>
    <row r="69" spans="1:43" s="230" customFormat="1" ht="12" customHeight="1" x14ac:dyDescent="0.25">
      <c r="A69" s="357" t="s">
        <v>491</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39"/>
      <c r="AP69" s="239"/>
      <c r="AQ69" s="235"/>
    </row>
    <row r="70" spans="1:43" s="230" customFormat="1" ht="12.75" customHeight="1" x14ac:dyDescent="0.25">
      <c r="A70" s="408" t="s">
        <v>255</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3"/>
      <c r="AL70" s="403"/>
      <c r="AM70" s="403"/>
      <c r="AN70" s="403"/>
      <c r="AO70" s="250"/>
      <c r="AP70" s="250"/>
      <c r="AQ70" s="249"/>
    </row>
    <row r="71" spans="1:43" s="230" customFormat="1" ht="12" customHeight="1" x14ac:dyDescent="0.25">
      <c r="A71" s="357" t="s">
        <v>251</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39"/>
      <c r="AP71" s="239"/>
      <c r="AQ71" s="235"/>
    </row>
    <row r="72" spans="1:43" s="230" customFormat="1" ht="12.75" customHeight="1" thickBot="1" x14ac:dyDescent="0.3">
      <c r="A72" s="404" t="s">
        <v>254</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251"/>
      <c r="AP72" s="251"/>
      <c r="AQ72" s="249"/>
    </row>
    <row r="73" spans="1:43" s="230" customFormat="1"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s="230" customFormat="1" ht="25.5" customHeight="1" x14ac:dyDescent="0.25">
      <c r="A74" s="393" t="s">
        <v>253</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2" t="s">
        <v>4</v>
      </c>
      <c r="AL74" s="392"/>
      <c r="AM74" s="392" t="s">
        <v>521</v>
      </c>
      <c r="AN74" s="392"/>
      <c r="AO74" s="238" t="s">
        <v>522</v>
      </c>
      <c r="AP74" s="238" t="s">
        <v>523</v>
      </c>
      <c r="AQ74" s="235"/>
    </row>
    <row r="75" spans="1:43" s="230" customFormat="1" ht="25.5" customHeight="1" x14ac:dyDescent="0.25">
      <c r="A75" s="400" t="s">
        <v>527</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11"/>
      <c r="AN75" s="411"/>
      <c r="AO75" s="252"/>
      <c r="AP75" s="252"/>
      <c r="AQ75" s="249"/>
    </row>
    <row r="76" spans="1:43" s="230" customFormat="1" ht="12" customHeight="1" x14ac:dyDescent="0.25">
      <c r="A76" s="357" t="s">
        <v>252</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410"/>
      <c r="AN76" s="410"/>
      <c r="AO76" s="253"/>
      <c r="AP76" s="253"/>
      <c r="AQ76" s="235"/>
    </row>
    <row r="77" spans="1:43" s="230" customFormat="1" ht="12" customHeight="1" x14ac:dyDescent="0.25">
      <c r="A77" s="357" t="s">
        <v>491</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410"/>
      <c r="AN77" s="410"/>
      <c r="AO77" s="253"/>
      <c r="AP77" s="253"/>
      <c r="AQ77" s="235"/>
    </row>
    <row r="78" spans="1:43" s="230" customFormat="1" ht="12" customHeight="1" x14ac:dyDescent="0.25">
      <c r="A78" s="357" t="s">
        <v>251</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410"/>
      <c r="AN78" s="410"/>
      <c r="AO78" s="253"/>
      <c r="AP78" s="253"/>
      <c r="AQ78" s="235"/>
    </row>
    <row r="79" spans="1:43" s="230" customFormat="1" ht="12" customHeight="1" x14ac:dyDescent="0.25">
      <c r="A79" s="357" t="s">
        <v>492</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410"/>
      <c r="AN79" s="410"/>
      <c r="AO79" s="253"/>
      <c r="AP79" s="253"/>
      <c r="AQ79" s="235"/>
    </row>
    <row r="80" spans="1:43" s="230" customFormat="1" ht="12" customHeight="1" x14ac:dyDescent="0.25">
      <c r="A80" s="357" t="s">
        <v>493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410"/>
      <c r="AN80" s="410"/>
      <c r="AO80" s="253"/>
      <c r="AP80" s="253"/>
      <c r="AQ80" s="235"/>
    </row>
    <row r="81" spans="1:45" s="230" customFormat="1" ht="12.75" customHeight="1" x14ac:dyDescent="0.25">
      <c r="A81" s="357" t="s">
        <v>250</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410"/>
      <c r="AN81" s="410"/>
      <c r="AO81" s="253"/>
      <c r="AP81" s="253"/>
      <c r="AQ81" s="235"/>
    </row>
    <row r="82" spans="1:45" s="230" customFormat="1" ht="12.75" customHeight="1" x14ac:dyDescent="0.25">
      <c r="A82" s="357" t="s">
        <v>494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410"/>
      <c r="AN82" s="410"/>
      <c r="AO82" s="253"/>
      <c r="AP82" s="253"/>
      <c r="AQ82" s="235"/>
    </row>
    <row r="83" spans="1:45" s="230" customFormat="1" ht="12" customHeight="1" x14ac:dyDescent="0.25">
      <c r="A83" s="408" t="s">
        <v>249</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3"/>
      <c r="AL83" s="403"/>
      <c r="AM83" s="411"/>
      <c r="AN83" s="411"/>
      <c r="AO83" s="252"/>
      <c r="AP83" s="252"/>
      <c r="AQ83" s="249"/>
    </row>
    <row r="84" spans="1:45" s="230" customFormat="1" ht="12" customHeight="1" x14ac:dyDescent="0.25">
      <c r="A84" s="408" t="s">
        <v>528</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3"/>
      <c r="AL84" s="403"/>
      <c r="AM84" s="411"/>
      <c r="AN84" s="411"/>
      <c r="AO84" s="252"/>
      <c r="AP84" s="252"/>
      <c r="AQ84" s="249"/>
    </row>
    <row r="85" spans="1:45" s="230" customFormat="1" ht="12" customHeight="1" x14ac:dyDescent="0.25">
      <c r="A85" s="357" t="s">
        <v>248</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410"/>
      <c r="AN85" s="410"/>
      <c r="AO85" s="253"/>
      <c r="AP85" s="253"/>
      <c r="AQ85" s="233"/>
    </row>
    <row r="86" spans="1:45" s="230" customFormat="1" ht="27.75" customHeight="1" x14ac:dyDescent="0.25">
      <c r="A86" s="400" t="s">
        <v>529</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11"/>
      <c r="AN86" s="411"/>
      <c r="AO86" s="252"/>
      <c r="AP86" s="252"/>
      <c r="AQ86" s="249"/>
    </row>
    <row r="87" spans="1:45" s="230" customFormat="1" ht="15" x14ac:dyDescent="0.25">
      <c r="A87" s="400" t="s">
        <v>530</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11"/>
      <c r="AN87" s="411"/>
      <c r="AO87" s="252"/>
      <c r="AP87" s="252"/>
      <c r="AQ87" s="249"/>
    </row>
    <row r="88" spans="1:45" s="230" customFormat="1" ht="14.25" customHeight="1" x14ac:dyDescent="0.25">
      <c r="A88" s="412" t="s">
        <v>531</v>
      </c>
      <c r="B88" s="413"/>
      <c r="C88" s="413"/>
      <c r="D88" s="414"/>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415"/>
      <c r="AL88" s="416"/>
      <c r="AM88" s="417"/>
      <c r="AN88" s="418"/>
      <c r="AO88" s="252"/>
      <c r="AP88" s="252"/>
      <c r="AQ88" s="249"/>
    </row>
    <row r="89" spans="1:45" s="230" customFormat="1" ht="15" x14ac:dyDescent="0.25">
      <c r="A89" s="412" t="s">
        <v>532</v>
      </c>
      <c r="B89" s="413"/>
      <c r="C89" s="413"/>
      <c r="D89" s="414"/>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415"/>
      <c r="AL89" s="416"/>
      <c r="AM89" s="417"/>
      <c r="AN89" s="418"/>
      <c r="AO89" s="252"/>
      <c r="AP89" s="252"/>
      <c r="AQ89" s="233"/>
    </row>
    <row r="90" spans="1:45" s="230" customFormat="1" ht="12" customHeight="1" thickBot="1" x14ac:dyDescent="0.3">
      <c r="A90" s="255" t="s">
        <v>533</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419"/>
      <c r="AL90" s="420"/>
      <c r="AM90" s="421"/>
      <c r="AN90" s="422"/>
      <c r="AO90" s="257"/>
      <c r="AP90" s="257"/>
      <c r="AQ90" s="235"/>
    </row>
    <row r="91" spans="1:45" s="230" customFormat="1"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s="230" customFormat="1" ht="13.5" customHeight="1" x14ac:dyDescent="0.25">
      <c r="A92" s="236" t="s">
        <v>534</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s="230" customFormat="1" ht="13.5" customHeight="1" x14ac:dyDescent="0.25">
      <c r="A93" s="259" t="s">
        <v>535</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s="230" customFormat="1" ht="11.25" customHeight="1" x14ac:dyDescent="0.25">
      <c r="A94" s="259" t="s">
        <v>536</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s="230" customFormat="1" ht="15" x14ac:dyDescent="0.25">
      <c r="A95" s="259" t="s">
        <v>537</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s="230" customFormat="1" ht="15" x14ac:dyDescent="0.25">
      <c r="A96" s="236" t="s">
        <v>538</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row r="97" s="230"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G38" sqref="G38"/>
    </sheetView>
  </sheetViews>
  <sheetFormatPr defaultRowHeight="15.75" x14ac:dyDescent="0.25"/>
  <cols>
    <col min="1" max="1" width="9.140625" style="145"/>
    <col min="2" max="2" width="37.7109375" style="145" customWidth="1"/>
    <col min="3" max="3" width="14.140625" style="145" customWidth="1"/>
    <col min="4" max="4" width="18.5703125" style="145" customWidth="1"/>
    <col min="5" max="6" width="0" style="145" hidden="1" customWidth="1"/>
    <col min="7" max="7" width="16.28515625" style="145" bestFit="1" customWidth="1"/>
    <col min="8" max="8" width="20" style="145" bestFit="1" customWidth="1"/>
    <col min="9" max="10" width="18.28515625" style="145" customWidth="1"/>
    <col min="11" max="11" width="64.85546875" style="145" customWidth="1"/>
    <col min="12" max="12" width="32.28515625" style="145" customWidth="1"/>
    <col min="13" max="252" width="9.140625" style="145"/>
    <col min="253" max="253" width="37.7109375" style="145" customWidth="1"/>
    <col min="254" max="254" width="9.140625" style="145"/>
    <col min="255" max="255" width="12.85546875" style="145" customWidth="1"/>
    <col min="256" max="257" width="0" style="145" hidden="1" customWidth="1"/>
    <col min="258" max="258" width="18.28515625" style="145" customWidth="1"/>
    <col min="259" max="259" width="64.85546875" style="145" customWidth="1"/>
    <col min="260" max="263" width="9.140625" style="145"/>
    <col min="264" max="264" width="14.85546875" style="145" customWidth="1"/>
    <col min="265" max="508" width="9.140625" style="145"/>
    <col min="509" max="509" width="37.7109375" style="145" customWidth="1"/>
    <col min="510" max="510" width="9.140625" style="145"/>
    <col min="511" max="511" width="12.85546875" style="145" customWidth="1"/>
    <col min="512" max="513" width="0" style="145" hidden="1" customWidth="1"/>
    <col min="514" max="514" width="18.28515625" style="145" customWidth="1"/>
    <col min="515" max="515" width="64.85546875" style="145" customWidth="1"/>
    <col min="516" max="519" width="9.140625" style="145"/>
    <col min="520" max="520" width="14.85546875" style="145" customWidth="1"/>
    <col min="521" max="764" width="9.140625" style="145"/>
    <col min="765" max="765" width="37.7109375" style="145" customWidth="1"/>
    <col min="766" max="766" width="9.140625" style="145"/>
    <col min="767" max="767" width="12.85546875" style="145" customWidth="1"/>
    <col min="768" max="769" width="0" style="145" hidden="1" customWidth="1"/>
    <col min="770" max="770" width="18.28515625" style="145" customWidth="1"/>
    <col min="771" max="771" width="64.85546875" style="145" customWidth="1"/>
    <col min="772" max="775" width="9.140625" style="145"/>
    <col min="776" max="776" width="14.85546875" style="145" customWidth="1"/>
    <col min="777" max="1020" width="9.140625" style="145"/>
    <col min="1021" max="1021" width="37.7109375" style="145" customWidth="1"/>
    <col min="1022" max="1022" width="9.140625" style="145"/>
    <col min="1023" max="1023" width="12.85546875" style="145" customWidth="1"/>
    <col min="1024" max="1025" width="0" style="145" hidden="1" customWidth="1"/>
    <col min="1026" max="1026" width="18.28515625" style="145" customWidth="1"/>
    <col min="1027" max="1027" width="64.85546875" style="145" customWidth="1"/>
    <col min="1028" max="1031" width="9.140625" style="145"/>
    <col min="1032" max="1032" width="14.85546875" style="145" customWidth="1"/>
    <col min="1033" max="1276" width="9.140625" style="145"/>
    <col min="1277" max="1277" width="37.7109375" style="145" customWidth="1"/>
    <col min="1278" max="1278" width="9.140625" style="145"/>
    <col min="1279" max="1279" width="12.85546875" style="145" customWidth="1"/>
    <col min="1280" max="1281" width="0" style="145" hidden="1" customWidth="1"/>
    <col min="1282" max="1282" width="18.28515625" style="145" customWidth="1"/>
    <col min="1283" max="1283" width="64.85546875" style="145" customWidth="1"/>
    <col min="1284" max="1287" width="9.140625" style="145"/>
    <col min="1288" max="1288" width="14.85546875" style="145" customWidth="1"/>
    <col min="1289" max="1532" width="9.140625" style="145"/>
    <col min="1533" max="1533" width="37.7109375" style="145" customWidth="1"/>
    <col min="1534" max="1534" width="9.140625" style="145"/>
    <col min="1535" max="1535" width="12.85546875" style="145" customWidth="1"/>
    <col min="1536" max="1537" width="0" style="145" hidden="1" customWidth="1"/>
    <col min="1538" max="1538" width="18.28515625" style="145" customWidth="1"/>
    <col min="1539" max="1539" width="64.85546875" style="145" customWidth="1"/>
    <col min="1540" max="1543" width="9.140625" style="145"/>
    <col min="1544" max="1544" width="14.85546875" style="145" customWidth="1"/>
    <col min="1545" max="1788" width="9.140625" style="145"/>
    <col min="1789" max="1789" width="37.7109375" style="145" customWidth="1"/>
    <col min="1790" max="1790" width="9.140625" style="145"/>
    <col min="1791" max="1791" width="12.85546875" style="145" customWidth="1"/>
    <col min="1792" max="1793" width="0" style="145" hidden="1" customWidth="1"/>
    <col min="1794" max="1794" width="18.28515625" style="145" customWidth="1"/>
    <col min="1795" max="1795" width="64.85546875" style="145" customWidth="1"/>
    <col min="1796" max="1799" width="9.140625" style="145"/>
    <col min="1800" max="1800" width="14.85546875" style="145" customWidth="1"/>
    <col min="1801" max="2044" width="9.140625" style="145"/>
    <col min="2045" max="2045" width="37.7109375" style="145" customWidth="1"/>
    <col min="2046" max="2046" width="9.140625" style="145"/>
    <col min="2047" max="2047" width="12.85546875" style="145" customWidth="1"/>
    <col min="2048" max="2049" width="0" style="145" hidden="1" customWidth="1"/>
    <col min="2050" max="2050" width="18.28515625" style="145" customWidth="1"/>
    <col min="2051" max="2051" width="64.85546875" style="145" customWidth="1"/>
    <col min="2052" max="2055" width="9.140625" style="145"/>
    <col min="2056" max="2056" width="14.85546875" style="145" customWidth="1"/>
    <col min="2057" max="2300" width="9.140625" style="145"/>
    <col min="2301" max="2301" width="37.7109375" style="145" customWidth="1"/>
    <col min="2302" max="2302" width="9.140625" style="145"/>
    <col min="2303" max="2303" width="12.85546875" style="145" customWidth="1"/>
    <col min="2304" max="2305" width="0" style="145" hidden="1" customWidth="1"/>
    <col min="2306" max="2306" width="18.28515625" style="145" customWidth="1"/>
    <col min="2307" max="2307" width="64.85546875" style="145" customWidth="1"/>
    <col min="2308" max="2311" width="9.140625" style="145"/>
    <col min="2312" max="2312" width="14.85546875" style="145" customWidth="1"/>
    <col min="2313" max="2556" width="9.140625" style="145"/>
    <col min="2557" max="2557" width="37.7109375" style="145" customWidth="1"/>
    <col min="2558" max="2558" width="9.140625" style="145"/>
    <col min="2559" max="2559" width="12.85546875" style="145" customWidth="1"/>
    <col min="2560" max="2561" width="0" style="145" hidden="1" customWidth="1"/>
    <col min="2562" max="2562" width="18.28515625" style="145" customWidth="1"/>
    <col min="2563" max="2563" width="64.85546875" style="145" customWidth="1"/>
    <col min="2564" max="2567" width="9.140625" style="145"/>
    <col min="2568" max="2568" width="14.85546875" style="145" customWidth="1"/>
    <col min="2569" max="2812" width="9.140625" style="145"/>
    <col min="2813" max="2813" width="37.7109375" style="145" customWidth="1"/>
    <col min="2814" max="2814" width="9.140625" style="145"/>
    <col min="2815" max="2815" width="12.85546875" style="145" customWidth="1"/>
    <col min="2816" max="2817" width="0" style="145" hidden="1" customWidth="1"/>
    <col min="2818" max="2818" width="18.28515625" style="145" customWidth="1"/>
    <col min="2819" max="2819" width="64.85546875" style="145" customWidth="1"/>
    <col min="2820" max="2823" width="9.140625" style="145"/>
    <col min="2824" max="2824" width="14.85546875" style="145" customWidth="1"/>
    <col min="2825" max="3068" width="9.140625" style="145"/>
    <col min="3069" max="3069" width="37.7109375" style="145" customWidth="1"/>
    <col min="3070" max="3070" width="9.140625" style="145"/>
    <col min="3071" max="3071" width="12.85546875" style="145" customWidth="1"/>
    <col min="3072" max="3073" width="0" style="145" hidden="1" customWidth="1"/>
    <col min="3074" max="3074" width="18.28515625" style="145" customWidth="1"/>
    <col min="3075" max="3075" width="64.85546875" style="145" customWidth="1"/>
    <col min="3076" max="3079" width="9.140625" style="145"/>
    <col min="3080" max="3080" width="14.85546875" style="145" customWidth="1"/>
    <col min="3081" max="3324" width="9.140625" style="145"/>
    <col min="3325" max="3325" width="37.7109375" style="145" customWidth="1"/>
    <col min="3326" max="3326" width="9.140625" style="145"/>
    <col min="3327" max="3327" width="12.85546875" style="145" customWidth="1"/>
    <col min="3328" max="3329" width="0" style="145" hidden="1" customWidth="1"/>
    <col min="3330" max="3330" width="18.28515625" style="145" customWidth="1"/>
    <col min="3331" max="3331" width="64.85546875" style="145" customWidth="1"/>
    <col min="3332" max="3335" width="9.140625" style="145"/>
    <col min="3336" max="3336" width="14.85546875" style="145" customWidth="1"/>
    <col min="3337" max="3580" width="9.140625" style="145"/>
    <col min="3581" max="3581" width="37.7109375" style="145" customWidth="1"/>
    <col min="3582" max="3582" width="9.140625" style="145"/>
    <col min="3583" max="3583" width="12.85546875" style="145" customWidth="1"/>
    <col min="3584" max="3585" width="0" style="145" hidden="1" customWidth="1"/>
    <col min="3586" max="3586" width="18.28515625" style="145" customWidth="1"/>
    <col min="3587" max="3587" width="64.85546875" style="145" customWidth="1"/>
    <col min="3588" max="3591" width="9.140625" style="145"/>
    <col min="3592" max="3592" width="14.85546875" style="145" customWidth="1"/>
    <col min="3593" max="3836" width="9.140625" style="145"/>
    <col min="3837" max="3837" width="37.7109375" style="145" customWidth="1"/>
    <col min="3838" max="3838" width="9.140625" style="145"/>
    <col min="3839" max="3839" width="12.85546875" style="145" customWidth="1"/>
    <col min="3840" max="3841" width="0" style="145" hidden="1" customWidth="1"/>
    <col min="3842" max="3842" width="18.28515625" style="145" customWidth="1"/>
    <col min="3843" max="3843" width="64.85546875" style="145" customWidth="1"/>
    <col min="3844" max="3847" width="9.140625" style="145"/>
    <col min="3848" max="3848" width="14.85546875" style="145" customWidth="1"/>
    <col min="3849" max="4092" width="9.140625" style="145"/>
    <col min="4093" max="4093" width="37.7109375" style="145" customWidth="1"/>
    <col min="4094" max="4094" width="9.140625" style="145"/>
    <col min="4095" max="4095" width="12.85546875" style="145" customWidth="1"/>
    <col min="4096" max="4097" width="0" style="145" hidden="1" customWidth="1"/>
    <col min="4098" max="4098" width="18.28515625" style="145" customWidth="1"/>
    <col min="4099" max="4099" width="64.85546875" style="145" customWidth="1"/>
    <col min="4100" max="4103" width="9.140625" style="145"/>
    <col min="4104" max="4104" width="14.85546875" style="145" customWidth="1"/>
    <col min="4105" max="4348" width="9.140625" style="145"/>
    <col min="4349" max="4349" width="37.7109375" style="145" customWidth="1"/>
    <col min="4350" max="4350" width="9.140625" style="145"/>
    <col min="4351" max="4351" width="12.85546875" style="145" customWidth="1"/>
    <col min="4352" max="4353" width="0" style="145" hidden="1" customWidth="1"/>
    <col min="4354" max="4354" width="18.28515625" style="145" customWidth="1"/>
    <col min="4355" max="4355" width="64.85546875" style="145" customWidth="1"/>
    <col min="4356" max="4359" width="9.140625" style="145"/>
    <col min="4360" max="4360" width="14.85546875" style="145" customWidth="1"/>
    <col min="4361" max="4604" width="9.140625" style="145"/>
    <col min="4605" max="4605" width="37.7109375" style="145" customWidth="1"/>
    <col min="4606" max="4606" width="9.140625" style="145"/>
    <col min="4607" max="4607" width="12.85546875" style="145" customWidth="1"/>
    <col min="4608" max="4609" width="0" style="145" hidden="1" customWidth="1"/>
    <col min="4610" max="4610" width="18.28515625" style="145" customWidth="1"/>
    <col min="4611" max="4611" width="64.85546875" style="145" customWidth="1"/>
    <col min="4612" max="4615" width="9.140625" style="145"/>
    <col min="4616" max="4616" width="14.85546875" style="145" customWidth="1"/>
    <col min="4617" max="4860" width="9.140625" style="145"/>
    <col min="4861" max="4861" width="37.7109375" style="145" customWidth="1"/>
    <col min="4862" max="4862" width="9.140625" style="145"/>
    <col min="4863" max="4863" width="12.85546875" style="145" customWidth="1"/>
    <col min="4864" max="4865" width="0" style="145" hidden="1" customWidth="1"/>
    <col min="4866" max="4866" width="18.28515625" style="145" customWidth="1"/>
    <col min="4867" max="4867" width="64.85546875" style="145" customWidth="1"/>
    <col min="4868" max="4871" width="9.140625" style="145"/>
    <col min="4872" max="4872" width="14.85546875" style="145" customWidth="1"/>
    <col min="4873" max="5116" width="9.140625" style="145"/>
    <col min="5117" max="5117" width="37.7109375" style="145" customWidth="1"/>
    <col min="5118" max="5118" width="9.140625" style="145"/>
    <col min="5119" max="5119" width="12.85546875" style="145" customWidth="1"/>
    <col min="5120" max="5121" width="0" style="145" hidden="1" customWidth="1"/>
    <col min="5122" max="5122" width="18.28515625" style="145" customWidth="1"/>
    <col min="5123" max="5123" width="64.85546875" style="145" customWidth="1"/>
    <col min="5124" max="5127" width="9.140625" style="145"/>
    <col min="5128" max="5128" width="14.85546875" style="145" customWidth="1"/>
    <col min="5129" max="5372" width="9.140625" style="145"/>
    <col min="5373" max="5373" width="37.7109375" style="145" customWidth="1"/>
    <col min="5374" max="5374" width="9.140625" style="145"/>
    <col min="5375" max="5375" width="12.85546875" style="145" customWidth="1"/>
    <col min="5376" max="5377" width="0" style="145" hidden="1" customWidth="1"/>
    <col min="5378" max="5378" width="18.28515625" style="145" customWidth="1"/>
    <col min="5379" max="5379" width="64.85546875" style="145" customWidth="1"/>
    <col min="5380" max="5383" width="9.140625" style="145"/>
    <col min="5384" max="5384" width="14.85546875" style="145" customWidth="1"/>
    <col min="5385" max="5628" width="9.140625" style="145"/>
    <col min="5629" max="5629" width="37.7109375" style="145" customWidth="1"/>
    <col min="5630" max="5630" width="9.140625" style="145"/>
    <col min="5631" max="5631" width="12.85546875" style="145" customWidth="1"/>
    <col min="5632" max="5633" width="0" style="145" hidden="1" customWidth="1"/>
    <col min="5634" max="5634" width="18.28515625" style="145" customWidth="1"/>
    <col min="5635" max="5635" width="64.85546875" style="145" customWidth="1"/>
    <col min="5636" max="5639" width="9.140625" style="145"/>
    <col min="5640" max="5640" width="14.85546875" style="145" customWidth="1"/>
    <col min="5641" max="5884" width="9.140625" style="145"/>
    <col min="5885" max="5885" width="37.7109375" style="145" customWidth="1"/>
    <col min="5886" max="5886" width="9.140625" style="145"/>
    <col min="5887" max="5887" width="12.85546875" style="145" customWidth="1"/>
    <col min="5888" max="5889" width="0" style="145" hidden="1" customWidth="1"/>
    <col min="5890" max="5890" width="18.28515625" style="145" customWidth="1"/>
    <col min="5891" max="5891" width="64.85546875" style="145" customWidth="1"/>
    <col min="5892" max="5895" width="9.140625" style="145"/>
    <col min="5896" max="5896" width="14.85546875" style="145" customWidth="1"/>
    <col min="5897" max="6140" width="9.140625" style="145"/>
    <col min="6141" max="6141" width="37.7109375" style="145" customWidth="1"/>
    <col min="6142" max="6142" width="9.140625" style="145"/>
    <col min="6143" max="6143" width="12.85546875" style="145" customWidth="1"/>
    <col min="6144" max="6145" width="0" style="145" hidden="1" customWidth="1"/>
    <col min="6146" max="6146" width="18.28515625" style="145" customWidth="1"/>
    <col min="6147" max="6147" width="64.85546875" style="145" customWidth="1"/>
    <col min="6148" max="6151" width="9.140625" style="145"/>
    <col min="6152" max="6152" width="14.85546875" style="145" customWidth="1"/>
    <col min="6153" max="6396" width="9.140625" style="145"/>
    <col min="6397" max="6397" width="37.7109375" style="145" customWidth="1"/>
    <col min="6398" max="6398" width="9.140625" style="145"/>
    <col min="6399" max="6399" width="12.85546875" style="145" customWidth="1"/>
    <col min="6400" max="6401" width="0" style="145" hidden="1" customWidth="1"/>
    <col min="6402" max="6402" width="18.28515625" style="145" customWidth="1"/>
    <col min="6403" max="6403" width="64.85546875" style="145" customWidth="1"/>
    <col min="6404" max="6407" width="9.140625" style="145"/>
    <col min="6408" max="6408" width="14.85546875" style="145" customWidth="1"/>
    <col min="6409" max="6652" width="9.140625" style="145"/>
    <col min="6653" max="6653" width="37.7109375" style="145" customWidth="1"/>
    <col min="6654" max="6654" width="9.140625" style="145"/>
    <col min="6655" max="6655" width="12.85546875" style="145" customWidth="1"/>
    <col min="6656" max="6657" width="0" style="145" hidden="1" customWidth="1"/>
    <col min="6658" max="6658" width="18.28515625" style="145" customWidth="1"/>
    <col min="6659" max="6659" width="64.85546875" style="145" customWidth="1"/>
    <col min="6660" max="6663" width="9.140625" style="145"/>
    <col min="6664" max="6664" width="14.85546875" style="145" customWidth="1"/>
    <col min="6665" max="6908" width="9.140625" style="145"/>
    <col min="6909" max="6909" width="37.7109375" style="145" customWidth="1"/>
    <col min="6910" max="6910" width="9.140625" style="145"/>
    <col min="6911" max="6911" width="12.85546875" style="145" customWidth="1"/>
    <col min="6912" max="6913" width="0" style="145" hidden="1" customWidth="1"/>
    <col min="6914" max="6914" width="18.28515625" style="145" customWidth="1"/>
    <col min="6915" max="6915" width="64.85546875" style="145" customWidth="1"/>
    <col min="6916" max="6919" width="9.140625" style="145"/>
    <col min="6920" max="6920" width="14.85546875" style="145" customWidth="1"/>
    <col min="6921" max="7164" width="9.140625" style="145"/>
    <col min="7165" max="7165" width="37.7109375" style="145" customWidth="1"/>
    <col min="7166" max="7166" width="9.140625" style="145"/>
    <col min="7167" max="7167" width="12.85546875" style="145" customWidth="1"/>
    <col min="7168" max="7169" width="0" style="145" hidden="1" customWidth="1"/>
    <col min="7170" max="7170" width="18.28515625" style="145" customWidth="1"/>
    <col min="7171" max="7171" width="64.85546875" style="145" customWidth="1"/>
    <col min="7172" max="7175" width="9.140625" style="145"/>
    <col min="7176" max="7176" width="14.85546875" style="145" customWidth="1"/>
    <col min="7177" max="7420" width="9.140625" style="145"/>
    <col min="7421" max="7421" width="37.7109375" style="145" customWidth="1"/>
    <col min="7422" max="7422" width="9.140625" style="145"/>
    <col min="7423" max="7423" width="12.85546875" style="145" customWidth="1"/>
    <col min="7424" max="7425" width="0" style="145" hidden="1" customWidth="1"/>
    <col min="7426" max="7426" width="18.28515625" style="145" customWidth="1"/>
    <col min="7427" max="7427" width="64.85546875" style="145" customWidth="1"/>
    <col min="7428" max="7431" width="9.140625" style="145"/>
    <col min="7432" max="7432" width="14.85546875" style="145" customWidth="1"/>
    <col min="7433" max="7676" width="9.140625" style="145"/>
    <col min="7677" max="7677" width="37.7109375" style="145" customWidth="1"/>
    <col min="7678" max="7678" width="9.140625" style="145"/>
    <col min="7679" max="7679" width="12.85546875" style="145" customWidth="1"/>
    <col min="7680" max="7681" width="0" style="145" hidden="1" customWidth="1"/>
    <col min="7682" max="7682" width="18.28515625" style="145" customWidth="1"/>
    <col min="7683" max="7683" width="64.85546875" style="145" customWidth="1"/>
    <col min="7684" max="7687" width="9.140625" style="145"/>
    <col min="7688" max="7688" width="14.85546875" style="145" customWidth="1"/>
    <col min="7689" max="7932" width="9.140625" style="145"/>
    <col min="7933" max="7933" width="37.7109375" style="145" customWidth="1"/>
    <col min="7934" max="7934" width="9.140625" style="145"/>
    <col min="7935" max="7935" width="12.85546875" style="145" customWidth="1"/>
    <col min="7936" max="7937" width="0" style="145" hidden="1" customWidth="1"/>
    <col min="7938" max="7938" width="18.28515625" style="145" customWidth="1"/>
    <col min="7939" max="7939" width="64.85546875" style="145" customWidth="1"/>
    <col min="7940" max="7943" width="9.140625" style="145"/>
    <col min="7944" max="7944" width="14.85546875" style="145" customWidth="1"/>
    <col min="7945" max="8188" width="9.140625" style="145"/>
    <col min="8189" max="8189" width="37.7109375" style="145" customWidth="1"/>
    <col min="8190" max="8190" width="9.140625" style="145"/>
    <col min="8191" max="8191" width="12.85546875" style="145" customWidth="1"/>
    <col min="8192" max="8193" width="0" style="145" hidden="1" customWidth="1"/>
    <col min="8194" max="8194" width="18.28515625" style="145" customWidth="1"/>
    <col min="8195" max="8195" width="64.85546875" style="145" customWidth="1"/>
    <col min="8196" max="8199" width="9.140625" style="145"/>
    <col min="8200" max="8200" width="14.85546875" style="145" customWidth="1"/>
    <col min="8201" max="8444" width="9.140625" style="145"/>
    <col min="8445" max="8445" width="37.7109375" style="145" customWidth="1"/>
    <col min="8446" max="8446" width="9.140625" style="145"/>
    <col min="8447" max="8447" width="12.85546875" style="145" customWidth="1"/>
    <col min="8448" max="8449" width="0" style="145" hidden="1" customWidth="1"/>
    <col min="8450" max="8450" width="18.28515625" style="145" customWidth="1"/>
    <col min="8451" max="8451" width="64.85546875" style="145" customWidth="1"/>
    <col min="8452" max="8455" width="9.140625" style="145"/>
    <col min="8456" max="8456" width="14.85546875" style="145" customWidth="1"/>
    <col min="8457" max="8700" width="9.140625" style="145"/>
    <col min="8701" max="8701" width="37.7109375" style="145" customWidth="1"/>
    <col min="8702" max="8702" width="9.140625" style="145"/>
    <col min="8703" max="8703" width="12.85546875" style="145" customWidth="1"/>
    <col min="8704" max="8705" width="0" style="145" hidden="1" customWidth="1"/>
    <col min="8706" max="8706" width="18.28515625" style="145" customWidth="1"/>
    <col min="8707" max="8707" width="64.85546875" style="145" customWidth="1"/>
    <col min="8708" max="8711" width="9.140625" style="145"/>
    <col min="8712" max="8712" width="14.85546875" style="145" customWidth="1"/>
    <col min="8713" max="8956" width="9.140625" style="145"/>
    <col min="8957" max="8957" width="37.7109375" style="145" customWidth="1"/>
    <col min="8958" max="8958" width="9.140625" style="145"/>
    <col min="8959" max="8959" width="12.85546875" style="145" customWidth="1"/>
    <col min="8960" max="8961" width="0" style="145" hidden="1" customWidth="1"/>
    <col min="8962" max="8962" width="18.28515625" style="145" customWidth="1"/>
    <col min="8963" max="8963" width="64.85546875" style="145" customWidth="1"/>
    <col min="8964" max="8967" width="9.140625" style="145"/>
    <col min="8968" max="8968" width="14.85546875" style="145" customWidth="1"/>
    <col min="8969" max="9212" width="9.140625" style="145"/>
    <col min="9213" max="9213" width="37.7109375" style="145" customWidth="1"/>
    <col min="9214" max="9214" width="9.140625" style="145"/>
    <col min="9215" max="9215" width="12.85546875" style="145" customWidth="1"/>
    <col min="9216" max="9217" width="0" style="145" hidden="1" customWidth="1"/>
    <col min="9218" max="9218" width="18.28515625" style="145" customWidth="1"/>
    <col min="9219" max="9219" width="64.85546875" style="145" customWidth="1"/>
    <col min="9220" max="9223" width="9.140625" style="145"/>
    <col min="9224" max="9224" width="14.85546875" style="145" customWidth="1"/>
    <col min="9225" max="9468" width="9.140625" style="145"/>
    <col min="9469" max="9469" width="37.7109375" style="145" customWidth="1"/>
    <col min="9470" max="9470" width="9.140625" style="145"/>
    <col min="9471" max="9471" width="12.85546875" style="145" customWidth="1"/>
    <col min="9472" max="9473" width="0" style="145" hidden="1" customWidth="1"/>
    <col min="9474" max="9474" width="18.28515625" style="145" customWidth="1"/>
    <col min="9475" max="9475" width="64.85546875" style="145" customWidth="1"/>
    <col min="9476" max="9479" width="9.140625" style="145"/>
    <col min="9480" max="9480" width="14.85546875" style="145" customWidth="1"/>
    <col min="9481" max="9724" width="9.140625" style="145"/>
    <col min="9725" max="9725" width="37.7109375" style="145" customWidth="1"/>
    <col min="9726" max="9726" width="9.140625" style="145"/>
    <col min="9727" max="9727" width="12.85546875" style="145" customWidth="1"/>
    <col min="9728" max="9729" width="0" style="145" hidden="1" customWidth="1"/>
    <col min="9730" max="9730" width="18.28515625" style="145" customWidth="1"/>
    <col min="9731" max="9731" width="64.85546875" style="145" customWidth="1"/>
    <col min="9732" max="9735" width="9.140625" style="145"/>
    <col min="9736" max="9736" width="14.85546875" style="145" customWidth="1"/>
    <col min="9737" max="9980" width="9.140625" style="145"/>
    <col min="9981" max="9981" width="37.7109375" style="145" customWidth="1"/>
    <col min="9982" max="9982" width="9.140625" style="145"/>
    <col min="9983" max="9983" width="12.85546875" style="145" customWidth="1"/>
    <col min="9984" max="9985" width="0" style="145" hidden="1" customWidth="1"/>
    <col min="9986" max="9986" width="18.28515625" style="145" customWidth="1"/>
    <col min="9987" max="9987" width="64.85546875" style="145" customWidth="1"/>
    <col min="9988" max="9991" width="9.140625" style="145"/>
    <col min="9992" max="9992" width="14.85546875" style="145" customWidth="1"/>
    <col min="9993" max="10236" width="9.140625" style="145"/>
    <col min="10237" max="10237" width="37.7109375" style="145" customWidth="1"/>
    <col min="10238" max="10238" width="9.140625" style="145"/>
    <col min="10239" max="10239" width="12.85546875" style="145" customWidth="1"/>
    <col min="10240" max="10241" width="0" style="145" hidden="1" customWidth="1"/>
    <col min="10242" max="10242" width="18.28515625" style="145" customWidth="1"/>
    <col min="10243" max="10243" width="64.85546875" style="145" customWidth="1"/>
    <col min="10244" max="10247" width="9.140625" style="145"/>
    <col min="10248" max="10248" width="14.85546875" style="145" customWidth="1"/>
    <col min="10249" max="10492" width="9.140625" style="145"/>
    <col min="10493" max="10493" width="37.7109375" style="145" customWidth="1"/>
    <col min="10494" max="10494" width="9.140625" style="145"/>
    <col min="10495" max="10495" width="12.85546875" style="145" customWidth="1"/>
    <col min="10496" max="10497" width="0" style="145" hidden="1" customWidth="1"/>
    <col min="10498" max="10498" width="18.28515625" style="145" customWidth="1"/>
    <col min="10499" max="10499" width="64.85546875" style="145" customWidth="1"/>
    <col min="10500" max="10503" width="9.140625" style="145"/>
    <col min="10504" max="10504" width="14.85546875" style="145" customWidth="1"/>
    <col min="10505" max="10748" width="9.140625" style="145"/>
    <col min="10749" max="10749" width="37.7109375" style="145" customWidth="1"/>
    <col min="10750" max="10750" width="9.140625" style="145"/>
    <col min="10751" max="10751" width="12.85546875" style="145" customWidth="1"/>
    <col min="10752" max="10753" width="0" style="145" hidden="1" customWidth="1"/>
    <col min="10754" max="10754" width="18.28515625" style="145" customWidth="1"/>
    <col min="10755" max="10755" width="64.85546875" style="145" customWidth="1"/>
    <col min="10756" max="10759" width="9.140625" style="145"/>
    <col min="10760" max="10760" width="14.85546875" style="145" customWidth="1"/>
    <col min="10761" max="11004" width="9.140625" style="145"/>
    <col min="11005" max="11005" width="37.7109375" style="145" customWidth="1"/>
    <col min="11006" max="11006" width="9.140625" style="145"/>
    <col min="11007" max="11007" width="12.85546875" style="145" customWidth="1"/>
    <col min="11008" max="11009" width="0" style="145" hidden="1" customWidth="1"/>
    <col min="11010" max="11010" width="18.28515625" style="145" customWidth="1"/>
    <col min="11011" max="11011" width="64.85546875" style="145" customWidth="1"/>
    <col min="11012" max="11015" width="9.140625" style="145"/>
    <col min="11016" max="11016" width="14.85546875" style="145" customWidth="1"/>
    <col min="11017" max="11260" width="9.140625" style="145"/>
    <col min="11261" max="11261" width="37.7109375" style="145" customWidth="1"/>
    <col min="11262" max="11262" width="9.140625" style="145"/>
    <col min="11263" max="11263" width="12.85546875" style="145" customWidth="1"/>
    <col min="11264" max="11265" width="0" style="145" hidden="1" customWidth="1"/>
    <col min="11266" max="11266" width="18.28515625" style="145" customWidth="1"/>
    <col min="11267" max="11267" width="64.85546875" style="145" customWidth="1"/>
    <col min="11268" max="11271" width="9.140625" style="145"/>
    <col min="11272" max="11272" width="14.85546875" style="145" customWidth="1"/>
    <col min="11273" max="11516" width="9.140625" style="145"/>
    <col min="11517" max="11517" width="37.7109375" style="145" customWidth="1"/>
    <col min="11518" max="11518" width="9.140625" style="145"/>
    <col min="11519" max="11519" width="12.85546875" style="145" customWidth="1"/>
    <col min="11520" max="11521" width="0" style="145" hidden="1" customWidth="1"/>
    <col min="11522" max="11522" width="18.28515625" style="145" customWidth="1"/>
    <col min="11523" max="11523" width="64.85546875" style="145" customWidth="1"/>
    <col min="11524" max="11527" width="9.140625" style="145"/>
    <col min="11528" max="11528" width="14.85546875" style="145" customWidth="1"/>
    <col min="11529" max="11772" width="9.140625" style="145"/>
    <col min="11773" max="11773" width="37.7109375" style="145" customWidth="1"/>
    <col min="11774" max="11774" width="9.140625" style="145"/>
    <col min="11775" max="11775" width="12.85546875" style="145" customWidth="1"/>
    <col min="11776" max="11777" width="0" style="145" hidden="1" customWidth="1"/>
    <col min="11778" max="11778" width="18.28515625" style="145" customWidth="1"/>
    <col min="11779" max="11779" width="64.85546875" style="145" customWidth="1"/>
    <col min="11780" max="11783" width="9.140625" style="145"/>
    <col min="11784" max="11784" width="14.85546875" style="145" customWidth="1"/>
    <col min="11785" max="12028" width="9.140625" style="145"/>
    <col min="12029" max="12029" width="37.7109375" style="145" customWidth="1"/>
    <col min="12030" max="12030" width="9.140625" style="145"/>
    <col min="12031" max="12031" width="12.85546875" style="145" customWidth="1"/>
    <col min="12032" max="12033" width="0" style="145" hidden="1" customWidth="1"/>
    <col min="12034" max="12034" width="18.28515625" style="145" customWidth="1"/>
    <col min="12035" max="12035" width="64.85546875" style="145" customWidth="1"/>
    <col min="12036" max="12039" width="9.140625" style="145"/>
    <col min="12040" max="12040" width="14.85546875" style="145" customWidth="1"/>
    <col min="12041" max="12284" width="9.140625" style="145"/>
    <col min="12285" max="12285" width="37.7109375" style="145" customWidth="1"/>
    <col min="12286" max="12286" width="9.140625" style="145"/>
    <col min="12287" max="12287" width="12.85546875" style="145" customWidth="1"/>
    <col min="12288" max="12289" width="0" style="145" hidden="1" customWidth="1"/>
    <col min="12290" max="12290" width="18.28515625" style="145" customWidth="1"/>
    <col min="12291" max="12291" width="64.85546875" style="145" customWidth="1"/>
    <col min="12292" max="12295" width="9.140625" style="145"/>
    <col min="12296" max="12296" width="14.85546875" style="145" customWidth="1"/>
    <col min="12297" max="12540" width="9.140625" style="145"/>
    <col min="12541" max="12541" width="37.7109375" style="145" customWidth="1"/>
    <col min="12542" max="12542" width="9.140625" style="145"/>
    <col min="12543" max="12543" width="12.85546875" style="145" customWidth="1"/>
    <col min="12544" max="12545" width="0" style="145" hidden="1" customWidth="1"/>
    <col min="12546" max="12546" width="18.28515625" style="145" customWidth="1"/>
    <col min="12547" max="12547" width="64.85546875" style="145" customWidth="1"/>
    <col min="12548" max="12551" width="9.140625" style="145"/>
    <col min="12552" max="12552" width="14.85546875" style="145" customWidth="1"/>
    <col min="12553" max="12796" width="9.140625" style="145"/>
    <col min="12797" max="12797" width="37.7109375" style="145" customWidth="1"/>
    <col min="12798" max="12798" width="9.140625" style="145"/>
    <col min="12799" max="12799" width="12.85546875" style="145" customWidth="1"/>
    <col min="12800" max="12801" width="0" style="145" hidden="1" customWidth="1"/>
    <col min="12802" max="12802" width="18.28515625" style="145" customWidth="1"/>
    <col min="12803" max="12803" width="64.85546875" style="145" customWidth="1"/>
    <col min="12804" max="12807" width="9.140625" style="145"/>
    <col min="12808" max="12808" width="14.85546875" style="145" customWidth="1"/>
    <col min="12809" max="13052" width="9.140625" style="145"/>
    <col min="13053" max="13053" width="37.7109375" style="145" customWidth="1"/>
    <col min="13054" max="13054" width="9.140625" style="145"/>
    <col min="13055" max="13055" width="12.85546875" style="145" customWidth="1"/>
    <col min="13056" max="13057" width="0" style="145" hidden="1" customWidth="1"/>
    <col min="13058" max="13058" width="18.28515625" style="145" customWidth="1"/>
    <col min="13059" max="13059" width="64.85546875" style="145" customWidth="1"/>
    <col min="13060" max="13063" width="9.140625" style="145"/>
    <col min="13064" max="13064" width="14.85546875" style="145" customWidth="1"/>
    <col min="13065" max="13308" width="9.140625" style="145"/>
    <col min="13309" max="13309" width="37.7109375" style="145" customWidth="1"/>
    <col min="13310" max="13310" width="9.140625" style="145"/>
    <col min="13311" max="13311" width="12.85546875" style="145" customWidth="1"/>
    <col min="13312" max="13313" width="0" style="145" hidden="1" customWidth="1"/>
    <col min="13314" max="13314" width="18.28515625" style="145" customWidth="1"/>
    <col min="13315" max="13315" width="64.85546875" style="145" customWidth="1"/>
    <col min="13316" max="13319" width="9.140625" style="145"/>
    <col min="13320" max="13320" width="14.85546875" style="145" customWidth="1"/>
    <col min="13321" max="13564" width="9.140625" style="145"/>
    <col min="13565" max="13565" width="37.7109375" style="145" customWidth="1"/>
    <col min="13566" max="13566" width="9.140625" style="145"/>
    <col min="13567" max="13567" width="12.85546875" style="145" customWidth="1"/>
    <col min="13568" max="13569" width="0" style="145" hidden="1" customWidth="1"/>
    <col min="13570" max="13570" width="18.28515625" style="145" customWidth="1"/>
    <col min="13571" max="13571" width="64.85546875" style="145" customWidth="1"/>
    <col min="13572" max="13575" width="9.140625" style="145"/>
    <col min="13576" max="13576" width="14.85546875" style="145" customWidth="1"/>
    <col min="13577" max="13820" width="9.140625" style="145"/>
    <col min="13821" max="13821" width="37.7109375" style="145" customWidth="1"/>
    <col min="13822" max="13822" width="9.140625" style="145"/>
    <col min="13823" max="13823" width="12.85546875" style="145" customWidth="1"/>
    <col min="13824" max="13825" width="0" style="145" hidden="1" customWidth="1"/>
    <col min="13826" max="13826" width="18.28515625" style="145" customWidth="1"/>
    <col min="13827" max="13827" width="64.85546875" style="145" customWidth="1"/>
    <col min="13828" max="13831" width="9.140625" style="145"/>
    <col min="13832" max="13832" width="14.85546875" style="145" customWidth="1"/>
    <col min="13833" max="14076" width="9.140625" style="145"/>
    <col min="14077" max="14077" width="37.7109375" style="145" customWidth="1"/>
    <col min="14078" max="14078" width="9.140625" style="145"/>
    <col min="14079" max="14079" width="12.85546875" style="145" customWidth="1"/>
    <col min="14080" max="14081" width="0" style="145" hidden="1" customWidth="1"/>
    <col min="14082" max="14082" width="18.28515625" style="145" customWidth="1"/>
    <col min="14083" max="14083" width="64.85546875" style="145" customWidth="1"/>
    <col min="14084" max="14087" width="9.140625" style="145"/>
    <col min="14088" max="14088" width="14.85546875" style="145" customWidth="1"/>
    <col min="14089" max="14332" width="9.140625" style="145"/>
    <col min="14333" max="14333" width="37.7109375" style="145" customWidth="1"/>
    <col min="14334" max="14334" width="9.140625" style="145"/>
    <col min="14335" max="14335" width="12.85546875" style="145" customWidth="1"/>
    <col min="14336" max="14337" width="0" style="145" hidden="1" customWidth="1"/>
    <col min="14338" max="14338" width="18.28515625" style="145" customWidth="1"/>
    <col min="14339" max="14339" width="64.85546875" style="145" customWidth="1"/>
    <col min="14340" max="14343" width="9.140625" style="145"/>
    <col min="14344" max="14344" width="14.85546875" style="145" customWidth="1"/>
    <col min="14345" max="14588" width="9.140625" style="145"/>
    <col min="14589" max="14589" width="37.7109375" style="145" customWidth="1"/>
    <col min="14590" max="14590" width="9.140625" style="145"/>
    <col min="14591" max="14591" width="12.85546875" style="145" customWidth="1"/>
    <col min="14592" max="14593" width="0" style="145" hidden="1" customWidth="1"/>
    <col min="14594" max="14594" width="18.28515625" style="145" customWidth="1"/>
    <col min="14595" max="14595" width="64.85546875" style="145" customWidth="1"/>
    <col min="14596" max="14599" width="9.140625" style="145"/>
    <col min="14600" max="14600" width="14.85546875" style="145" customWidth="1"/>
    <col min="14601" max="14844" width="9.140625" style="145"/>
    <col min="14845" max="14845" width="37.7109375" style="145" customWidth="1"/>
    <col min="14846" max="14846" width="9.140625" style="145"/>
    <col min="14847" max="14847" width="12.85546875" style="145" customWidth="1"/>
    <col min="14848" max="14849" width="0" style="145" hidden="1" customWidth="1"/>
    <col min="14850" max="14850" width="18.28515625" style="145" customWidth="1"/>
    <col min="14851" max="14851" width="64.85546875" style="145" customWidth="1"/>
    <col min="14852" max="14855" width="9.140625" style="145"/>
    <col min="14856" max="14856" width="14.85546875" style="145" customWidth="1"/>
    <col min="14857" max="15100" width="9.140625" style="145"/>
    <col min="15101" max="15101" width="37.7109375" style="145" customWidth="1"/>
    <col min="15102" max="15102" width="9.140625" style="145"/>
    <col min="15103" max="15103" width="12.85546875" style="145" customWidth="1"/>
    <col min="15104" max="15105" width="0" style="145" hidden="1" customWidth="1"/>
    <col min="15106" max="15106" width="18.28515625" style="145" customWidth="1"/>
    <col min="15107" max="15107" width="64.85546875" style="145" customWidth="1"/>
    <col min="15108" max="15111" width="9.140625" style="145"/>
    <col min="15112" max="15112" width="14.85546875" style="145" customWidth="1"/>
    <col min="15113" max="15356" width="9.140625" style="145"/>
    <col min="15357" max="15357" width="37.7109375" style="145" customWidth="1"/>
    <col min="15358" max="15358" width="9.140625" style="145"/>
    <col min="15359" max="15359" width="12.85546875" style="145" customWidth="1"/>
    <col min="15360" max="15361" width="0" style="145" hidden="1" customWidth="1"/>
    <col min="15362" max="15362" width="18.28515625" style="145" customWidth="1"/>
    <col min="15363" max="15363" width="64.85546875" style="145" customWidth="1"/>
    <col min="15364" max="15367" width="9.140625" style="145"/>
    <col min="15368" max="15368" width="14.85546875" style="145" customWidth="1"/>
    <col min="15369" max="15612" width="9.140625" style="145"/>
    <col min="15613" max="15613" width="37.7109375" style="145" customWidth="1"/>
    <col min="15614" max="15614" width="9.140625" style="145"/>
    <col min="15615" max="15615" width="12.85546875" style="145" customWidth="1"/>
    <col min="15616" max="15617" width="0" style="145" hidden="1" customWidth="1"/>
    <col min="15618" max="15618" width="18.28515625" style="145" customWidth="1"/>
    <col min="15619" max="15619" width="64.85546875" style="145" customWidth="1"/>
    <col min="15620" max="15623" width="9.140625" style="145"/>
    <col min="15624" max="15624" width="14.85546875" style="145" customWidth="1"/>
    <col min="15625" max="15868" width="9.140625" style="145"/>
    <col min="15869" max="15869" width="37.7109375" style="145" customWidth="1"/>
    <col min="15870" max="15870" width="9.140625" style="145"/>
    <col min="15871" max="15871" width="12.85546875" style="145" customWidth="1"/>
    <col min="15872" max="15873" width="0" style="145" hidden="1" customWidth="1"/>
    <col min="15874" max="15874" width="18.28515625" style="145" customWidth="1"/>
    <col min="15875" max="15875" width="64.85546875" style="145" customWidth="1"/>
    <col min="15876" max="15879" width="9.140625" style="145"/>
    <col min="15880" max="15880" width="14.85546875" style="145" customWidth="1"/>
    <col min="15881" max="16124" width="9.140625" style="145"/>
    <col min="16125" max="16125" width="37.7109375" style="145" customWidth="1"/>
    <col min="16126" max="16126" width="9.140625" style="145"/>
    <col min="16127" max="16127" width="12.85546875" style="145" customWidth="1"/>
    <col min="16128" max="16129" width="0" style="145" hidden="1" customWidth="1"/>
    <col min="16130" max="16130" width="18.28515625" style="145" customWidth="1"/>
    <col min="16131" max="16131" width="64.85546875" style="145" customWidth="1"/>
    <col min="16132" max="16135" width="9.140625" style="145"/>
    <col min="16136" max="16136" width="14.85546875" style="145" customWidth="1"/>
    <col min="16137" max="16384" width="9.140625" style="145"/>
  </cols>
  <sheetData>
    <row r="1" spans="1:44" ht="18.75" x14ac:dyDescent="0.25">
      <c r="L1" s="88" t="s">
        <v>67</v>
      </c>
    </row>
    <row r="2" spans="1:44" ht="18.75" x14ac:dyDescent="0.3">
      <c r="L2" s="89" t="s">
        <v>10</v>
      </c>
    </row>
    <row r="3" spans="1:44" ht="18.75" x14ac:dyDescent="0.3">
      <c r="L3" s="89" t="str">
        <f>'1. паспорт местоположение'!C3</f>
        <v>от «05» мая 2016 г. №380</v>
      </c>
    </row>
    <row r="4" spans="1:44" ht="18.75" x14ac:dyDescent="0.3">
      <c r="K4" s="89"/>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89"/>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3" t="s">
        <v>8</v>
      </c>
      <c r="B10" s="303"/>
      <c r="C10" s="303"/>
      <c r="D10" s="303"/>
      <c r="E10" s="303"/>
      <c r="F10" s="303"/>
      <c r="G10" s="303"/>
      <c r="H10" s="303"/>
      <c r="I10" s="303"/>
      <c r="J10" s="303"/>
      <c r="K10" s="303"/>
      <c r="L10" s="303"/>
    </row>
    <row r="11" spans="1:44" ht="18.75" x14ac:dyDescent="0.25">
      <c r="A11" s="301"/>
      <c r="B11" s="301"/>
      <c r="C11" s="301"/>
      <c r="D11" s="301"/>
      <c r="E11" s="301"/>
      <c r="F11" s="301"/>
      <c r="G11" s="301"/>
      <c r="H11" s="301"/>
      <c r="I11" s="301"/>
      <c r="J11" s="301"/>
      <c r="K11" s="301"/>
      <c r="L11" s="301"/>
    </row>
    <row r="12" spans="1:44" x14ac:dyDescent="0.25">
      <c r="A12" s="302" t="str">
        <f>'1. паспорт местоположение'!A12:C12</f>
        <v>L_PK3600.07.02</v>
      </c>
      <c r="B12" s="302"/>
      <c r="C12" s="302"/>
      <c r="D12" s="302"/>
      <c r="E12" s="302"/>
      <c r="F12" s="302"/>
      <c r="G12" s="302"/>
      <c r="H12" s="302"/>
      <c r="I12" s="302"/>
      <c r="J12" s="302"/>
      <c r="K12" s="302"/>
      <c r="L12" s="302"/>
    </row>
    <row r="13" spans="1:44" x14ac:dyDescent="0.25">
      <c r="A13" s="303" t="s">
        <v>7</v>
      </c>
      <c r="B13" s="303"/>
      <c r="C13" s="303"/>
      <c r="D13" s="303"/>
      <c r="E13" s="303"/>
      <c r="F13" s="303"/>
      <c r="G13" s="303"/>
      <c r="H13" s="303"/>
      <c r="I13" s="303"/>
      <c r="J13" s="303"/>
      <c r="K13" s="303"/>
      <c r="L13" s="303"/>
    </row>
    <row r="14" spans="1:44" ht="18.75" x14ac:dyDescent="0.25">
      <c r="A14" s="307"/>
      <c r="B14" s="307"/>
      <c r="C14" s="307"/>
      <c r="D14" s="307"/>
      <c r="E14" s="307"/>
      <c r="F14" s="307"/>
      <c r="G14" s="307"/>
      <c r="H14" s="307"/>
      <c r="I14" s="307"/>
      <c r="J14" s="307"/>
      <c r="K14" s="307"/>
      <c r="L14" s="307"/>
    </row>
    <row r="15" spans="1:44" ht="36" customHeight="1" x14ac:dyDescent="0.25">
      <c r="A15" s="318"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18"/>
      <c r="C15" s="318"/>
      <c r="D15" s="318"/>
      <c r="E15" s="318"/>
      <c r="F15" s="318"/>
      <c r="G15" s="318"/>
      <c r="H15" s="318"/>
      <c r="I15" s="318"/>
      <c r="J15" s="318"/>
      <c r="K15" s="318"/>
      <c r="L15" s="318"/>
    </row>
    <row r="16" spans="1:44" x14ac:dyDescent="0.25">
      <c r="A16" s="303" t="s">
        <v>6</v>
      </c>
      <c r="B16" s="303"/>
      <c r="C16" s="303"/>
      <c r="D16" s="303"/>
      <c r="E16" s="303"/>
      <c r="F16" s="303"/>
      <c r="G16" s="303"/>
      <c r="H16" s="303"/>
      <c r="I16" s="303"/>
      <c r="J16" s="303"/>
      <c r="K16" s="303"/>
      <c r="L16" s="303"/>
    </row>
    <row r="17" spans="1:12" ht="15.75" customHeight="1" x14ac:dyDescent="0.25">
      <c r="L17" s="146"/>
    </row>
    <row r="18" spans="1:12" x14ac:dyDescent="0.25">
      <c r="K18" s="147"/>
    </row>
    <row r="19" spans="1:12" ht="15.75" customHeight="1" x14ac:dyDescent="0.25">
      <c r="A19" s="423" t="s">
        <v>394</v>
      </c>
      <c r="B19" s="423"/>
      <c r="C19" s="423"/>
      <c r="D19" s="423"/>
      <c r="E19" s="423"/>
      <c r="F19" s="423"/>
      <c r="G19" s="423"/>
      <c r="H19" s="423"/>
      <c r="I19" s="423"/>
      <c r="J19" s="423"/>
      <c r="K19" s="423"/>
      <c r="L19" s="423"/>
    </row>
    <row r="20" spans="1:12" x14ac:dyDescent="0.25">
      <c r="A20" s="148"/>
      <c r="B20" s="148"/>
      <c r="C20" s="149"/>
      <c r="D20" s="149"/>
      <c r="E20" s="149"/>
      <c r="F20" s="149"/>
      <c r="G20" s="149"/>
      <c r="H20" s="149"/>
      <c r="I20" s="149"/>
      <c r="J20" s="149"/>
      <c r="K20" s="149"/>
      <c r="L20" s="149"/>
    </row>
    <row r="21" spans="1:12" ht="28.5" customHeight="1" x14ac:dyDescent="0.25">
      <c r="A21" s="424" t="s">
        <v>218</v>
      </c>
      <c r="B21" s="424" t="s">
        <v>217</v>
      </c>
      <c r="C21" s="430" t="s">
        <v>328</v>
      </c>
      <c r="D21" s="430"/>
      <c r="E21" s="430"/>
      <c r="F21" s="430"/>
      <c r="G21" s="430"/>
      <c r="H21" s="430"/>
      <c r="I21" s="425" t="s">
        <v>216</v>
      </c>
      <c r="J21" s="427" t="s">
        <v>330</v>
      </c>
      <c r="K21" s="424" t="s">
        <v>215</v>
      </c>
      <c r="L21" s="426" t="s">
        <v>329</v>
      </c>
    </row>
    <row r="22" spans="1:12" ht="58.5" customHeight="1" x14ac:dyDescent="0.25">
      <c r="A22" s="424"/>
      <c r="B22" s="424"/>
      <c r="C22" s="431" t="s">
        <v>2</v>
      </c>
      <c r="D22" s="431"/>
      <c r="E22" s="150"/>
      <c r="F22" s="151"/>
      <c r="G22" s="432" t="s">
        <v>1</v>
      </c>
      <c r="H22" s="433"/>
      <c r="I22" s="425"/>
      <c r="J22" s="428"/>
      <c r="K22" s="424"/>
      <c r="L22" s="426"/>
    </row>
    <row r="23" spans="1:12" ht="47.25" x14ac:dyDescent="0.25">
      <c r="A23" s="424"/>
      <c r="B23" s="424"/>
      <c r="C23" s="152" t="s">
        <v>214</v>
      </c>
      <c r="D23" s="152" t="s">
        <v>213</v>
      </c>
      <c r="E23" s="152" t="s">
        <v>214</v>
      </c>
      <c r="F23" s="152" t="s">
        <v>213</v>
      </c>
      <c r="G23" s="152" t="s">
        <v>214</v>
      </c>
      <c r="H23" s="152" t="s">
        <v>213</v>
      </c>
      <c r="I23" s="425"/>
      <c r="J23" s="429"/>
      <c r="K23" s="424"/>
      <c r="L23" s="426"/>
    </row>
    <row r="24" spans="1:12" x14ac:dyDescent="0.25">
      <c r="A24" s="153">
        <v>1</v>
      </c>
      <c r="B24" s="153">
        <v>2</v>
      </c>
      <c r="C24" s="152">
        <v>3</v>
      </c>
      <c r="D24" s="189">
        <v>4</v>
      </c>
      <c r="E24" s="189">
        <v>5</v>
      </c>
      <c r="F24" s="189">
        <v>6</v>
      </c>
      <c r="G24" s="189">
        <v>7</v>
      </c>
      <c r="H24" s="189">
        <v>8</v>
      </c>
      <c r="I24" s="189">
        <v>9</v>
      </c>
      <c r="J24" s="152">
        <v>10</v>
      </c>
      <c r="K24" s="152">
        <v>11</v>
      </c>
      <c r="L24" s="152">
        <v>12</v>
      </c>
    </row>
    <row r="25" spans="1:12" x14ac:dyDescent="0.25">
      <c r="A25" s="263">
        <v>1</v>
      </c>
      <c r="B25" s="264" t="s">
        <v>212</v>
      </c>
      <c r="C25" s="154"/>
      <c r="D25" s="190"/>
      <c r="E25" s="190"/>
      <c r="F25" s="190"/>
      <c r="G25" s="190"/>
      <c r="H25" s="190"/>
      <c r="I25" s="190"/>
      <c r="J25" s="155"/>
      <c r="K25" s="72"/>
      <c r="L25" s="139"/>
    </row>
    <row r="26" spans="1:12" ht="21.75" customHeight="1" x14ac:dyDescent="0.25">
      <c r="A26" s="263" t="s">
        <v>211</v>
      </c>
      <c r="B26" s="265" t="s">
        <v>335</v>
      </c>
      <c r="C26" s="71" t="s">
        <v>436</v>
      </c>
      <c r="D26" s="71"/>
      <c r="E26" s="71" t="s">
        <v>427</v>
      </c>
      <c r="F26" s="71" t="s">
        <v>427</v>
      </c>
      <c r="G26" s="71" t="s">
        <v>427</v>
      </c>
      <c r="H26" s="71"/>
      <c r="I26" s="71"/>
      <c r="J26" s="71"/>
      <c r="K26" s="72"/>
      <c r="L26" s="72"/>
    </row>
    <row r="27" spans="1:12" s="156" customFormat="1" ht="39" customHeight="1" x14ac:dyDescent="0.25">
      <c r="A27" s="263" t="s">
        <v>210</v>
      </c>
      <c r="B27" s="265" t="s">
        <v>337</v>
      </c>
      <c r="C27" s="71" t="s">
        <v>436</v>
      </c>
      <c r="D27" s="71"/>
      <c r="E27" s="71" t="s">
        <v>427</v>
      </c>
      <c r="F27" s="71" t="s">
        <v>427</v>
      </c>
      <c r="G27" s="71" t="s">
        <v>427</v>
      </c>
      <c r="H27" s="71"/>
      <c r="I27" s="71"/>
      <c r="J27" s="71"/>
      <c r="K27" s="72"/>
      <c r="L27" s="72"/>
    </row>
    <row r="28" spans="1:12" s="156" customFormat="1" ht="70.5" customHeight="1" x14ac:dyDescent="0.25">
      <c r="A28" s="263" t="s">
        <v>336</v>
      </c>
      <c r="B28" s="265" t="s">
        <v>341</v>
      </c>
      <c r="C28" s="71" t="s">
        <v>436</v>
      </c>
      <c r="D28" s="71"/>
      <c r="E28" s="71" t="s">
        <v>427</v>
      </c>
      <c r="F28" s="71" t="s">
        <v>427</v>
      </c>
      <c r="G28" s="71" t="s">
        <v>427</v>
      </c>
      <c r="H28" s="71"/>
      <c r="I28" s="71"/>
      <c r="J28" s="71"/>
      <c r="K28" s="72"/>
      <c r="L28" s="72"/>
    </row>
    <row r="29" spans="1:12" s="156" customFormat="1" ht="54" customHeight="1" x14ac:dyDescent="0.25">
      <c r="A29" s="263" t="s">
        <v>209</v>
      </c>
      <c r="B29" s="265" t="s">
        <v>340</v>
      </c>
      <c r="C29" s="71" t="s">
        <v>436</v>
      </c>
      <c r="D29" s="71"/>
      <c r="E29" s="71" t="s">
        <v>427</v>
      </c>
      <c r="F29" s="71" t="s">
        <v>427</v>
      </c>
      <c r="G29" s="71" t="s">
        <v>427</v>
      </c>
      <c r="H29" s="71"/>
      <c r="I29" s="71"/>
      <c r="J29" s="71"/>
      <c r="K29" s="72"/>
      <c r="L29" s="72"/>
    </row>
    <row r="30" spans="1:12" s="156" customFormat="1" ht="57" customHeight="1" x14ac:dyDescent="0.25">
      <c r="A30" s="263" t="s">
        <v>208</v>
      </c>
      <c r="B30" s="265" t="s">
        <v>342</v>
      </c>
      <c r="C30" s="71" t="s">
        <v>436</v>
      </c>
      <c r="D30" s="71"/>
      <c r="E30" s="71" t="s">
        <v>427</v>
      </c>
      <c r="F30" s="71" t="s">
        <v>427</v>
      </c>
      <c r="G30" s="71" t="s">
        <v>427</v>
      </c>
      <c r="H30" s="71"/>
      <c r="I30" s="71"/>
      <c r="J30" s="71"/>
      <c r="K30" s="72"/>
      <c r="L30" s="72"/>
    </row>
    <row r="31" spans="1:12" s="156" customFormat="1" ht="37.5" customHeight="1" x14ac:dyDescent="0.25">
      <c r="A31" s="263" t="s">
        <v>207</v>
      </c>
      <c r="B31" s="266" t="s">
        <v>338</v>
      </c>
      <c r="C31" s="71" t="s">
        <v>436</v>
      </c>
      <c r="D31" s="71"/>
      <c r="E31" s="71" t="s">
        <v>427</v>
      </c>
      <c r="F31" s="71" t="s">
        <v>427</v>
      </c>
      <c r="G31" s="71" t="s">
        <v>427</v>
      </c>
      <c r="H31" s="71"/>
      <c r="I31" s="71"/>
      <c r="J31" s="71"/>
      <c r="K31" s="72"/>
      <c r="L31" s="72"/>
    </row>
    <row r="32" spans="1:12" s="156" customFormat="1" ht="47.25" x14ac:dyDescent="0.25">
      <c r="A32" s="263" t="s">
        <v>205</v>
      </c>
      <c r="B32" s="266" t="s">
        <v>343</v>
      </c>
      <c r="C32" s="71" t="s">
        <v>436</v>
      </c>
      <c r="D32" s="71"/>
      <c r="E32" s="71" t="s">
        <v>427</v>
      </c>
      <c r="F32" s="71" t="s">
        <v>427</v>
      </c>
      <c r="G32" s="71" t="s">
        <v>427</v>
      </c>
      <c r="H32" s="71"/>
      <c r="I32" s="71"/>
      <c r="J32" s="71"/>
      <c r="K32" s="72"/>
      <c r="L32" s="72"/>
    </row>
    <row r="33" spans="1:12" s="156" customFormat="1" ht="37.5" customHeight="1" x14ac:dyDescent="0.25">
      <c r="A33" s="263" t="s">
        <v>354</v>
      </c>
      <c r="B33" s="266" t="s">
        <v>281</v>
      </c>
      <c r="C33" s="71" t="s">
        <v>436</v>
      </c>
      <c r="D33" s="71"/>
      <c r="E33" s="71" t="s">
        <v>427</v>
      </c>
      <c r="F33" s="71" t="s">
        <v>427</v>
      </c>
      <c r="G33" s="71" t="s">
        <v>427</v>
      </c>
      <c r="H33" s="71"/>
      <c r="I33" s="71"/>
      <c r="J33" s="71"/>
      <c r="K33" s="72"/>
      <c r="L33" s="72"/>
    </row>
    <row r="34" spans="1:12" s="156" customFormat="1" ht="47.25" customHeight="1" x14ac:dyDescent="0.25">
      <c r="A34" s="263" t="s">
        <v>355</v>
      </c>
      <c r="B34" s="266" t="s">
        <v>347</v>
      </c>
      <c r="C34" s="71" t="s">
        <v>436</v>
      </c>
      <c r="D34" s="71"/>
      <c r="E34" s="71" t="s">
        <v>427</v>
      </c>
      <c r="F34" s="71" t="s">
        <v>427</v>
      </c>
      <c r="G34" s="71" t="s">
        <v>427</v>
      </c>
      <c r="H34" s="71"/>
      <c r="I34" s="71"/>
      <c r="J34" s="71"/>
      <c r="K34" s="157"/>
      <c r="L34" s="72"/>
    </row>
    <row r="35" spans="1:12" s="156" customFormat="1" ht="49.5" customHeight="1" x14ac:dyDescent="0.25">
      <c r="A35" s="263" t="s">
        <v>356</v>
      </c>
      <c r="B35" s="266" t="s">
        <v>206</v>
      </c>
      <c r="C35" s="71" t="s">
        <v>436</v>
      </c>
      <c r="D35" s="71"/>
      <c r="E35" s="71" t="s">
        <v>427</v>
      </c>
      <c r="F35" s="71" t="s">
        <v>427</v>
      </c>
      <c r="G35" s="71" t="s">
        <v>427</v>
      </c>
      <c r="H35" s="71"/>
      <c r="I35" s="71"/>
      <c r="J35" s="71"/>
      <c r="K35" s="157"/>
      <c r="L35" s="72"/>
    </row>
    <row r="36" spans="1:12" ht="37.5" customHeight="1" x14ac:dyDescent="0.25">
      <c r="A36" s="263" t="s">
        <v>357</v>
      </c>
      <c r="B36" s="266" t="s">
        <v>339</v>
      </c>
      <c r="C36" s="71" t="s">
        <v>436</v>
      </c>
      <c r="D36" s="71"/>
      <c r="E36" s="71" t="s">
        <v>427</v>
      </c>
      <c r="F36" s="71" t="s">
        <v>427</v>
      </c>
      <c r="G36" s="71" t="s">
        <v>427</v>
      </c>
      <c r="H36" s="71"/>
      <c r="I36" s="71"/>
      <c r="J36" s="71"/>
      <c r="K36" s="72"/>
      <c r="L36" s="72"/>
    </row>
    <row r="37" spans="1:12" ht="41.25" customHeight="1" x14ac:dyDescent="0.25">
      <c r="A37" s="263" t="s">
        <v>358</v>
      </c>
      <c r="B37" s="266" t="s">
        <v>204</v>
      </c>
      <c r="C37" s="71" t="s">
        <v>436</v>
      </c>
      <c r="D37" s="71"/>
      <c r="E37" s="71" t="s">
        <v>427</v>
      </c>
      <c r="F37" s="71" t="s">
        <v>427</v>
      </c>
      <c r="G37" s="71" t="s">
        <v>427</v>
      </c>
      <c r="H37" s="71"/>
      <c r="I37" s="71"/>
      <c r="J37" s="71"/>
      <c r="K37" s="72"/>
      <c r="L37" s="72"/>
    </row>
    <row r="38" spans="1:12" ht="47.25" x14ac:dyDescent="0.25">
      <c r="A38" s="263" t="s">
        <v>539</v>
      </c>
      <c r="B38" s="264" t="s">
        <v>203</v>
      </c>
      <c r="C38" s="71" t="s">
        <v>436</v>
      </c>
      <c r="D38" s="71"/>
      <c r="E38" s="71" t="s">
        <v>427</v>
      </c>
      <c r="F38" s="71" t="s">
        <v>427</v>
      </c>
      <c r="G38" s="71"/>
      <c r="H38" s="71"/>
      <c r="I38" s="71"/>
      <c r="J38" s="71"/>
      <c r="K38" s="72"/>
      <c r="L38" s="72"/>
    </row>
    <row r="39" spans="1:12" ht="71.25" customHeight="1" x14ac:dyDescent="0.25">
      <c r="A39" s="263">
        <v>2</v>
      </c>
      <c r="B39" s="266" t="s">
        <v>344</v>
      </c>
      <c r="C39" s="71" t="s">
        <v>436</v>
      </c>
      <c r="D39" s="71"/>
      <c r="E39" s="71" t="s">
        <v>427</v>
      </c>
      <c r="F39" s="71" t="s">
        <v>427</v>
      </c>
      <c r="G39" s="71" t="s">
        <v>427</v>
      </c>
      <c r="H39" s="71"/>
      <c r="I39" s="71"/>
      <c r="J39" s="71"/>
      <c r="K39" s="72"/>
      <c r="L39" s="72"/>
    </row>
    <row r="40" spans="1:12" ht="33.75" customHeight="1" x14ac:dyDescent="0.25">
      <c r="A40" s="263" t="s">
        <v>202</v>
      </c>
      <c r="B40" s="266" t="s">
        <v>346</v>
      </c>
      <c r="C40" s="71" t="s">
        <v>436</v>
      </c>
      <c r="D40" s="71"/>
      <c r="E40" s="71" t="s">
        <v>427</v>
      </c>
      <c r="F40" s="71" t="s">
        <v>427</v>
      </c>
      <c r="G40" s="71" t="s">
        <v>427</v>
      </c>
      <c r="H40" s="71"/>
      <c r="I40" s="71"/>
      <c r="J40" s="71"/>
      <c r="K40" s="72"/>
      <c r="L40" s="72"/>
    </row>
    <row r="41" spans="1:12" ht="63" customHeight="1" x14ac:dyDescent="0.25">
      <c r="A41" s="263" t="s">
        <v>201</v>
      </c>
      <c r="B41" s="264" t="s">
        <v>425</v>
      </c>
      <c r="C41" s="71" t="s">
        <v>436</v>
      </c>
      <c r="D41" s="71"/>
      <c r="E41" s="71" t="s">
        <v>427</v>
      </c>
      <c r="F41" s="71" t="s">
        <v>427</v>
      </c>
      <c r="G41" s="71"/>
      <c r="H41" s="71"/>
      <c r="I41" s="71"/>
      <c r="J41" s="71"/>
      <c r="K41" s="72"/>
      <c r="L41" s="72"/>
    </row>
    <row r="42" spans="1:12" ht="58.5" customHeight="1" x14ac:dyDescent="0.25">
      <c r="A42" s="263">
        <v>3</v>
      </c>
      <c r="B42" s="266" t="s">
        <v>345</v>
      </c>
      <c r="C42" s="71" t="s">
        <v>436</v>
      </c>
      <c r="D42" s="71"/>
      <c r="E42" s="71" t="s">
        <v>427</v>
      </c>
      <c r="F42" s="71" t="s">
        <v>427</v>
      </c>
      <c r="G42" s="71" t="s">
        <v>427</v>
      </c>
      <c r="H42" s="71"/>
      <c r="I42" s="71"/>
      <c r="J42" s="71"/>
      <c r="K42" s="72"/>
      <c r="L42" s="72"/>
    </row>
    <row r="43" spans="1:12" ht="34.5" customHeight="1" x14ac:dyDescent="0.25">
      <c r="A43" s="263" t="s">
        <v>200</v>
      </c>
      <c r="B43" s="266" t="s">
        <v>198</v>
      </c>
      <c r="C43" s="71" t="s">
        <v>436</v>
      </c>
      <c r="D43" s="71"/>
      <c r="E43" s="71" t="s">
        <v>427</v>
      </c>
      <c r="F43" s="71" t="s">
        <v>427</v>
      </c>
      <c r="G43" s="262">
        <v>44530</v>
      </c>
      <c r="H43" s="262">
        <v>45656</v>
      </c>
      <c r="I43" s="71"/>
      <c r="J43" s="71"/>
      <c r="K43" s="72"/>
      <c r="L43" s="72"/>
    </row>
    <row r="44" spans="1:12" ht="24.75" customHeight="1" x14ac:dyDescent="0.25">
      <c r="A44" s="263" t="s">
        <v>199</v>
      </c>
      <c r="B44" s="266" t="s">
        <v>196</v>
      </c>
      <c r="C44" s="71" t="s">
        <v>436</v>
      </c>
      <c r="D44" s="71"/>
      <c r="E44" s="71" t="s">
        <v>427</v>
      </c>
      <c r="F44" s="71" t="s">
        <v>427</v>
      </c>
      <c r="G44" s="71" t="s">
        <v>427</v>
      </c>
      <c r="H44" s="71"/>
      <c r="I44" s="71"/>
      <c r="J44" s="71"/>
      <c r="K44" s="72"/>
      <c r="L44" s="72"/>
    </row>
    <row r="45" spans="1:12" ht="90.75" customHeight="1" x14ac:dyDescent="0.25">
      <c r="A45" s="263" t="s">
        <v>197</v>
      </c>
      <c r="B45" s="266" t="s">
        <v>350</v>
      </c>
      <c r="C45" s="71" t="s">
        <v>436</v>
      </c>
      <c r="D45" s="71"/>
      <c r="E45" s="71" t="s">
        <v>427</v>
      </c>
      <c r="F45" s="71" t="s">
        <v>427</v>
      </c>
      <c r="G45" s="71" t="s">
        <v>427</v>
      </c>
      <c r="H45" s="71"/>
      <c r="I45" s="71"/>
      <c r="J45" s="71"/>
      <c r="K45" s="72"/>
      <c r="L45" s="72"/>
    </row>
    <row r="46" spans="1:12" ht="167.25" customHeight="1" x14ac:dyDescent="0.25">
      <c r="A46" s="263" t="s">
        <v>195</v>
      </c>
      <c r="B46" s="266" t="s">
        <v>348</v>
      </c>
      <c r="C46" s="71" t="s">
        <v>436</v>
      </c>
      <c r="D46" s="71"/>
      <c r="E46" s="71" t="s">
        <v>427</v>
      </c>
      <c r="F46" s="71" t="s">
        <v>427</v>
      </c>
      <c r="G46" s="71" t="s">
        <v>427</v>
      </c>
      <c r="H46" s="71"/>
      <c r="I46" s="71"/>
      <c r="J46" s="71"/>
      <c r="K46" s="72"/>
      <c r="L46" s="72"/>
    </row>
    <row r="47" spans="1:12" ht="30.75" customHeight="1" x14ac:dyDescent="0.25">
      <c r="A47" s="263" t="s">
        <v>193</v>
      </c>
      <c r="B47" s="266" t="s">
        <v>194</v>
      </c>
      <c r="C47" s="71" t="s">
        <v>436</v>
      </c>
      <c r="D47" s="71"/>
      <c r="E47" s="71" t="s">
        <v>427</v>
      </c>
      <c r="F47" s="71" t="s">
        <v>427</v>
      </c>
      <c r="G47" s="71" t="s">
        <v>427</v>
      </c>
      <c r="H47" s="71"/>
      <c r="I47" s="71"/>
      <c r="J47" s="71"/>
      <c r="K47" s="72"/>
      <c r="L47" s="72"/>
    </row>
    <row r="48" spans="1:12" ht="37.5" customHeight="1" x14ac:dyDescent="0.25">
      <c r="A48" s="263" t="s">
        <v>359</v>
      </c>
      <c r="B48" s="264" t="s">
        <v>192</v>
      </c>
      <c r="C48" s="71" t="s">
        <v>436</v>
      </c>
      <c r="D48" s="71"/>
      <c r="E48" s="71" t="s">
        <v>427</v>
      </c>
      <c r="F48" s="71" t="s">
        <v>427</v>
      </c>
      <c r="G48" s="71"/>
      <c r="H48" s="71"/>
      <c r="I48" s="71"/>
      <c r="J48" s="71"/>
      <c r="K48" s="72"/>
      <c r="L48" s="72"/>
    </row>
    <row r="49" spans="1:12" ht="35.25" customHeight="1" x14ac:dyDescent="0.25">
      <c r="A49" s="263">
        <v>4</v>
      </c>
      <c r="B49" s="266" t="s">
        <v>190</v>
      </c>
      <c r="C49" s="71" t="s">
        <v>436</v>
      </c>
      <c r="D49" s="71"/>
      <c r="E49" s="71" t="s">
        <v>427</v>
      </c>
      <c r="F49" s="71" t="s">
        <v>427</v>
      </c>
      <c r="G49" s="71" t="s">
        <v>427</v>
      </c>
      <c r="H49" s="71"/>
      <c r="I49" s="71"/>
      <c r="J49" s="71"/>
      <c r="K49" s="72"/>
      <c r="L49" s="72"/>
    </row>
    <row r="50" spans="1:12" ht="86.25" customHeight="1" x14ac:dyDescent="0.25">
      <c r="A50" s="263" t="s">
        <v>191</v>
      </c>
      <c r="B50" s="266" t="s">
        <v>349</v>
      </c>
      <c r="C50" s="71" t="s">
        <v>436</v>
      </c>
      <c r="D50" s="71"/>
      <c r="E50" s="71" t="s">
        <v>427</v>
      </c>
      <c r="F50" s="71" t="s">
        <v>427</v>
      </c>
      <c r="G50" s="71" t="s">
        <v>427</v>
      </c>
      <c r="H50" s="71"/>
      <c r="I50" s="71"/>
      <c r="J50" s="71"/>
      <c r="K50" s="72"/>
      <c r="L50" s="72"/>
    </row>
    <row r="51" spans="1:12" ht="77.25" customHeight="1" x14ac:dyDescent="0.25">
      <c r="A51" s="263" t="s">
        <v>189</v>
      </c>
      <c r="B51" s="266" t="s">
        <v>351</v>
      </c>
      <c r="C51" s="71" t="s">
        <v>436</v>
      </c>
      <c r="D51" s="71"/>
      <c r="E51" s="71" t="s">
        <v>427</v>
      </c>
      <c r="F51" s="71" t="s">
        <v>427</v>
      </c>
      <c r="G51" s="71" t="s">
        <v>427</v>
      </c>
      <c r="H51" s="71"/>
      <c r="I51" s="71"/>
      <c r="J51" s="71"/>
      <c r="K51" s="72"/>
      <c r="L51" s="72"/>
    </row>
    <row r="52" spans="1:12" ht="71.25" customHeight="1" x14ac:dyDescent="0.25">
      <c r="A52" s="263" t="s">
        <v>187</v>
      </c>
      <c r="B52" s="266" t="s">
        <v>188</v>
      </c>
      <c r="C52" s="71" t="s">
        <v>436</v>
      </c>
      <c r="D52" s="71"/>
      <c r="E52" s="71" t="s">
        <v>427</v>
      </c>
      <c r="F52" s="71" t="s">
        <v>427</v>
      </c>
      <c r="G52" s="71" t="s">
        <v>427</v>
      </c>
      <c r="H52" s="71"/>
      <c r="I52" s="71"/>
      <c r="J52" s="71"/>
      <c r="K52" s="72"/>
      <c r="L52" s="72"/>
    </row>
    <row r="53" spans="1:12" ht="48" customHeight="1" x14ac:dyDescent="0.25">
      <c r="A53" s="263" t="s">
        <v>185</v>
      </c>
      <c r="B53" s="267" t="s">
        <v>352</v>
      </c>
      <c r="C53" s="71" t="s">
        <v>436</v>
      </c>
      <c r="D53" s="71"/>
      <c r="E53" s="192"/>
      <c r="F53" s="192"/>
      <c r="G53" s="194">
        <v>44530</v>
      </c>
      <c r="H53" s="194">
        <v>45656</v>
      </c>
      <c r="I53" s="193"/>
      <c r="J53" s="158"/>
      <c r="K53" s="72"/>
      <c r="L53" s="72"/>
    </row>
    <row r="54" spans="1:12" ht="46.5" customHeight="1" x14ac:dyDescent="0.25">
      <c r="A54" s="263" t="s">
        <v>353</v>
      </c>
      <c r="B54" s="266" t="s">
        <v>186</v>
      </c>
      <c r="C54" s="71" t="s">
        <v>436</v>
      </c>
      <c r="D54" s="71"/>
      <c r="E54" s="192"/>
      <c r="F54" s="192"/>
      <c r="G54" s="69" t="s">
        <v>427</v>
      </c>
      <c r="H54" s="191"/>
      <c r="I54" s="208"/>
      <c r="J54" s="208"/>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3"/>
  <sheetViews>
    <sheetView view="pageBreakPreview" zoomScale="55" zoomScaleNormal="70" zoomScaleSheetLayoutView="55" workbookViewId="0">
      <selection activeCell="A24" sqref="A24:AG86"/>
    </sheetView>
  </sheetViews>
  <sheetFormatPr defaultRowHeight="15.75" x14ac:dyDescent="0.25"/>
  <cols>
    <col min="1" max="1" width="9.140625" style="33"/>
    <col min="2" max="2" width="57.85546875" style="33" customWidth="1"/>
    <col min="3" max="3" width="13" style="33" customWidth="1"/>
    <col min="4" max="4" width="17.85546875" style="199" customWidth="1"/>
    <col min="5" max="5" width="20.42578125" style="199" customWidth="1"/>
    <col min="6" max="6" width="18.7109375" style="199"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197"/>
      <c r="E1" s="197"/>
      <c r="F1" s="197"/>
      <c r="L1" s="34"/>
      <c r="M1" s="34"/>
      <c r="U1" s="25"/>
      <c r="AC1" s="25" t="s">
        <v>67</v>
      </c>
    </row>
    <row r="2" spans="1:29" ht="18.75" x14ac:dyDescent="0.3">
      <c r="A2" s="34"/>
      <c r="B2" s="34"/>
      <c r="C2" s="34"/>
      <c r="D2" s="197"/>
      <c r="E2" s="197"/>
      <c r="F2" s="197"/>
      <c r="L2" s="34"/>
      <c r="M2" s="34"/>
      <c r="U2" s="13"/>
      <c r="AC2" s="13" t="s">
        <v>10</v>
      </c>
    </row>
    <row r="3" spans="1:29" ht="18.75" x14ac:dyDescent="0.3">
      <c r="A3" s="34"/>
      <c r="B3" s="34"/>
      <c r="C3" s="34"/>
      <c r="D3" s="197"/>
      <c r="E3" s="197"/>
      <c r="F3" s="197"/>
      <c r="L3" s="34"/>
      <c r="M3" s="34"/>
      <c r="U3" s="13"/>
      <c r="AC3" s="13" t="str">
        <f>'1. паспорт местоположение'!C3</f>
        <v>от «05» мая 2016 г. №380</v>
      </c>
    </row>
    <row r="4" spans="1:29" ht="18.75" customHeight="1" x14ac:dyDescent="0.25">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c r="T4" s="344"/>
      <c r="U4" s="344"/>
    </row>
    <row r="5" spans="1:29" ht="18.75" x14ac:dyDescent="0.3">
      <c r="A5" s="34"/>
      <c r="B5" s="34"/>
      <c r="C5" s="34"/>
      <c r="D5" s="197"/>
      <c r="E5" s="197"/>
      <c r="F5" s="197"/>
      <c r="L5" s="34"/>
      <c r="M5" s="34"/>
      <c r="U5" s="13"/>
    </row>
    <row r="6" spans="1:29" ht="18.75" x14ac:dyDescent="0.25">
      <c r="A6" s="349" t="s">
        <v>9</v>
      </c>
      <c r="B6" s="349"/>
      <c r="C6" s="349"/>
      <c r="D6" s="349"/>
      <c r="E6" s="349"/>
      <c r="F6" s="349"/>
      <c r="G6" s="349"/>
      <c r="H6" s="349"/>
      <c r="I6" s="349"/>
      <c r="J6" s="349"/>
      <c r="K6" s="349"/>
      <c r="L6" s="349"/>
      <c r="M6" s="349"/>
      <c r="N6" s="349"/>
      <c r="O6" s="349"/>
      <c r="P6" s="349"/>
      <c r="Q6" s="349"/>
      <c r="R6" s="349"/>
      <c r="S6" s="349"/>
      <c r="T6" s="349"/>
      <c r="U6" s="349"/>
    </row>
    <row r="7" spans="1:29" ht="18.75" x14ac:dyDescent="0.25">
      <c r="A7" s="64"/>
      <c r="B7" s="64"/>
      <c r="C7" s="64"/>
      <c r="D7" s="200"/>
      <c r="E7" s="200"/>
      <c r="F7" s="200"/>
      <c r="G7" s="64"/>
      <c r="H7" s="64"/>
      <c r="I7" s="64"/>
      <c r="J7" s="36"/>
      <c r="K7" s="36"/>
      <c r="L7" s="36"/>
      <c r="M7" s="36"/>
      <c r="N7" s="36"/>
      <c r="O7" s="36"/>
      <c r="P7" s="36"/>
      <c r="Q7" s="36"/>
      <c r="R7" s="36"/>
      <c r="S7" s="36"/>
      <c r="T7" s="36"/>
      <c r="U7" s="36"/>
    </row>
    <row r="8" spans="1:29"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row>
    <row r="9" spans="1:29" ht="18.75" customHeight="1" x14ac:dyDescent="0.25">
      <c r="A9" s="341" t="s">
        <v>8</v>
      </c>
      <c r="B9" s="341"/>
      <c r="C9" s="341"/>
      <c r="D9" s="341"/>
      <c r="E9" s="341"/>
      <c r="F9" s="341"/>
      <c r="G9" s="341"/>
      <c r="H9" s="341"/>
      <c r="I9" s="341"/>
      <c r="J9" s="341"/>
      <c r="K9" s="341"/>
      <c r="L9" s="341"/>
      <c r="M9" s="341"/>
      <c r="N9" s="341"/>
      <c r="O9" s="341"/>
      <c r="P9" s="341"/>
      <c r="Q9" s="341"/>
      <c r="R9" s="341"/>
      <c r="S9" s="341"/>
      <c r="T9" s="341"/>
      <c r="U9" s="341"/>
    </row>
    <row r="10" spans="1:29" ht="18.75" x14ac:dyDescent="0.25">
      <c r="A10" s="64"/>
      <c r="B10" s="64"/>
      <c r="C10" s="64"/>
      <c r="D10" s="200"/>
      <c r="E10" s="200"/>
      <c r="F10" s="200"/>
      <c r="G10" s="64"/>
      <c r="H10" s="64"/>
      <c r="I10" s="64"/>
      <c r="J10" s="36"/>
      <c r="K10" s="36"/>
      <c r="L10" s="36"/>
      <c r="M10" s="36"/>
      <c r="N10" s="36"/>
      <c r="O10" s="36"/>
      <c r="P10" s="36"/>
      <c r="Q10" s="36"/>
      <c r="R10" s="36"/>
      <c r="S10" s="36"/>
      <c r="T10" s="36"/>
      <c r="U10" s="36"/>
    </row>
    <row r="11" spans="1:29" x14ac:dyDescent="0.25">
      <c r="A11" s="302" t="str">
        <f>'1. паспорт местоположение'!A12:C12</f>
        <v>L_PK3600.07.02</v>
      </c>
      <c r="B11" s="302"/>
      <c r="C11" s="302"/>
      <c r="D11" s="302"/>
      <c r="E11" s="302"/>
      <c r="F11" s="302"/>
      <c r="G11" s="302"/>
      <c r="H11" s="302"/>
      <c r="I11" s="302"/>
      <c r="J11" s="302"/>
      <c r="K11" s="302"/>
      <c r="L11" s="302"/>
      <c r="M11" s="302"/>
      <c r="N11" s="302"/>
      <c r="O11" s="302"/>
      <c r="P11" s="302"/>
      <c r="Q11" s="302"/>
      <c r="R11" s="302"/>
      <c r="S11" s="302"/>
      <c r="T11" s="302"/>
      <c r="U11" s="302"/>
    </row>
    <row r="12" spans="1:29"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row>
    <row r="13" spans="1:29" ht="16.5" customHeight="1" x14ac:dyDescent="0.3">
      <c r="A13" s="10"/>
      <c r="B13" s="10"/>
      <c r="C13" s="10"/>
      <c r="D13" s="198"/>
      <c r="E13" s="198"/>
      <c r="F13" s="198"/>
      <c r="G13" s="10"/>
      <c r="H13" s="10"/>
      <c r="I13" s="10"/>
      <c r="J13" s="35"/>
      <c r="K13" s="35"/>
      <c r="L13" s="35"/>
      <c r="M13" s="35"/>
      <c r="N13" s="35"/>
      <c r="O13" s="35"/>
      <c r="P13" s="35"/>
      <c r="Q13" s="35"/>
      <c r="R13" s="35"/>
      <c r="S13" s="35"/>
      <c r="T13" s="35"/>
      <c r="U13" s="35"/>
    </row>
    <row r="14" spans="1:29" ht="69" customHeight="1" x14ac:dyDescent="0.25">
      <c r="A14" s="434"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434"/>
      <c r="C14" s="434"/>
      <c r="D14" s="434"/>
      <c r="E14" s="434"/>
      <c r="F14" s="434"/>
      <c r="G14" s="434"/>
      <c r="H14" s="434"/>
      <c r="I14" s="434"/>
      <c r="J14" s="434"/>
      <c r="K14" s="434"/>
      <c r="L14" s="434"/>
      <c r="M14" s="434"/>
      <c r="N14" s="434"/>
      <c r="O14" s="434"/>
      <c r="P14" s="434"/>
      <c r="Q14" s="434"/>
      <c r="R14" s="434"/>
      <c r="S14" s="434"/>
      <c r="T14" s="434"/>
      <c r="U14" s="434"/>
    </row>
    <row r="15" spans="1:29" ht="15.75" customHeight="1"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row>
    <row r="17" spans="1:33" x14ac:dyDescent="0.25">
      <c r="A17" s="34"/>
      <c r="L17" s="34"/>
      <c r="M17" s="34"/>
      <c r="N17" s="34"/>
      <c r="O17" s="34"/>
      <c r="P17" s="34"/>
      <c r="Q17" s="34"/>
      <c r="R17" s="34"/>
      <c r="S17" s="34"/>
      <c r="T17" s="34"/>
    </row>
    <row r="18" spans="1:33" x14ac:dyDescent="0.25">
      <c r="A18" s="436" t="s">
        <v>395</v>
      </c>
      <c r="B18" s="436"/>
      <c r="C18" s="436"/>
      <c r="D18" s="436"/>
      <c r="E18" s="436"/>
      <c r="F18" s="436"/>
      <c r="G18" s="436"/>
      <c r="H18" s="436"/>
      <c r="I18" s="436"/>
      <c r="J18" s="436"/>
      <c r="K18" s="436"/>
      <c r="L18" s="436"/>
      <c r="M18" s="436"/>
      <c r="N18" s="436"/>
      <c r="O18" s="436"/>
      <c r="P18" s="436"/>
      <c r="Q18" s="436"/>
      <c r="R18" s="436"/>
      <c r="S18" s="436"/>
      <c r="T18" s="436"/>
      <c r="U18" s="436"/>
    </row>
    <row r="19" spans="1:33" x14ac:dyDescent="0.25">
      <c r="A19" s="293"/>
      <c r="B19" s="293"/>
      <c r="C19" s="293"/>
      <c r="D19" s="293"/>
      <c r="E19" s="293"/>
      <c r="F19" s="293"/>
      <c r="G19" s="293"/>
      <c r="H19" s="293"/>
      <c r="I19" s="293"/>
      <c r="J19" s="293"/>
      <c r="K19" s="293"/>
      <c r="L19" s="293"/>
      <c r="M19" s="293"/>
      <c r="N19" s="293"/>
      <c r="O19" s="293"/>
      <c r="P19" s="293"/>
      <c r="Q19" s="293"/>
      <c r="R19" s="293"/>
      <c r="S19" s="293"/>
      <c r="T19" s="293"/>
      <c r="U19" s="293"/>
    </row>
    <row r="20" spans="1:33" s="34" customFormat="1" ht="15.75" customHeight="1" x14ac:dyDescent="0.25">
      <c r="A20" s="438" t="s">
        <v>184</v>
      </c>
      <c r="B20" s="438" t="s">
        <v>183</v>
      </c>
      <c r="C20" s="437" t="s">
        <v>182</v>
      </c>
      <c r="D20" s="437"/>
      <c r="E20" s="441" t="s">
        <v>181</v>
      </c>
      <c r="F20" s="441"/>
      <c r="G20" s="438" t="s">
        <v>579</v>
      </c>
      <c r="H20" s="442" t="s">
        <v>580</v>
      </c>
      <c r="I20" s="443"/>
      <c r="J20" s="443"/>
      <c r="K20" s="443"/>
      <c r="L20" s="442" t="s">
        <v>541</v>
      </c>
      <c r="M20" s="443"/>
      <c r="N20" s="443"/>
      <c r="O20" s="443"/>
      <c r="P20" s="442" t="s">
        <v>542</v>
      </c>
      <c r="Q20" s="443"/>
      <c r="R20" s="443"/>
      <c r="S20" s="443"/>
      <c r="T20" s="442" t="s">
        <v>543</v>
      </c>
      <c r="U20" s="443"/>
      <c r="V20" s="443"/>
      <c r="W20" s="443"/>
      <c r="X20" s="442" t="s">
        <v>544</v>
      </c>
      <c r="Y20" s="443"/>
      <c r="Z20" s="443"/>
      <c r="AA20" s="443"/>
      <c r="AB20" s="442" t="s">
        <v>545</v>
      </c>
      <c r="AC20" s="443"/>
      <c r="AD20" s="443"/>
      <c r="AE20" s="443"/>
      <c r="AF20" s="481" t="s">
        <v>180</v>
      </c>
      <c r="AG20" s="482"/>
    </row>
    <row r="21" spans="1:33" s="219" customFormat="1" ht="15.75" customHeight="1" x14ac:dyDescent="0.25">
      <c r="A21" s="439"/>
      <c r="B21" s="439"/>
      <c r="C21" s="437"/>
      <c r="D21" s="437"/>
      <c r="E21" s="441"/>
      <c r="F21" s="441"/>
      <c r="G21" s="439"/>
      <c r="H21" s="483" t="s">
        <v>581</v>
      </c>
      <c r="I21" s="484"/>
      <c r="J21" s="483" t="s">
        <v>178</v>
      </c>
      <c r="K21" s="484"/>
      <c r="L21" s="437" t="s">
        <v>2</v>
      </c>
      <c r="M21" s="437"/>
      <c r="N21" s="437" t="s">
        <v>178</v>
      </c>
      <c r="O21" s="437"/>
      <c r="P21" s="437" t="s">
        <v>2</v>
      </c>
      <c r="Q21" s="437"/>
      <c r="R21" s="437" t="s">
        <v>178</v>
      </c>
      <c r="S21" s="437"/>
      <c r="T21" s="437" t="s">
        <v>2</v>
      </c>
      <c r="U21" s="437"/>
      <c r="V21" s="437" t="s">
        <v>178</v>
      </c>
      <c r="W21" s="437"/>
      <c r="X21" s="437" t="s">
        <v>2</v>
      </c>
      <c r="Y21" s="437"/>
      <c r="Z21" s="437" t="s">
        <v>178</v>
      </c>
      <c r="AA21" s="437"/>
      <c r="AB21" s="437" t="s">
        <v>2</v>
      </c>
      <c r="AC21" s="437"/>
      <c r="AD21" s="437" t="s">
        <v>178</v>
      </c>
      <c r="AE21" s="437"/>
      <c r="AF21" s="485"/>
      <c r="AG21" s="486"/>
    </row>
    <row r="22" spans="1:33" s="219" customFormat="1" ht="94.5" x14ac:dyDescent="0.25">
      <c r="A22" s="440"/>
      <c r="B22" s="440"/>
      <c r="C22" s="292" t="s">
        <v>2</v>
      </c>
      <c r="D22" s="292" t="s">
        <v>178</v>
      </c>
      <c r="E22" s="220" t="s">
        <v>546</v>
      </c>
      <c r="F22" s="220" t="s">
        <v>547</v>
      </c>
      <c r="G22" s="440"/>
      <c r="H22" s="85" t="s">
        <v>377</v>
      </c>
      <c r="I22" s="85" t="s">
        <v>378</v>
      </c>
      <c r="J22" s="85" t="s">
        <v>377</v>
      </c>
      <c r="K22" s="85" t="s">
        <v>378</v>
      </c>
      <c r="L22" s="85" t="s">
        <v>377</v>
      </c>
      <c r="M22" s="85" t="s">
        <v>378</v>
      </c>
      <c r="N22" s="85" t="s">
        <v>377</v>
      </c>
      <c r="O22" s="85" t="s">
        <v>378</v>
      </c>
      <c r="P22" s="85" t="s">
        <v>377</v>
      </c>
      <c r="Q22" s="85" t="s">
        <v>378</v>
      </c>
      <c r="R22" s="85" t="s">
        <v>377</v>
      </c>
      <c r="S22" s="85" t="s">
        <v>378</v>
      </c>
      <c r="T22" s="85" t="s">
        <v>377</v>
      </c>
      <c r="U22" s="85" t="s">
        <v>378</v>
      </c>
      <c r="V22" s="85" t="s">
        <v>377</v>
      </c>
      <c r="W22" s="85" t="s">
        <v>378</v>
      </c>
      <c r="X22" s="85" t="s">
        <v>377</v>
      </c>
      <c r="Y22" s="85" t="s">
        <v>378</v>
      </c>
      <c r="Z22" s="85" t="s">
        <v>377</v>
      </c>
      <c r="AA22" s="85" t="s">
        <v>378</v>
      </c>
      <c r="AB22" s="85" t="s">
        <v>377</v>
      </c>
      <c r="AC22" s="85" t="s">
        <v>378</v>
      </c>
      <c r="AD22" s="85" t="s">
        <v>377</v>
      </c>
      <c r="AE22" s="85" t="s">
        <v>378</v>
      </c>
      <c r="AF22" s="292" t="s">
        <v>179</v>
      </c>
      <c r="AG22" s="292" t="s">
        <v>178</v>
      </c>
    </row>
    <row r="23" spans="1:33" s="84" customForma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D23" s="291">
        <v>30</v>
      </c>
      <c r="AE23" s="291">
        <v>31</v>
      </c>
      <c r="AF23" s="291">
        <v>32</v>
      </c>
      <c r="AG23" s="291">
        <v>33</v>
      </c>
    </row>
    <row r="24" spans="1:33" s="84" customFormat="1" ht="47.25" x14ac:dyDescent="0.25">
      <c r="A24" s="179">
        <v>1</v>
      </c>
      <c r="B24" s="180" t="s">
        <v>177</v>
      </c>
      <c r="C24" s="268">
        <v>5.9408373119999993</v>
      </c>
      <c r="D24" s="268">
        <v>5.8911493680000007</v>
      </c>
      <c r="E24" s="268">
        <v>5.8911493680000007</v>
      </c>
      <c r="F24" s="268">
        <v>5.8911493680000007</v>
      </c>
      <c r="G24" s="268">
        <v>0</v>
      </c>
      <c r="H24" s="268">
        <v>0</v>
      </c>
      <c r="I24" s="268"/>
      <c r="J24" s="268">
        <v>2.590730712</v>
      </c>
      <c r="K24" s="268"/>
      <c r="L24" s="268">
        <v>2.9704186559999997</v>
      </c>
      <c r="M24" s="268"/>
      <c r="N24" s="268" t="s">
        <v>436</v>
      </c>
      <c r="O24" s="268"/>
      <c r="P24" s="268">
        <v>0.33</v>
      </c>
      <c r="Q24" s="268"/>
      <c r="R24" s="268" t="s">
        <v>436</v>
      </c>
      <c r="S24" s="268"/>
      <c r="T24" s="268">
        <v>0</v>
      </c>
      <c r="U24" s="268"/>
      <c r="V24" s="268" t="s">
        <v>436</v>
      </c>
      <c r="W24" s="268"/>
      <c r="X24" s="268">
        <v>0</v>
      </c>
      <c r="Y24" s="268"/>
      <c r="Z24" s="268" t="s">
        <v>436</v>
      </c>
      <c r="AA24" s="268"/>
      <c r="AB24" s="268">
        <v>0</v>
      </c>
      <c r="AC24" s="268"/>
      <c r="AD24" s="268" t="s">
        <v>436</v>
      </c>
      <c r="AE24" s="268"/>
      <c r="AF24" s="268">
        <v>3.3004186559999997</v>
      </c>
      <c r="AG24" s="268">
        <v>0</v>
      </c>
    </row>
    <row r="25" spans="1:33" s="86" customFormat="1" x14ac:dyDescent="0.25">
      <c r="A25" s="181" t="s">
        <v>176</v>
      </c>
      <c r="B25" s="182" t="s">
        <v>175</v>
      </c>
      <c r="C25" s="268"/>
      <c r="D25" s="268"/>
      <c r="E25" s="268"/>
      <c r="F25" s="268"/>
      <c r="G25" s="268">
        <v>0</v>
      </c>
      <c r="H25" s="268">
        <v>0</v>
      </c>
      <c r="I25" s="268"/>
      <c r="J25" s="268">
        <v>0</v>
      </c>
      <c r="K25" s="268"/>
      <c r="L25" s="268">
        <v>0</v>
      </c>
      <c r="M25" s="268"/>
      <c r="N25" s="268" t="s">
        <v>436</v>
      </c>
      <c r="O25" s="268"/>
      <c r="P25" s="268">
        <v>0</v>
      </c>
      <c r="Q25" s="268"/>
      <c r="R25" s="268" t="s">
        <v>436</v>
      </c>
      <c r="S25" s="268"/>
      <c r="T25" s="268">
        <v>0</v>
      </c>
      <c r="U25" s="268"/>
      <c r="V25" s="268" t="s">
        <v>436</v>
      </c>
      <c r="W25" s="268"/>
      <c r="X25" s="268">
        <v>0</v>
      </c>
      <c r="Y25" s="268"/>
      <c r="Z25" s="268" t="s">
        <v>436</v>
      </c>
      <c r="AA25" s="268"/>
      <c r="AB25" s="268">
        <v>0</v>
      </c>
      <c r="AC25" s="268"/>
      <c r="AD25" s="268" t="s">
        <v>436</v>
      </c>
      <c r="AE25" s="268"/>
      <c r="AF25" s="268">
        <v>0</v>
      </c>
      <c r="AG25" s="268">
        <v>0</v>
      </c>
    </row>
    <row r="26" spans="1:33" x14ac:dyDescent="0.25">
      <c r="A26" s="181" t="s">
        <v>174</v>
      </c>
      <c r="B26" s="182" t="s">
        <v>173</v>
      </c>
      <c r="C26" s="268"/>
      <c r="D26" s="268"/>
      <c r="E26" s="268"/>
      <c r="F26" s="268"/>
      <c r="G26" s="268">
        <v>0</v>
      </c>
      <c r="H26" s="268">
        <v>0</v>
      </c>
      <c r="I26" s="268"/>
      <c r="J26" s="268">
        <v>0</v>
      </c>
      <c r="K26" s="268"/>
      <c r="L26" s="268">
        <v>0</v>
      </c>
      <c r="M26" s="268"/>
      <c r="N26" s="268" t="s">
        <v>436</v>
      </c>
      <c r="O26" s="268"/>
      <c r="P26" s="268">
        <v>0</v>
      </c>
      <c r="Q26" s="268"/>
      <c r="R26" s="268" t="s">
        <v>436</v>
      </c>
      <c r="S26" s="268"/>
      <c r="T26" s="268">
        <v>0</v>
      </c>
      <c r="U26" s="268"/>
      <c r="V26" s="268" t="s">
        <v>436</v>
      </c>
      <c r="W26" s="268"/>
      <c r="X26" s="268">
        <v>0</v>
      </c>
      <c r="Y26" s="268"/>
      <c r="Z26" s="268" t="s">
        <v>436</v>
      </c>
      <c r="AA26" s="268"/>
      <c r="AB26" s="268">
        <v>0</v>
      </c>
      <c r="AC26" s="268"/>
      <c r="AD26" s="268" t="s">
        <v>436</v>
      </c>
      <c r="AE26" s="268"/>
      <c r="AF26" s="268">
        <v>0</v>
      </c>
      <c r="AG26" s="268">
        <v>0</v>
      </c>
    </row>
    <row r="27" spans="1:33" ht="31.5" x14ac:dyDescent="0.25">
      <c r="A27" s="181" t="s">
        <v>172</v>
      </c>
      <c r="B27" s="182" t="s">
        <v>334</v>
      </c>
      <c r="C27" s="268"/>
      <c r="D27" s="268"/>
      <c r="E27" s="268"/>
      <c r="F27" s="268"/>
      <c r="G27" s="268">
        <v>0</v>
      </c>
      <c r="H27" s="268">
        <v>0</v>
      </c>
      <c r="I27" s="268"/>
      <c r="J27" s="268">
        <v>2.1589422600000003</v>
      </c>
      <c r="K27" s="268"/>
      <c r="L27" s="268">
        <v>2.4753488799999999</v>
      </c>
      <c r="M27" s="268"/>
      <c r="N27" s="268" t="s">
        <v>436</v>
      </c>
      <c r="O27" s="268"/>
      <c r="P27" s="268">
        <v>0.27500000000000002</v>
      </c>
      <c r="Q27" s="268"/>
      <c r="R27" s="268" t="s">
        <v>436</v>
      </c>
      <c r="S27" s="268"/>
      <c r="T27" s="268">
        <v>0</v>
      </c>
      <c r="U27" s="268"/>
      <c r="V27" s="268" t="s">
        <v>436</v>
      </c>
      <c r="W27" s="268"/>
      <c r="X27" s="268">
        <v>0</v>
      </c>
      <c r="Y27" s="268"/>
      <c r="Z27" s="268" t="s">
        <v>436</v>
      </c>
      <c r="AA27" s="268"/>
      <c r="AB27" s="268">
        <v>0</v>
      </c>
      <c r="AC27" s="268"/>
      <c r="AD27" s="268" t="s">
        <v>436</v>
      </c>
      <c r="AE27" s="268"/>
      <c r="AF27" s="268">
        <v>2.7503488799999998</v>
      </c>
      <c r="AG27" s="268">
        <v>0</v>
      </c>
    </row>
    <row r="28" spans="1:33" x14ac:dyDescent="0.25">
      <c r="A28" s="181" t="s">
        <v>171</v>
      </c>
      <c r="B28" s="182" t="s">
        <v>170</v>
      </c>
      <c r="C28" s="268"/>
      <c r="D28" s="268"/>
      <c r="E28" s="268"/>
      <c r="F28" s="268"/>
      <c r="G28" s="268">
        <v>0</v>
      </c>
      <c r="H28" s="268">
        <v>0</v>
      </c>
      <c r="I28" s="268"/>
      <c r="J28" s="268">
        <v>0</v>
      </c>
      <c r="K28" s="268"/>
      <c r="L28" s="268">
        <v>0</v>
      </c>
      <c r="M28" s="268"/>
      <c r="N28" s="268" t="s">
        <v>436</v>
      </c>
      <c r="O28" s="268"/>
      <c r="P28" s="268">
        <v>0</v>
      </c>
      <c r="Q28" s="268"/>
      <c r="R28" s="268" t="s">
        <v>436</v>
      </c>
      <c r="S28" s="268"/>
      <c r="T28" s="268">
        <v>0</v>
      </c>
      <c r="U28" s="268"/>
      <c r="V28" s="268" t="s">
        <v>436</v>
      </c>
      <c r="W28" s="268"/>
      <c r="X28" s="268">
        <v>0</v>
      </c>
      <c r="Y28" s="268"/>
      <c r="Z28" s="268" t="s">
        <v>436</v>
      </c>
      <c r="AA28" s="268"/>
      <c r="AB28" s="268">
        <v>0</v>
      </c>
      <c r="AC28" s="268"/>
      <c r="AD28" s="268" t="s">
        <v>436</v>
      </c>
      <c r="AE28" s="268"/>
      <c r="AF28" s="268">
        <v>0</v>
      </c>
      <c r="AG28" s="268">
        <v>0</v>
      </c>
    </row>
    <row r="29" spans="1:33" x14ac:dyDescent="0.25">
      <c r="A29" s="181" t="s">
        <v>169</v>
      </c>
      <c r="B29" s="183" t="s">
        <v>168</v>
      </c>
      <c r="C29" s="268"/>
      <c r="D29" s="268"/>
      <c r="E29" s="268"/>
      <c r="F29" s="268"/>
      <c r="G29" s="268">
        <v>0</v>
      </c>
      <c r="H29" s="268">
        <v>0</v>
      </c>
      <c r="I29" s="268"/>
      <c r="J29" s="268">
        <v>0.43178845199999971</v>
      </c>
      <c r="K29" s="268"/>
      <c r="L29" s="268">
        <v>0.49506977599999979</v>
      </c>
      <c r="M29" s="268"/>
      <c r="N29" s="268" t="s">
        <v>436</v>
      </c>
      <c r="O29" s="268"/>
      <c r="P29" s="268">
        <v>5.4999999999999993E-2</v>
      </c>
      <c r="Q29" s="268"/>
      <c r="R29" s="268" t="s">
        <v>436</v>
      </c>
      <c r="S29" s="268"/>
      <c r="T29" s="268">
        <v>0</v>
      </c>
      <c r="U29" s="268"/>
      <c r="V29" s="268" t="s">
        <v>436</v>
      </c>
      <c r="W29" s="268"/>
      <c r="X29" s="268">
        <v>0</v>
      </c>
      <c r="Y29" s="268"/>
      <c r="Z29" s="268" t="s">
        <v>436</v>
      </c>
      <c r="AA29" s="268"/>
      <c r="AB29" s="268">
        <v>0</v>
      </c>
      <c r="AC29" s="268"/>
      <c r="AD29" s="268" t="s">
        <v>436</v>
      </c>
      <c r="AE29" s="268"/>
      <c r="AF29" s="268">
        <v>0.55006977599999995</v>
      </c>
      <c r="AG29" s="268">
        <v>0</v>
      </c>
    </row>
    <row r="30" spans="1:33" ht="47.25" x14ac:dyDescent="0.25">
      <c r="A30" s="179" t="s">
        <v>63</v>
      </c>
      <c r="B30" s="180" t="s">
        <v>167</v>
      </c>
      <c r="C30" s="268">
        <v>4.9506977599999997</v>
      </c>
      <c r="D30" s="268">
        <v>4.9092911400000006</v>
      </c>
      <c r="E30" s="268">
        <v>2.7503488800000002</v>
      </c>
      <c r="F30" s="268">
        <v>2.7503488800000002</v>
      </c>
      <c r="G30" s="268">
        <v>2.1589422600000003</v>
      </c>
      <c r="H30" s="268">
        <v>0</v>
      </c>
      <c r="I30" s="268"/>
      <c r="J30" s="268">
        <v>0</v>
      </c>
      <c r="K30" s="268"/>
      <c r="L30" s="268">
        <v>2.4753488799999999</v>
      </c>
      <c r="M30" s="268"/>
      <c r="N30" s="268" t="s">
        <v>436</v>
      </c>
      <c r="O30" s="268"/>
      <c r="P30" s="268">
        <v>0.27500000000000002</v>
      </c>
      <c r="Q30" s="268"/>
      <c r="R30" s="268" t="s">
        <v>436</v>
      </c>
      <c r="S30" s="268"/>
      <c r="T30" s="268">
        <v>0</v>
      </c>
      <c r="U30" s="268"/>
      <c r="V30" s="268" t="s">
        <v>436</v>
      </c>
      <c r="W30" s="268"/>
      <c r="X30" s="268">
        <v>0</v>
      </c>
      <c r="Y30" s="268"/>
      <c r="Z30" s="268" t="s">
        <v>436</v>
      </c>
      <c r="AA30" s="268"/>
      <c r="AB30" s="268">
        <v>0</v>
      </c>
      <c r="AC30" s="268"/>
      <c r="AD30" s="268" t="s">
        <v>436</v>
      </c>
      <c r="AE30" s="268"/>
      <c r="AF30" s="268">
        <v>2.7503488799999998</v>
      </c>
      <c r="AG30" s="268">
        <v>0</v>
      </c>
    </row>
    <row r="31" spans="1:33" x14ac:dyDescent="0.25">
      <c r="A31" s="179" t="s">
        <v>166</v>
      </c>
      <c r="B31" s="182" t="s">
        <v>165</v>
      </c>
      <c r="C31" s="268">
        <v>0</v>
      </c>
      <c r="D31" s="268">
        <v>0</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v>0</v>
      </c>
      <c r="AG31" s="268">
        <v>0</v>
      </c>
    </row>
    <row r="32" spans="1:33" ht="31.5" x14ac:dyDescent="0.25">
      <c r="A32" s="179" t="s">
        <v>164</v>
      </c>
      <c r="B32" s="182" t="s">
        <v>163</v>
      </c>
      <c r="C32" s="268">
        <v>0</v>
      </c>
      <c r="D32" s="268">
        <v>0</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v>0</v>
      </c>
      <c r="AG32" s="268">
        <v>0</v>
      </c>
    </row>
    <row r="33" spans="1:33" x14ac:dyDescent="0.25">
      <c r="A33" s="179" t="s">
        <v>162</v>
      </c>
      <c r="B33" s="182" t="s">
        <v>161</v>
      </c>
      <c r="C33" s="268">
        <v>4.9506977599999997</v>
      </c>
      <c r="D33" s="268">
        <v>4.9092911400000006</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v>0</v>
      </c>
      <c r="AG33" s="268">
        <v>0</v>
      </c>
    </row>
    <row r="34" spans="1:33" x14ac:dyDescent="0.25">
      <c r="A34" s="179" t="s">
        <v>160</v>
      </c>
      <c r="B34" s="182" t="s">
        <v>159</v>
      </c>
      <c r="C34" s="268">
        <v>0</v>
      </c>
      <c r="D34" s="268">
        <v>0</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v>0</v>
      </c>
      <c r="AG34" s="268">
        <v>0</v>
      </c>
    </row>
    <row r="35" spans="1:33" ht="31.5" x14ac:dyDescent="0.25">
      <c r="A35" s="179" t="s">
        <v>62</v>
      </c>
      <c r="B35" s="180" t="s">
        <v>158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v>0</v>
      </c>
      <c r="AG35" s="268">
        <v>0</v>
      </c>
    </row>
    <row r="36" spans="1:33" x14ac:dyDescent="0.25">
      <c r="A36" s="181" t="s">
        <v>157</v>
      </c>
      <c r="B36" s="182" t="s">
        <v>439</v>
      </c>
      <c r="C36" s="268"/>
      <c r="D36" s="268"/>
      <c r="E36" s="268"/>
      <c r="F36" s="268"/>
      <c r="G36" s="268">
        <v>0</v>
      </c>
      <c r="H36" s="268">
        <v>0</v>
      </c>
      <c r="I36" s="268"/>
      <c r="J36" s="268">
        <v>0</v>
      </c>
      <c r="K36" s="268"/>
      <c r="L36" s="268">
        <v>0</v>
      </c>
      <c r="M36" s="487" t="s">
        <v>428</v>
      </c>
      <c r="N36" s="268" t="s">
        <v>436</v>
      </c>
      <c r="O36" s="268" t="s">
        <v>436</v>
      </c>
      <c r="P36" s="268">
        <v>0</v>
      </c>
      <c r="Q36" s="487" t="s">
        <v>428</v>
      </c>
      <c r="R36" s="268" t="s">
        <v>436</v>
      </c>
      <c r="S36" s="268" t="s">
        <v>436</v>
      </c>
      <c r="T36" s="268">
        <v>0</v>
      </c>
      <c r="U36" s="487" t="s">
        <v>428</v>
      </c>
      <c r="V36" s="268" t="s">
        <v>436</v>
      </c>
      <c r="W36" s="268" t="s">
        <v>436</v>
      </c>
      <c r="X36" s="268">
        <v>0</v>
      </c>
      <c r="Y36" s="487" t="s">
        <v>428</v>
      </c>
      <c r="Z36" s="268" t="s">
        <v>436</v>
      </c>
      <c r="AA36" s="268" t="s">
        <v>436</v>
      </c>
      <c r="AB36" s="268">
        <v>0</v>
      </c>
      <c r="AC36" s="487" t="s">
        <v>428</v>
      </c>
      <c r="AD36" s="268" t="s">
        <v>436</v>
      </c>
      <c r="AE36" s="268" t="s">
        <v>436</v>
      </c>
      <c r="AF36" s="268">
        <v>0</v>
      </c>
      <c r="AG36" s="268">
        <v>0</v>
      </c>
    </row>
    <row r="37" spans="1:33" ht="31.5" x14ac:dyDescent="0.25">
      <c r="A37" s="181" t="s">
        <v>156</v>
      </c>
      <c r="B37" s="184" t="s">
        <v>437</v>
      </c>
      <c r="C37" s="268"/>
      <c r="D37" s="268"/>
      <c r="E37" s="268"/>
      <c r="F37" s="268"/>
      <c r="G37" s="268">
        <v>0</v>
      </c>
      <c r="H37" s="268">
        <v>0</v>
      </c>
      <c r="I37" s="268"/>
      <c r="J37" s="268">
        <v>0</v>
      </c>
      <c r="K37" s="268"/>
      <c r="L37" s="268">
        <v>0</v>
      </c>
      <c r="M37" s="487" t="s">
        <v>428</v>
      </c>
      <c r="N37" s="268" t="s">
        <v>436</v>
      </c>
      <c r="O37" s="268" t="s">
        <v>436</v>
      </c>
      <c r="P37" s="268">
        <v>0</v>
      </c>
      <c r="Q37" s="487" t="s">
        <v>428</v>
      </c>
      <c r="R37" s="268" t="s">
        <v>436</v>
      </c>
      <c r="S37" s="268" t="s">
        <v>436</v>
      </c>
      <c r="T37" s="268">
        <v>0</v>
      </c>
      <c r="U37" s="487" t="s">
        <v>428</v>
      </c>
      <c r="V37" s="268" t="s">
        <v>436</v>
      </c>
      <c r="W37" s="268" t="s">
        <v>436</v>
      </c>
      <c r="X37" s="268">
        <v>0</v>
      </c>
      <c r="Y37" s="487" t="s">
        <v>428</v>
      </c>
      <c r="Z37" s="268" t="s">
        <v>436</v>
      </c>
      <c r="AA37" s="268" t="s">
        <v>436</v>
      </c>
      <c r="AB37" s="268">
        <v>0</v>
      </c>
      <c r="AC37" s="487" t="s">
        <v>428</v>
      </c>
      <c r="AD37" s="268" t="s">
        <v>436</v>
      </c>
      <c r="AE37" s="268" t="s">
        <v>436</v>
      </c>
      <c r="AF37" s="268">
        <v>0</v>
      </c>
      <c r="AG37" s="268">
        <v>0</v>
      </c>
    </row>
    <row r="38" spans="1:33" x14ac:dyDescent="0.25">
      <c r="A38" s="181" t="s">
        <v>155</v>
      </c>
      <c r="B38" s="184" t="s">
        <v>146</v>
      </c>
      <c r="C38" s="268"/>
      <c r="D38" s="268"/>
      <c r="E38" s="268"/>
      <c r="F38" s="268"/>
      <c r="G38" s="268">
        <v>0</v>
      </c>
      <c r="H38" s="268">
        <v>0</v>
      </c>
      <c r="I38" s="268"/>
      <c r="J38" s="268">
        <v>0</v>
      </c>
      <c r="K38" s="268"/>
      <c r="L38" s="268">
        <v>0</v>
      </c>
      <c r="M38" s="487" t="s">
        <v>428</v>
      </c>
      <c r="N38" s="268" t="s">
        <v>436</v>
      </c>
      <c r="O38" s="268" t="s">
        <v>436</v>
      </c>
      <c r="P38" s="268">
        <v>0</v>
      </c>
      <c r="Q38" s="487" t="s">
        <v>428</v>
      </c>
      <c r="R38" s="268" t="s">
        <v>436</v>
      </c>
      <c r="S38" s="268" t="s">
        <v>436</v>
      </c>
      <c r="T38" s="268">
        <v>0</v>
      </c>
      <c r="U38" s="487" t="s">
        <v>428</v>
      </c>
      <c r="V38" s="268" t="s">
        <v>436</v>
      </c>
      <c r="W38" s="268" t="s">
        <v>436</v>
      </c>
      <c r="X38" s="268">
        <v>0</v>
      </c>
      <c r="Y38" s="487" t="s">
        <v>428</v>
      </c>
      <c r="Z38" s="268" t="s">
        <v>436</v>
      </c>
      <c r="AA38" s="268" t="s">
        <v>436</v>
      </c>
      <c r="AB38" s="268">
        <v>0</v>
      </c>
      <c r="AC38" s="487" t="s">
        <v>428</v>
      </c>
      <c r="AD38" s="268" t="s">
        <v>436</v>
      </c>
      <c r="AE38" s="268" t="s">
        <v>436</v>
      </c>
      <c r="AF38" s="268">
        <v>0</v>
      </c>
      <c r="AG38" s="268">
        <v>0</v>
      </c>
    </row>
    <row r="39" spans="1:33" x14ac:dyDescent="0.25">
      <c r="A39" s="181" t="s">
        <v>154</v>
      </c>
      <c r="B39" s="182" t="s">
        <v>438</v>
      </c>
      <c r="C39" s="268"/>
      <c r="D39" s="268"/>
      <c r="E39" s="268"/>
      <c r="F39" s="268"/>
      <c r="G39" s="268">
        <v>0</v>
      </c>
      <c r="H39" s="268">
        <v>0</v>
      </c>
      <c r="I39" s="268"/>
      <c r="J39" s="268">
        <v>0</v>
      </c>
      <c r="K39" s="268"/>
      <c r="L39" s="268">
        <v>0</v>
      </c>
      <c r="M39" s="487" t="s">
        <v>428</v>
      </c>
      <c r="N39" s="268" t="s">
        <v>436</v>
      </c>
      <c r="O39" s="268" t="s">
        <v>436</v>
      </c>
      <c r="P39" s="268">
        <v>0</v>
      </c>
      <c r="Q39" s="487" t="s">
        <v>428</v>
      </c>
      <c r="R39" s="268" t="s">
        <v>436</v>
      </c>
      <c r="S39" s="268" t="s">
        <v>436</v>
      </c>
      <c r="T39" s="268">
        <v>0</v>
      </c>
      <c r="U39" s="487" t="s">
        <v>428</v>
      </c>
      <c r="V39" s="268" t="s">
        <v>436</v>
      </c>
      <c r="W39" s="268" t="s">
        <v>436</v>
      </c>
      <c r="X39" s="268">
        <v>0</v>
      </c>
      <c r="Y39" s="487" t="s">
        <v>428</v>
      </c>
      <c r="Z39" s="268" t="s">
        <v>436</v>
      </c>
      <c r="AA39" s="268" t="s">
        <v>436</v>
      </c>
      <c r="AB39" s="268">
        <v>0</v>
      </c>
      <c r="AC39" s="487" t="s">
        <v>428</v>
      </c>
      <c r="AD39" s="268" t="s">
        <v>436</v>
      </c>
      <c r="AE39" s="268" t="s">
        <v>436</v>
      </c>
      <c r="AF39" s="268">
        <v>0</v>
      </c>
      <c r="AG39" s="268">
        <v>0</v>
      </c>
    </row>
    <row r="40" spans="1:33" x14ac:dyDescent="0.25">
      <c r="A40" s="181" t="s">
        <v>153</v>
      </c>
      <c r="B40" s="182" t="s">
        <v>440</v>
      </c>
      <c r="C40" s="268"/>
      <c r="D40" s="268"/>
      <c r="E40" s="268"/>
      <c r="F40" s="268"/>
      <c r="G40" s="268">
        <v>0</v>
      </c>
      <c r="H40" s="268">
        <v>0</v>
      </c>
      <c r="I40" s="268"/>
      <c r="J40" s="268">
        <v>0</v>
      </c>
      <c r="K40" s="268"/>
      <c r="L40" s="268">
        <v>0</v>
      </c>
      <c r="M40" s="487" t="s">
        <v>428</v>
      </c>
      <c r="N40" s="268" t="s">
        <v>436</v>
      </c>
      <c r="O40" s="268" t="s">
        <v>436</v>
      </c>
      <c r="P40" s="268">
        <v>0</v>
      </c>
      <c r="Q40" s="487" t="s">
        <v>428</v>
      </c>
      <c r="R40" s="268" t="s">
        <v>436</v>
      </c>
      <c r="S40" s="268" t="s">
        <v>436</v>
      </c>
      <c r="T40" s="268">
        <v>0</v>
      </c>
      <c r="U40" s="487" t="s">
        <v>428</v>
      </c>
      <c r="V40" s="268" t="s">
        <v>436</v>
      </c>
      <c r="W40" s="268" t="s">
        <v>436</v>
      </c>
      <c r="X40" s="268">
        <v>0</v>
      </c>
      <c r="Y40" s="487" t="s">
        <v>428</v>
      </c>
      <c r="Z40" s="268" t="s">
        <v>436</v>
      </c>
      <c r="AA40" s="268" t="s">
        <v>436</v>
      </c>
      <c r="AB40" s="268">
        <v>0</v>
      </c>
      <c r="AC40" s="487" t="s">
        <v>428</v>
      </c>
      <c r="AD40" s="268" t="s">
        <v>436</v>
      </c>
      <c r="AE40" s="268" t="s">
        <v>436</v>
      </c>
      <c r="AF40" s="268">
        <v>0</v>
      </c>
      <c r="AG40" s="268">
        <v>0</v>
      </c>
    </row>
    <row r="41" spans="1:33" x14ac:dyDescent="0.25">
      <c r="A41" s="181" t="s">
        <v>152</v>
      </c>
      <c r="B41" s="182" t="s">
        <v>441</v>
      </c>
      <c r="C41" s="268"/>
      <c r="D41" s="268"/>
      <c r="E41" s="268"/>
      <c r="F41" s="268"/>
      <c r="G41" s="268">
        <v>0</v>
      </c>
      <c r="H41" s="268">
        <v>0</v>
      </c>
      <c r="I41" s="268"/>
      <c r="J41" s="268">
        <v>0</v>
      </c>
      <c r="K41" s="268"/>
      <c r="L41" s="268">
        <v>0</v>
      </c>
      <c r="M41" s="487" t="s">
        <v>428</v>
      </c>
      <c r="N41" s="268" t="s">
        <v>436</v>
      </c>
      <c r="O41" s="268" t="s">
        <v>436</v>
      </c>
      <c r="P41" s="268">
        <v>0</v>
      </c>
      <c r="Q41" s="487" t="s">
        <v>428</v>
      </c>
      <c r="R41" s="268" t="s">
        <v>436</v>
      </c>
      <c r="S41" s="268" t="s">
        <v>436</v>
      </c>
      <c r="T41" s="268">
        <v>0</v>
      </c>
      <c r="U41" s="487" t="s">
        <v>428</v>
      </c>
      <c r="V41" s="268" t="s">
        <v>436</v>
      </c>
      <c r="W41" s="268" t="s">
        <v>436</v>
      </c>
      <c r="X41" s="268">
        <v>0</v>
      </c>
      <c r="Y41" s="487" t="s">
        <v>428</v>
      </c>
      <c r="Z41" s="268" t="s">
        <v>436</v>
      </c>
      <c r="AA41" s="268" t="s">
        <v>436</v>
      </c>
      <c r="AB41" s="268">
        <v>0</v>
      </c>
      <c r="AC41" s="487" t="s">
        <v>428</v>
      </c>
      <c r="AD41" s="268" t="s">
        <v>436</v>
      </c>
      <c r="AE41" s="268" t="s">
        <v>436</v>
      </c>
      <c r="AF41" s="268">
        <v>0</v>
      </c>
      <c r="AG41" s="268">
        <v>0</v>
      </c>
    </row>
    <row r="42" spans="1:33" x14ac:dyDescent="0.25">
      <c r="A42" s="181" t="s">
        <v>151</v>
      </c>
      <c r="B42" s="182" t="s">
        <v>442</v>
      </c>
      <c r="C42" s="268"/>
      <c r="D42" s="268"/>
      <c r="E42" s="268"/>
      <c r="F42" s="268"/>
      <c r="G42" s="268">
        <v>0</v>
      </c>
      <c r="H42" s="268">
        <v>0</v>
      </c>
      <c r="I42" s="268"/>
      <c r="J42" s="268">
        <v>0</v>
      </c>
      <c r="K42" s="268"/>
      <c r="L42" s="268">
        <v>0</v>
      </c>
      <c r="M42" s="487" t="s">
        <v>428</v>
      </c>
      <c r="N42" s="268" t="s">
        <v>436</v>
      </c>
      <c r="O42" s="268" t="s">
        <v>436</v>
      </c>
      <c r="P42" s="268">
        <v>0</v>
      </c>
      <c r="Q42" s="487" t="s">
        <v>428</v>
      </c>
      <c r="R42" s="268" t="s">
        <v>436</v>
      </c>
      <c r="S42" s="268" t="s">
        <v>436</v>
      </c>
      <c r="T42" s="268">
        <v>0</v>
      </c>
      <c r="U42" s="487" t="s">
        <v>428</v>
      </c>
      <c r="V42" s="268" t="s">
        <v>436</v>
      </c>
      <c r="W42" s="268" t="s">
        <v>436</v>
      </c>
      <c r="X42" s="268">
        <v>0</v>
      </c>
      <c r="Y42" s="487" t="s">
        <v>428</v>
      </c>
      <c r="Z42" s="268" t="s">
        <v>436</v>
      </c>
      <c r="AA42" s="268" t="s">
        <v>436</v>
      </c>
      <c r="AB42" s="268">
        <v>0</v>
      </c>
      <c r="AC42" s="487" t="s">
        <v>428</v>
      </c>
      <c r="AD42" s="268" t="s">
        <v>436</v>
      </c>
      <c r="AE42" s="268" t="s">
        <v>436</v>
      </c>
      <c r="AF42" s="268">
        <v>0</v>
      </c>
      <c r="AG42" s="268">
        <v>0</v>
      </c>
    </row>
    <row r="43" spans="1:33" x14ac:dyDescent="0.25">
      <c r="A43" s="181" t="s">
        <v>443</v>
      </c>
      <c r="B43" s="182" t="s">
        <v>444</v>
      </c>
      <c r="C43" s="268"/>
      <c r="D43" s="268"/>
      <c r="E43" s="268"/>
      <c r="F43" s="268"/>
      <c r="G43" s="268">
        <v>0</v>
      </c>
      <c r="H43" s="268">
        <v>0</v>
      </c>
      <c r="I43" s="268"/>
      <c r="J43" s="268">
        <v>0</v>
      </c>
      <c r="K43" s="268"/>
      <c r="L43" s="268">
        <v>0</v>
      </c>
      <c r="M43" s="487" t="s">
        <v>428</v>
      </c>
      <c r="N43" s="268" t="s">
        <v>436</v>
      </c>
      <c r="O43" s="268" t="s">
        <v>436</v>
      </c>
      <c r="P43" s="268">
        <v>0</v>
      </c>
      <c r="Q43" s="487" t="s">
        <v>428</v>
      </c>
      <c r="R43" s="268" t="s">
        <v>436</v>
      </c>
      <c r="S43" s="268" t="s">
        <v>436</v>
      </c>
      <c r="T43" s="268">
        <v>0</v>
      </c>
      <c r="U43" s="487" t="s">
        <v>428</v>
      </c>
      <c r="V43" s="268" t="s">
        <v>436</v>
      </c>
      <c r="W43" s="268" t="s">
        <v>436</v>
      </c>
      <c r="X43" s="268">
        <v>0</v>
      </c>
      <c r="Y43" s="487" t="s">
        <v>428</v>
      </c>
      <c r="Z43" s="268" t="s">
        <v>436</v>
      </c>
      <c r="AA43" s="268" t="s">
        <v>436</v>
      </c>
      <c r="AB43" s="268">
        <v>0</v>
      </c>
      <c r="AC43" s="487" t="s">
        <v>428</v>
      </c>
      <c r="AD43" s="268" t="s">
        <v>436</v>
      </c>
      <c r="AE43" s="268" t="s">
        <v>436</v>
      </c>
      <c r="AF43" s="268">
        <v>0</v>
      </c>
      <c r="AG43" s="268">
        <v>0</v>
      </c>
    </row>
    <row r="44" spans="1:33" x14ac:dyDescent="0.25">
      <c r="A44" s="181" t="s">
        <v>445</v>
      </c>
      <c r="B44" s="182" t="s">
        <v>446</v>
      </c>
      <c r="C44" s="268"/>
      <c r="D44" s="268"/>
      <c r="E44" s="268"/>
      <c r="F44" s="268"/>
      <c r="G44" s="268">
        <v>0</v>
      </c>
      <c r="H44" s="268">
        <v>0</v>
      </c>
      <c r="I44" s="268"/>
      <c r="J44" s="268">
        <v>0</v>
      </c>
      <c r="K44" s="268"/>
      <c r="L44" s="268">
        <v>0</v>
      </c>
      <c r="M44" s="487" t="s">
        <v>428</v>
      </c>
      <c r="N44" s="268" t="s">
        <v>436</v>
      </c>
      <c r="O44" s="268" t="s">
        <v>436</v>
      </c>
      <c r="P44" s="268">
        <v>0</v>
      </c>
      <c r="Q44" s="487" t="s">
        <v>428</v>
      </c>
      <c r="R44" s="268" t="s">
        <v>436</v>
      </c>
      <c r="S44" s="268" t="s">
        <v>436</v>
      </c>
      <c r="T44" s="268">
        <v>0</v>
      </c>
      <c r="U44" s="487" t="s">
        <v>428</v>
      </c>
      <c r="V44" s="268" t="s">
        <v>436</v>
      </c>
      <c r="W44" s="268" t="s">
        <v>436</v>
      </c>
      <c r="X44" s="268">
        <v>0</v>
      </c>
      <c r="Y44" s="487" t="s">
        <v>428</v>
      </c>
      <c r="Z44" s="268" t="s">
        <v>436</v>
      </c>
      <c r="AA44" s="268" t="s">
        <v>436</v>
      </c>
      <c r="AB44" s="268">
        <v>0</v>
      </c>
      <c r="AC44" s="487" t="s">
        <v>428</v>
      </c>
      <c r="AD44" s="268" t="s">
        <v>436</v>
      </c>
      <c r="AE44" s="268" t="s">
        <v>436</v>
      </c>
      <c r="AF44" s="268">
        <v>0</v>
      </c>
      <c r="AG44" s="268">
        <v>0</v>
      </c>
    </row>
    <row r="45" spans="1:33" x14ac:dyDescent="0.25">
      <c r="A45" s="181" t="s">
        <v>447</v>
      </c>
      <c r="B45" s="182" t="s">
        <v>448</v>
      </c>
      <c r="C45" s="268"/>
      <c r="D45" s="268"/>
      <c r="E45" s="268"/>
      <c r="F45" s="268"/>
      <c r="G45" s="268">
        <v>0</v>
      </c>
      <c r="H45" s="268">
        <v>0</v>
      </c>
      <c r="I45" s="268"/>
      <c r="J45" s="268">
        <v>0</v>
      </c>
      <c r="K45" s="268"/>
      <c r="L45" s="268">
        <v>0</v>
      </c>
      <c r="M45" s="487" t="s">
        <v>428</v>
      </c>
      <c r="N45" s="268" t="s">
        <v>436</v>
      </c>
      <c r="O45" s="268" t="s">
        <v>436</v>
      </c>
      <c r="P45" s="268">
        <v>0</v>
      </c>
      <c r="Q45" s="487" t="s">
        <v>428</v>
      </c>
      <c r="R45" s="268" t="s">
        <v>436</v>
      </c>
      <c r="S45" s="268" t="s">
        <v>436</v>
      </c>
      <c r="T45" s="268">
        <v>0</v>
      </c>
      <c r="U45" s="487" t="s">
        <v>428</v>
      </c>
      <c r="V45" s="268" t="s">
        <v>436</v>
      </c>
      <c r="W45" s="268" t="s">
        <v>436</v>
      </c>
      <c r="X45" s="268">
        <v>0</v>
      </c>
      <c r="Y45" s="487" t="s">
        <v>428</v>
      </c>
      <c r="Z45" s="268" t="s">
        <v>436</v>
      </c>
      <c r="AA45" s="268" t="s">
        <v>436</v>
      </c>
      <c r="AB45" s="268">
        <v>0</v>
      </c>
      <c r="AC45" s="487" t="s">
        <v>428</v>
      </c>
      <c r="AD45" s="268" t="s">
        <v>436</v>
      </c>
      <c r="AE45" s="268" t="s">
        <v>436</v>
      </c>
      <c r="AF45" s="268">
        <v>0</v>
      </c>
      <c r="AG45" s="268">
        <v>0</v>
      </c>
    </row>
    <row r="46" spans="1:33" x14ac:dyDescent="0.25">
      <c r="A46" s="181" t="s">
        <v>449</v>
      </c>
      <c r="B46" s="182" t="s">
        <v>450</v>
      </c>
      <c r="C46" s="268"/>
      <c r="D46" s="268"/>
      <c r="E46" s="268"/>
      <c r="F46" s="268"/>
      <c r="G46" s="268">
        <v>0</v>
      </c>
      <c r="H46" s="268">
        <v>0</v>
      </c>
      <c r="I46" s="268"/>
      <c r="J46" s="268">
        <v>0</v>
      </c>
      <c r="K46" s="268"/>
      <c r="L46" s="268">
        <v>0</v>
      </c>
      <c r="M46" s="487" t="s">
        <v>428</v>
      </c>
      <c r="N46" s="268" t="s">
        <v>436</v>
      </c>
      <c r="O46" s="268" t="s">
        <v>436</v>
      </c>
      <c r="P46" s="268">
        <v>0</v>
      </c>
      <c r="Q46" s="487" t="s">
        <v>428</v>
      </c>
      <c r="R46" s="268" t="s">
        <v>436</v>
      </c>
      <c r="S46" s="268" t="s">
        <v>436</v>
      </c>
      <c r="T46" s="268">
        <v>0</v>
      </c>
      <c r="U46" s="487" t="s">
        <v>428</v>
      </c>
      <c r="V46" s="268" t="s">
        <v>436</v>
      </c>
      <c r="W46" s="268" t="s">
        <v>436</v>
      </c>
      <c r="X46" s="268">
        <v>0</v>
      </c>
      <c r="Y46" s="487" t="s">
        <v>428</v>
      </c>
      <c r="Z46" s="268" t="s">
        <v>436</v>
      </c>
      <c r="AA46" s="268" t="s">
        <v>436</v>
      </c>
      <c r="AB46" s="268">
        <v>0</v>
      </c>
      <c r="AC46" s="487" t="s">
        <v>428</v>
      </c>
      <c r="AD46" s="268" t="s">
        <v>436</v>
      </c>
      <c r="AE46" s="268" t="s">
        <v>436</v>
      </c>
      <c r="AF46" s="268">
        <v>0</v>
      </c>
      <c r="AG46" s="268">
        <v>0</v>
      </c>
    </row>
    <row r="47" spans="1:33" x14ac:dyDescent="0.25">
      <c r="A47" s="179" t="s">
        <v>61</v>
      </c>
      <c r="B47" s="180" t="s">
        <v>150</v>
      </c>
      <c r="C47" s="268"/>
      <c r="D47" s="268"/>
      <c r="E47" s="268"/>
      <c r="F47" s="268"/>
      <c r="G47" s="268"/>
      <c r="H47" s="268"/>
      <c r="I47" s="268"/>
      <c r="J47" s="268"/>
      <c r="K47" s="268"/>
      <c r="L47" s="268"/>
      <c r="M47" s="268"/>
      <c r="N47" s="268"/>
      <c r="O47" s="268"/>
      <c r="P47" s="268"/>
      <c r="Q47" s="268"/>
      <c r="R47" s="268"/>
      <c r="S47" s="268"/>
      <c r="T47" s="268"/>
      <c r="U47" s="268"/>
      <c r="V47" s="268"/>
      <c r="W47" s="487"/>
      <c r="X47" s="268"/>
      <c r="Y47" s="268"/>
      <c r="Z47" s="268"/>
      <c r="AA47" s="268"/>
      <c r="AB47" s="268"/>
      <c r="AC47" s="268"/>
      <c r="AD47" s="268"/>
      <c r="AE47" s="268"/>
      <c r="AF47" s="268"/>
      <c r="AG47" s="268"/>
    </row>
    <row r="48" spans="1:33" x14ac:dyDescent="0.25">
      <c r="A48" s="181" t="s">
        <v>149</v>
      </c>
      <c r="B48" s="182" t="s">
        <v>439</v>
      </c>
      <c r="C48" s="268"/>
      <c r="D48" s="268"/>
      <c r="E48" s="268"/>
      <c r="F48" s="268"/>
      <c r="G48" s="268">
        <v>0</v>
      </c>
      <c r="H48" s="268">
        <v>0</v>
      </c>
      <c r="I48" s="268"/>
      <c r="J48" s="268">
        <v>0</v>
      </c>
      <c r="K48" s="268"/>
      <c r="L48" s="268">
        <v>0</v>
      </c>
      <c r="M48" s="268"/>
      <c r="N48" s="268" t="s">
        <v>436</v>
      </c>
      <c r="O48" s="268"/>
      <c r="P48" s="268">
        <v>0</v>
      </c>
      <c r="Q48" s="268"/>
      <c r="R48" s="268" t="s">
        <v>436</v>
      </c>
      <c r="S48" s="268"/>
      <c r="T48" s="268">
        <v>0</v>
      </c>
      <c r="U48" s="268"/>
      <c r="V48" s="268" t="s">
        <v>436</v>
      </c>
      <c r="W48" s="268"/>
      <c r="X48" s="268">
        <v>0</v>
      </c>
      <c r="Y48" s="268"/>
      <c r="Z48" s="268" t="s">
        <v>436</v>
      </c>
      <c r="AA48" s="268"/>
      <c r="AB48" s="268">
        <v>0</v>
      </c>
      <c r="AC48" s="268"/>
      <c r="AD48" s="268" t="s">
        <v>436</v>
      </c>
      <c r="AE48" s="268"/>
      <c r="AF48" s="268">
        <v>0</v>
      </c>
      <c r="AG48" s="268">
        <v>0</v>
      </c>
    </row>
    <row r="49" spans="1:33" ht="31.5" x14ac:dyDescent="0.25">
      <c r="A49" s="181" t="s">
        <v>148</v>
      </c>
      <c r="B49" s="184" t="s">
        <v>437</v>
      </c>
      <c r="C49" s="268"/>
      <c r="D49" s="268"/>
      <c r="E49" s="268"/>
      <c r="F49" s="268"/>
      <c r="G49" s="268">
        <v>0</v>
      </c>
      <c r="H49" s="268">
        <v>0</v>
      </c>
      <c r="I49" s="268"/>
      <c r="J49" s="268">
        <v>0</v>
      </c>
      <c r="K49" s="268"/>
      <c r="L49" s="268">
        <v>0</v>
      </c>
      <c r="M49" s="268"/>
      <c r="N49" s="268" t="s">
        <v>436</v>
      </c>
      <c r="O49" s="268"/>
      <c r="P49" s="268">
        <v>0</v>
      </c>
      <c r="Q49" s="268"/>
      <c r="R49" s="268" t="s">
        <v>436</v>
      </c>
      <c r="S49" s="268"/>
      <c r="T49" s="268">
        <v>0</v>
      </c>
      <c r="U49" s="268"/>
      <c r="V49" s="268" t="s">
        <v>436</v>
      </c>
      <c r="W49" s="268"/>
      <c r="X49" s="268">
        <v>0</v>
      </c>
      <c r="Y49" s="268"/>
      <c r="Z49" s="268" t="s">
        <v>436</v>
      </c>
      <c r="AA49" s="268"/>
      <c r="AB49" s="268">
        <v>0</v>
      </c>
      <c r="AC49" s="268"/>
      <c r="AD49" s="268" t="s">
        <v>436</v>
      </c>
      <c r="AE49" s="268"/>
      <c r="AF49" s="268">
        <v>0</v>
      </c>
      <c r="AG49" s="268">
        <v>0</v>
      </c>
    </row>
    <row r="50" spans="1:33" x14ac:dyDescent="0.25">
      <c r="A50" s="181" t="s">
        <v>147</v>
      </c>
      <c r="B50" s="184" t="s">
        <v>146</v>
      </c>
      <c r="C50" s="268"/>
      <c r="D50" s="268"/>
      <c r="E50" s="268"/>
      <c r="F50" s="268"/>
      <c r="G50" s="268">
        <v>0</v>
      </c>
      <c r="H50" s="268">
        <v>0</v>
      </c>
      <c r="I50" s="268"/>
      <c r="J50" s="268">
        <v>0</v>
      </c>
      <c r="K50" s="268"/>
      <c r="L50" s="268">
        <v>0</v>
      </c>
      <c r="M50" s="268"/>
      <c r="N50" s="268" t="s">
        <v>436</v>
      </c>
      <c r="O50" s="268"/>
      <c r="P50" s="268">
        <v>0</v>
      </c>
      <c r="Q50" s="268"/>
      <c r="R50" s="268" t="s">
        <v>436</v>
      </c>
      <c r="S50" s="268"/>
      <c r="T50" s="268">
        <v>0</v>
      </c>
      <c r="U50" s="268"/>
      <c r="V50" s="268" t="s">
        <v>436</v>
      </c>
      <c r="W50" s="268"/>
      <c r="X50" s="268">
        <v>0</v>
      </c>
      <c r="Y50" s="268"/>
      <c r="Z50" s="268" t="s">
        <v>436</v>
      </c>
      <c r="AA50" s="268"/>
      <c r="AB50" s="268">
        <v>0</v>
      </c>
      <c r="AC50" s="268"/>
      <c r="AD50" s="268" t="s">
        <v>436</v>
      </c>
      <c r="AE50" s="268"/>
      <c r="AF50" s="268">
        <v>0</v>
      </c>
      <c r="AG50" s="268">
        <v>0</v>
      </c>
    </row>
    <row r="51" spans="1:33" ht="31.5" x14ac:dyDescent="0.25">
      <c r="A51" s="181" t="s">
        <v>145</v>
      </c>
      <c r="B51" s="182" t="s">
        <v>144</v>
      </c>
      <c r="C51" s="268"/>
      <c r="D51" s="268"/>
      <c r="E51" s="268"/>
      <c r="F51" s="268"/>
      <c r="G51" s="268">
        <v>0</v>
      </c>
      <c r="H51" s="268">
        <v>0</v>
      </c>
      <c r="I51" s="268"/>
      <c r="J51" s="268">
        <v>0</v>
      </c>
      <c r="K51" s="268"/>
      <c r="L51" s="268">
        <v>0</v>
      </c>
      <c r="M51" s="268"/>
      <c r="N51" s="268" t="s">
        <v>436</v>
      </c>
      <c r="O51" s="268"/>
      <c r="P51" s="268">
        <v>0</v>
      </c>
      <c r="Q51" s="268"/>
      <c r="R51" s="268" t="s">
        <v>436</v>
      </c>
      <c r="S51" s="268"/>
      <c r="T51" s="268">
        <v>0</v>
      </c>
      <c r="U51" s="268"/>
      <c r="V51" s="268" t="s">
        <v>436</v>
      </c>
      <c r="W51" s="268"/>
      <c r="X51" s="268">
        <v>0</v>
      </c>
      <c r="Y51" s="268"/>
      <c r="Z51" s="268" t="s">
        <v>436</v>
      </c>
      <c r="AA51" s="268"/>
      <c r="AB51" s="268">
        <v>0</v>
      </c>
      <c r="AC51" s="268"/>
      <c r="AD51" s="268" t="s">
        <v>436</v>
      </c>
      <c r="AE51" s="268"/>
      <c r="AF51" s="268">
        <v>0</v>
      </c>
      <c r="AG51" s="268">
        <v>0</v>
      </c>
    </row>
    <row r="52" spans="1:33" ht="31.5" x14ac:dyDescent="0.25">
      <c r="A52" s="181" t="s">
        <v>143</v>
      </c>
      <c r="B52" s="182" t="s">
        <v>142</v>
      </c>
      <c r="C52" s="268"/>
      <c r="D52" s="268"/>
      <c r="E52" s="268"/>
      <c r="F52" s="268"/>
      <c r="G52" s="268">
        <v>0</v>
      </c>
      <c r="H52" s="268">
        <v>0</v>
      </c>
      <c r="I52" s="268"/>
      <c r="J52" s="268">
        <v>0</v>
      </c>
      <c r="K52" s="268"/>
      <c r="L52" s="268">
        <v>0</v>
      </c>
      <c r="M52" s="268"/>
      <c r="N52" s="268" t="s">
        <v>436</v>
      </c>
      <c r="O52" s="268"/>
      <c r="P52" s="268">
        <v>0</v>
      </c>
      <c r="Q52" s="268"/>
      <c r="R52" s="268" t="s">
        <v>436</v>
      </c>
      <c r="S52" s="268"/>
      <c r="T52" s="268">
        <v>0</v>
      </c>
      <c r="U52" s="268"/>
      <c r="V52" s="268" t="s">
        <v>436</v>
      </c>
      <c r="W52" s="268"/>
      <c r="X52" s="268">
        <v>0</v>
      </c>
      <c r="Y52" s="268"/>
      <c r="Z52" s="268" t="s">
        <v>436</v>
      </c>
      <c r="AA52" s="268"/>
      <c r="AB52" s="268">
        <v>0</v>
      </c>
      <c r="AC52" s="268"/>
      <c r="AD52" s="268" t="s">
        <v>436</v>
      </c>
      <c r="AE52" s="268"/>
      <c r="AF52" s="268">
        <v>0</v>
      </c>
      <c r="AG52" s="268">
        <v>0</v>
      </c>
    </row>
    <row r="53" spans="1:33" x14ac:dyDescent="0.25">
      <c r="A53" s="181" t="s">
        <v>141</v>
      </c>
      <c r="B53" s="182" t="s">
        <v>140</v>
      </c>
      <c r="C53" s="268"/>
      <c r="D53" s="268"/>
      <c r="E53" s="268"/>
      <c r="F53" s="268"/>
      <c r="G53" s="268">
        <v>0</v>
      </c>
      <c r="H53" s="268">
        <v>0</v>
      </c>
      <c r="I53" s="268"/>
      <c r="J53" s="268">
        <v>0</v>
      </c>
      <c r="K53" s="268"/>
      <c r="L53" s="268">
        <v>0</v>
      </c>
      <c r="M53" s="268"/>
      <c r="N53" s="268" t="s">
        <v>436</v>
      </c>
      <c r="O53" s="268"/>
      <c r="P53" s="268">
        <v>0</v>
      </c>
      <c r="Q53" s="268"/>
      <c r="R53" s="268" t="s">
        <v>436</v>
      </c>
      <c r="S53" s="268"/>
      <c r="T53" s="268">
        <v>0</v>
      </c>
      <c r="U53" s="268"/>
      <c r="V53" s="268" t="s">
        <v>436</v>
      </c>
      <c r="W53" s="268"/>
      <c r="X53" s="268">
        <v>0</v>
      </c>
      <c r="Y53" s="268"/>
      <c r="Z53" s="268" t="s">
        <v>436</v>
      </c>
      <c r="AA53" s="268"/>
      <c r="AB53" s="268">
        <v>0</v>
      </c>
      <c r="AC53" s="268"/>
      <c r="AD53" s="268" t="s">
        <v>436</v>
      </c>
      <c r="AE53" s="268"/>
      <c r="AF53" s="268">
        <v>0</v>
      </c>
      <c r="AG53" s="268">
        <v>0</v>
      </c>
    </row>
    <row r="54" spans="1:33" x14ac:dyDescent="0.25">
      <c r="A54" s="181" t="s">
        <v>139</v>
      </c>
      <c r="B54" s="182" t="s">
        <v>440</v>
      </c>
      <c r="C54" s="268"/>
      <c r="D54" s="268"/>
      <c r="E54" s="268"/>
      <c r="F54" s="268"/>
      <c r="G54" s="268">
        <v>0</v>
      </c>
      <c r="H54" s="268">
        <v>0</v>
      </c>
      <c r="I54" s="268"/>
      <c r="J54" s="268">
        <v>0</v>
      </c>
      <c r="K54" s="268"/>
      <c r="L54" s="268">
        <v>0</v>
      </c>
      <c r="M54" s="268"/>
      <c r="N54" s="268" t="s">
        <v>436</v>
      </c>
      <c r="O54" s="268"/>
      <c r="P54" s="268">
        <v>0</v>
      </c>
      <c r="Q54" s="268"/>
      <c r="R54" s="268" t="s">
        <v>436</v>
      </c>
      <c r="S54" s="268"/>
      <c r="T54" s="268">
        <v>0</v>
      </c>
      <c r="U54" s="268"/>
      <c r="V54" s="268" t="s">
        <v>436</v>
      </c>
      <c r="W54" s="268"/>
      <c r="X54" s="268">
        <v>0</v>
      </c>
      <c r="Y54" s="268"/>
      <c r="Z54" s="268" t="s">
        <v>436</v>
      </c>
      <c r="AA54" s="268"/>
      <c r="AB54" s="268">
        <v>0</v>
      </c>
      <c r="AC54" s="268"/>
      <c r="AD54" s="268" t="s">
        <v>436</v>
      </c>
      <c r="AE54" s="268"/>
      <c r="AF54" s="268">
        <v>0</v>
      </c>
      <c r="AG54" s="268">
        <v>0</v>
      </c>
    </row>
    <row r="55" spans="1:33" x14ac:dyDescent="0.25">
      <c r="A55" s="181" t="s">
        <v>451</v>
      </c>
      <c r="B55" s="182" t="s">
        <v>441</v>
      </c>
      <c r="C55" s="268"/>
      <c r="D55" s="268"/>
      <c r="E55" s="268"/>
      <c r="F55" s="268"/>
      <c r="G55" s="268">
        <v>0</v>
      </c>
      <c r="H55" s="268">
        <v>0</v>
      </c>
      <c r="I55" s="268"/>
      <c r="J55" s="268">
        <v>0</v>
      </c>
      <c r="K55" s="268"/>
      <c r="L55" s="268">
        <v>0</v>
      </c>
      <c r="M55" s="268"/>
      <c r="N55" s="268" t="s">
        <v>436</v>
      </c>
      <c r="O55" s="268"/>
      <c r="P55" s="268">
        <v>0</v>
      </c>
      <c r="Q55" s="268"/>
      <c r="R55" s="268" t="s">
        <v>436</v>
      </c>
      <c r="S55" s="268"/>
      <c r="T55" s="268">
        <v>0</v>
      </c>
      <c r="U55" s="268"/>
      <c r="V55" s="268" t="s">
        <v>436</v>
      </c>
      <c r="W55" s="268"/>
      <c r="X55" s="268">
        <v>0</v>
      </c>
      <c r="Y55" s="268"/>
      <c r="Z55" s="268" t="s">
        <v>436</v>
      </c>
      <c r="AA55" s="268"/>
      <c r="AB55" s="268">
        <v>0</v>
      </c>
      <c r="AC55" s="268"/>
      <c r="AD55" s="268" t="s">
        <v>436</v>
      </c>
      <c r="AE55" s="268"/>
      <c r="AF55" s="268">
        <v>0</v>
      </c>
      <c r="AG55" s="268">
        <v>0</v>
      </c>
    </row>
    <row r="56" spans="1:33" x14ac:dyDescent="0.25">
      <c r="A56" s="181" t="s">
        <v>452</v>
      </c>
      <c r="B56" s="182" t="s">
        <v>442</v>
      </c>
      <c r="C56" s="268"/>
      <c r="D56" s="268"/>
      <c r="E56" s="268"/>
      <c r="F56" s="268"/>
      <c r="G56" s="268">
        <v>0</v>
      </c>
      <c r="H56" s="268">
        <v>0</v>
      </c>
      <c r="I56" s="268"/>
      <c r="J56" s="268">
        <v>0</v>
      </c>
      <c r="K56" s="268"/>
      <c r="L56" s="268">
        <v>0</v>
      </c>
      <c r="M56" s="268"/>
      <c r="N56" s="268" t="s">
        <v>436</v>
      </c>
      <c r="O56" s="268"/>
      <c r="P56" s="268">
        <v>0</v>
      </c>
      <c r="Q56" s="268"/>
      <c r="R56" s="268" t="s">
        <v>436</v>
      </c>
      <c r="S56" s="268"/>
      <c r="T56" s="268">
        <v>0</v>
      </c>
      <c r="U56" s="268"/>
      <c r="V56" s="268" t="s">
        <v>436</v>
      </c>
      <c r="W56" s="268"/>
      <c r="X56" s="268">
        <v>0</v>
      </c>
      <c r="Y56" s="268"/>
      <c r="Z56" s="268" t="s">
        <v>436</v>
      </c>
      <c r="AA56" s="268"/>
      <c r="AB56" s="268">
        <v>0</v>
      </c>
      <c r="AC56" s="268"/>
      <c r="AD56" s="268" t="s">
        <v>436</v>
      </c>
      <c r="AE56" s="268"/>
      <c r="AF56" s="268">
        <v>0</v>
      </c>
      <c r="AG56" s="268">
        <v>0</v>
      </c>
    </row>
    <row r="57" spans="1:33" x14ac:dyDescent="0.25">
      <c r="A57" s="181" t="s">
        <v>453</v>
      </c>
      <c r="B57" s="182" t="s">
        <v>444</v>
      </c>
      <c r="C57" s="268"/>
      <c r="D57" s="268"/>
      <c r="E57" s="268"/>
      <c r="F57" s="268"/>
      <c r="G57" s="268">
        <v>0</v>
      </c>
      <c r="H57" s="268">
        <v>0</v>
      </c>
      <c r="I57" s="268"/>
      <c r="J57" s="268">
        <v>0</v>
      </c>
      <c r="K57" s="268"/>
      <c r="L57" s="268">
        <v>0</v>
      </c>
      <c r="M57" s="268"/>
      <c r="N57" s="268" t="s">
        <v>436</v>
      </c>
      <c r="O57" s="268"/>
      <c r="P57" s="268">
        <v>0</v>
      </c>
      <c r="Q57" s="268"/>
      <c r="R57" s="268" t="s">
        <v>436</v>
      </c>
      <c r="S57" s="268"/>
      <c r="T57" s="268">
        <v>0</v>
      </c>
      <c r="U57" s="268"/>
      <c r="V57" s="268" t="s">
        <v>436</v>
      </c>
      <c r="W57" s="268"/>
      <c r="X57" s="268">
        <v>0</v>
      </c>
      <c r="Y57" s="268"/>
      <c r="Z57" s="268" t="s">
        <v>436</v>
      </c>
      <c r="AA57" s="268"/>
      <c r="AB57" s="268">
        <v>0</v>
      </c>
      <c r="AC57" s="268"/>
      <c r="AD57" s="268" t="s">
        <v>436</v>
      </c>
      <c r="AE57" s="268"/>
      <c r="AF57" s="268">
        <v>0</v>
      </c>
      <c r="AG57" s="268">
        <v>0</v>
      </c>
    </row>
    <row r="58" spans="1:33" x14ac:dyDescent="0.25">
      <c r="A58" s="181" t="s">
        <v>454</v>
      </c>
      <c r="B58" s="182" t="s">
        <v>446</v>
      </c>
      <c r="C58" s="268"/>
      <c r="D58" s="268"/>
      <c r="E58" s="268"/>
      <c r="F58" s="268"/>
      <c r="G58" s="268">
        <v>19</v>
      </c>
      <c r="H58" s="268">
        <v>0</v>
      </c>
      <c r="I58" s="268"/>
      <c r="J58" s="268">
        <v>0</v>
      </c>
      <c r="K58" s="268"/>
      <c r="L58" s="268">
        <v>3</v>
      </c>
      <c r="M58" s="268"/>
      <c r="N58" s="268" t="s">
        <v>436</v>
      </c>
      <c r="O58" s="268"/>
      <c r="P58" s="268">
        <v>3</v>
      </c>
      <c r="Q58" s="268"/>
      <c r="R58" s="268" t="s">
        <v>436</v>
      </c>
      <c r="S58" s="268"/>
      <c r="T58" s="268">
        <v>0</v>
      </c>
      <c r="U58" s="268"/>
      <c r="V58" s="268" t="s">
        <v>436</v>
      </c>
      <c r="W58" s="268"/>
      <c r="X58" s="268">
        <v>0</v>
      </c>
      <c r="Y58" s="268"/>
      <c r="Z58" s="268" t="s">
        <v>436</v>
      </c>
      <c r="AA58" s="268"/>
      <c r="AB58" s="268">
        <v>0</v>
      </c>
      <c r="AC58" s="268"/>
      <c r="AD58" s="268" t="s">
        <v>436</v>
      </c>
      <c r="AE58" s="268"/>
      <c r="AF58" s="268">
        <v>6</v>
      </c>
      <c r="AG58" s="268">
        <v>0</v>
      </c>
    </row>
    <row r="59" spans="1:33" x14ac:dyDescent="0.25">
      <c r="A59" s="181" t="s">
        <v>455</v>
      </c>
      <c r="B59" s="182" t="s">
        <v>448</v>
      </c>
      <c r="C59" s="268"/>
      <c r="D59" s="268"/>
      <c r="E59" s="268"/>
      <c r="F59" s="268"/>
      <c r="G59" s="268">
        <v>0</v>
      </c>
      <c r="H59" s="268">
        <v>0</v>
      </c>
      <c r="I59" s="268"/>
      <c r="J59" s="268">
        <v>0</v>
      </c>
      <c r="K59" s="268"/>
      <c r="L59" s="268">
        <v>0</v>
      </c>
      <c r="M59" s="268"/>
      <c r="N59" s="268" t="s">
        <v>436</v>
      </c>
      <c r="O59" s="268"/>
      <c r="P59" s="268">
        <v>0</v>
      </c>
      <c r="Q59" s="268"/>
      <c r="R59" s="268" t="s">
        <v>436</v>
      </c>
      <c r="S59" s="268"/>
      <c r="T59" s="268">
        <v>0</v>
      </c>
      <c r="U59" s="268"/>
      <c r="V59" s="268" t="s">
        <v>436</v>
      </c>
      <c r="W59" s="268"/>
      <c r="X59" s="268">
        <v>0</v>
      </c>
      <c r="Y59" s="268"/>
      <c r="Z59" s="268" t="s">
        <v>436</v>
      </c>
      <c r="AA59" s="268"/>
      <c r="AB59" s="268">
        <v>0</v>
      </c>
      <c r="AC59" s="268"/>
      <c r="AD59" s="268" t="s">
        <v>436</v>
      </c>
      <c r="AE59" s="268"/>
      <c r="AF59" s="268">
        <v>0</v>
      </c>
      <c r="AG59" s="268">
        <v>0</v>
      </c>
    </row>
    <row r="60" spans="1:33" x14ac:dyDescent="0.25">
      <c r="A60" s="181" t="s">
        <v>456</v>
      </c>
      <c r="B60" s="182" t="s">
        <v>450</v>
      </c>
      <c r="C60" s="268"/>
      <c r="D60" s="268"/>
      <c r="E60" s="268"/>
      <c r="F60" s="268"/>
      <c r="G60" s="268">
        <v>0</v>
      </c>
      <c r="H60" s="268">
        <v>0</v>
      </c>
      <c r="I60" s="268"/>
      <c r="J60" s="268">
        <v>0</v>
      </c>
      <c r="K60" s="268"/>
      <c r="L60" s="268">
        <v>0</v>
      </c>
      <c r="M60" s="268"/>
      <c r="N60" s="268" t="s">
        <v>436</v>
      </c>
      <c r="O60" s="268"/>
      <c r="P60" s="268">
        <v>0</v>
      </c>
      <c r="Q60" s="268"/>
      <c r="R60" s="268" t="s">
        <v>436</v>
      </c>
      <c r="S60" s="268"/>
      <c r="T60" s="268">
        <v>0</v>
      </c>
      <c r="U60" s="268"/>
      <c r="V60" s="268" t="s">
        <v>436</v>
      </c>
      <c r="W60" s="268"/>
      <c r="X60" s="268">
        <v>0</v>
      </c>
      <c r="Y60" s="268"/>
      <c r="Z60" s="268" t="s">
        <v>436</v>
      </c>
      <c r="AA60" s="268"/>
      <c r="AB60" s="268">
        <v>0</v>
      </c>
      <c r="AC60" s="268"/>
      <c r="AD60" s="268" t="s">
        <v>436</v>
      </c>
      <c r="AE60" s="268"/>
      <c r="AF60" s="268">
        <v>0</v>
      </c>
      <c r="AG60" s="268">
        <v>0</v>
      </c>
    </row>
    <row r="61" spans="1:33" ht="31.5" x14ac:dyDescent="0.25">
      <c r="A61" s="179" t="s">
        <v>59</v>
      </c>
      <c r="B61" s="180" t="s">
        <v>138</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v>0</v>
      </c>
      <c r="AG61" s="268">
        <v>0</v>
      </c>
    </row>
    <row r="62" spans="1:33" x14ac:dyDescent="0.25">
      <c r="A62" s="181" t="s">
        <v>137</v>
      </c>
      <c r="B62" s="182" t="s">
        <v>136</v>
      </c>
      <c r="C62" s="268">
        <v>4.9506977599999997</v>
      </c>
      <c r="D62" s="268">
        <v>4.9092911400000006</v>
      </c>
      <c r="E62" s="268"/>
      <c r="F62" s="268"/>
      <c r="G62" s="268">
        <v>2.1589422600000003</v>
      </c>
      <c r="H62" s="268">
        <v>0</v>
      </c>
      <c r="I62" s="268"/>
      <c r="J62" s="268">
        <v>0</v>
      </c>
      <c r="K62" s="268"/>
      <c r="L62" s="268">
        <v>2.4753488799999999</v>
      </c>
      <c r="M62" s="268"/>
      <c r="N62" s="268" t="s">
        <v>436</v>
      </c>
      <c r="O62" s="268"/>
      <c r="P62" s="268">
        <v>0.27500000000000002</v>
      </c>
      <c r="Q62" s="268"/>
      <c r="R62" s="268" t="s">
        <v>436</v>
      </c>
      <c r="S62" s="268"/>
      <c r="T62" s="268">
        <v>0</v>
      </c>
      <c r="U62" s="268"/>
      <c r="V62" s="268" t="s">
        <v>436</v>
      </c>
      <c r="W62" s="268"/>
      <c r="X62" s="268">
        <v>0</v>
      </c>
      <c r="Y62" s="268"/>
      <c r="Z62" s="268" t="s">
        <v>436</v>
      </c>
      <c r="AA62" s="268"/>
      <c r="AB62" s="268">
        <v>0</v>
      </c>
      <c r="AC62" s="268"/>
      <c r="AD62" s="268" t="s">
        <v>436</v>
      </c>
      <c r="AE62" s="268"/>
      <c r="AF62" s="268">
        <v>2.7503488799999998</v>
      </c>
      <c r="AG62" s="268">
        <v>0</v>
      </c>
    </row>
    <row r="63" spans="1:33" x14ac:dyDescent="0.25">
      <c r="A63" s="181" t="s">
        <v>135</v>
      </c>
      <c r="B63" s="184" t="s">
        <v>129</v>
      </c>
      <c r="C63" s="268"/>
      <c r="D63" s="268"/>
      <c r="E63" s="268"/>
      <c r="F63" s="268"/>
      <c r="G63" s="268">
        <v>0</v>
      </c>
      <c r="H63" s="268">
        <v>0</v>
      </c>
      <c r="I63" s="268"/>
      <c r="J63" s="268">
        <v>0</v>
      </c>
      <c r="K63" s="268"/>
      <c r="L63" s="268">
        <v>0</v>
      </c>
      <c r="M63" s="268"/>
      <c r="N63" s="268" t="s">
        <v>436</v>
      </c>
      <c r="O63" s="268"/>
      <c r="P63" s="268">
        <v>0</v>
      </c>
      <c r="Q63" s="268"/>
      <c r="R63" s="268" t="s">
        <v>436</v>
      </c>
      <c r="S63" s="268"/>
      <c r="T63" s="268">
        <v>0</v>
      </c>
      <c r="U63" s="268"/>
      <c r="V63" s="268" t="s">
        <v>436</v>
      </c>
      <c r="W63" s="268"/>
      <c r="X63" s="268">
        <v>0</v>
      </c>
      <c r="Y63" s="268"/>
      <c r="Z63" s="268" t="s">
        <v>436</v>
      </c>
      <c r="AA63" s="268"/>
      <c r="AB63" s="268">
        <v>0</v>
      </c>
      <c r="AC63" s="268"/>
      <c r="AD63" s="268" t="s">
        <v>436</v>
      </c>
      <c r="AE63" s="268"/>
      <c r="AF63" s="268">
        <v>0</v>
      </c>
      <c r="AG63" s="268">
        <v>0</v>
      </c>
    </row>
    <row r="64" spans="1:33" x14ac:dyDescent="0.25">
      <c r="A64" s="181" t="s">
        <v>134</v>
      </c>
      <c r="B64" s="182" t="s">
        <v>128</v>
      </c>
      <c r="C64" s="268"/>
      <c r="D64" s="268"/>
      <c r="E64" s="268"/>
      <c r="F64" s="268"/>
      <c r="G64" s="268">
        <v>0</v>
      </c>
      <c r="H64" s="268">
        <v>0</v>
      </c>
      <c r="I64" s="268"/>
      <c r="J64" s="268">
        <v>0</v>
      </c>
      <c r="K64" s="268"/>
      <c r="L64" s="268">
        <v>0</v>
      </c>
      <c r="M64" s="268"/>
      <c r="N64" s="268" t="s">
        <v>436</v>
      </c>
      <c r="O64" s="268"/>
      <c r="P64" s="268">
        <v>0</v>
      </c>
      <c r="Q64" s="268"/>
      <c r="R64" s="268" t="s">
        <v>436</v>
      </c>
      <c r="S64" s="268"/>
      <c r="T64" s="268">
        <v>0</v>
      </c>
      <c r="U64" s="268"/>
      <c r="V64" s="268" t="s">
        <v>436</v>
      </c>
      <c r="W64" s="268"/>
      <c r="X64" s="268">
        <v>0</v>
      </c>
      <c r="Y64" s="268"/>
      <c r="Z64" s="268" t="s">
        <v>436</v>
      </c>
      <c r="AA64" s="268"/>
      <c r="AB64" s="268">
        <v>0</v>
      </c>
      <c r="AC64" s="268"/>
      <c r="AD64" s="268" t="s">
        <v>436</v>
      </c>
      <c r="AE64" s="268"/>
      <c r="AF64" s="268">
        <v>0</v>
      </c>
      <c r="AG64" s="268">
        <v>0</v>
      </c>
    </row>
    <row r="65" spans="1:33" x14ac:dyDescent="0.25">
      <c r="A65" s="181" t="s">
        <v>133</v>
      </c>
      <c r="B65" s="184" t="s">
        <v>127</v>
      </c>
      <c r="C65" s="268"/>
      <c r="D65" s="268"/>
      <c r="E65" s="268"/>
      <c r="F65" s="268"/>
      <c r="G65" s="268">
        <v>0</v>
      </c>
      <c r="H65" s="268">
        <v>0</v>
      </c>
      <c r="I65" s="268"/>
      <c r="J65" s="268">
        <v>0</v>
      </c>
      <c r="K65" s="268"/>
      <c r="L65" s="268">
        <v>0</v>
      </c>
      <c r="M65" s="268"/>
      <c r="N65" s="268" t="s">
        <v>436</v>
      </c>
      <c r="O65" s="268"/>
      <c r="P65" s="268">
        <v>0</v>
      </c>
      <c r="Q65" s="268"/>
      <c r="R65" s="268" t="s">
        <v>436</v>
      </c>
      <c r="S65" s="268"/>
      <c r="T65" s="268">
        <v>0</v>
      </c>
      <c r="U65" s="268"/>
      <c r="V65" s="268" t="s">
        <v>436</v>
      </c>
      <c r="W65" s="268"/>
      <c r="X65" s="268">
        <v>0</v>
      </c>
      <c r="Y65" s="268"/>
      <c r="Z65" s="268" t="s">
        <v>436</v>
      </c>
      <c r="AA65" s="268"/>
      <c r="AB65" s="268">
        <v>0</v>
      </c>
      <c r="AC65" s="268"/>
      <c r="AD65" s="268" t="s">
        <v>436</v>
      </c>
      <c r="AE65" s="268"/>
      <c r="AF65" s="268">
        <v>0</v>
      </c>
      <c r="AG65" s="268">
        <v>0</v>
      </c>
    </row>
    <row r="66" spans="1:33" x14ac:dyDescent="0.25">
      <c r="A66" s="181" t="s">
        <v>132</v>
      </c>
      <c r="B66" s="184" t="s">
        <v>126</v>
      </c>
      <c r="C66" s="268"/>
      <c r="D66" s="268"/>
      <c r="E66" s="268"/>
      <c r="F66" s="268"/>
      <c r="G66" s="268">
        <v>0</v>
      </c>
      <c r="H66" s="268">
        <v>0</v>
      </c>
      <c r="I66" s="268"/>
      <c r="J66" s="268">
        <v>0</v>
      </c>
      <c r="K66" s="268"/>
      <c r="L66" s="268">
        <v>0</v>
      </c>
      <c r="M66" s="268"/>
      <c r="N66" s="268" t="s">
        <v>436</v>
      </c>
      <c r="O66" s="268"/>
      <c r="P66" s="268">
        <v>0</v>
      </c>
      <c r="Q66" s="268"/>
      <c r="R66" s="268" t="s">
        <v>436</v>
      </c>
      <c r="S66" s="268"/>
      <c r="T66" s="268">
        <v>0</v>
      </c>
      <c r="U66" s="268"/>
      <c r="V66" s="268" t="s">
        <v>436</v>
      </c>
      <c r="W66" s="268"/>
      <c r="X66" s="268">
        <v>0</v>
      </c>
      <c r="Y66" s="268"/>
      <c r="Z66" s="268" t="s">
        <v>436</v>
      </c>
      <c r="AA66" s="268"/>
      <c r="AB66" s="268">
        <v>0</v>
      </c>
      <c r="AC66" s="268"/>
      <c r="AD66" s="268" t="s">
        <v>436</v>
      </c>
      <c r="AE66" s="268"/>
      <c r="AF66" s="268">
        <v>0</v>
      </c>
      <c r="AG66" s="268">
        <v>0</v>
      </c>
    </row>
    <row r="67" spans="1:33" x14ac:dyDescent="0.25">
      <c r="A67" s="181" t="s">
        <v>131</v>
      </c>
      <c r="B67" s="184" t="s">
        <v>457</v>
      </c>
      <c r="C67" s="268"/>
      <c r="D67" s="268"/>
      <c r="E67" s="268"/>
      <c r="F67" s="268"/>
      <c r="G67" s="268">
        <v>0</v>
      </c>
      <c r="H67" s="268">
        <v>0</v>
      </c>
      <c r="I67" s="268"/>
      <c r="J67" s="268">
        <v>0</v>
      </c>
      <c r="K67" s="268"/>
      <c r="L67" s="268">
        <v>0</v>
      </c>
      <c r="M67" s="268"/>
      <c r="N67" s="268" t="s">
        <v>436</v>
      </c>
      <c r="O67" s="268"/>
      <c r="P67" s="268">
        <v>0</v>
      </c>
      <c r="Q67" s="268"/>
      <c r="R67" s="268" t="s">
        <v>436</v>
      </c>
      <c r="S67" s="268"/>
      <c r="T67" s="268">
        <v>0</v>
      </c>
      <c r="U67" s="268"/>
      <c r="V67" s="268" t="s">
        <v>436</v>
      </c>
      <c r="W67" s="268"/>
      <c r="X67" s="268">
        <v>0</v>
      </c>
      <c r="Y67" s="268"/>
      <c r="Z67" s="268" t="s">
        <v>436</v>
      </c>
      <c r="AA67" s="268"/>
      <c r="AB67" s="268">
        <v>0</v>
      </c>
      <c r="AC67" s="268"/>
      <c r="AD67" s="268" t="s">
        <v>436</v>
      </c>
      <c r="AE67" s="268"/>
      <c r="AF67" s="268">
        <v>0</v>
      </c>
      <c r="AG67" s="268">
        <v>0</v>
      </c>
    </row>
    <row r="68" spans="1:33" x14ac:dyDescent="0.25">
      <c r="A68" s="181" t="s">
        <v>458</v>
      </c>
      <c r="B68" s="184" t="s">
        <v>459</v>
      </c>
      <c r="C68" s="268"/>
      <c r="D68" s="268"/>
      <c r="E68" s="268"/>
      <c r="F68" s="268"/>
      <c r="G68" s="268">
        <v>0</v>
      </c>
      <c r="H68" s="268">
        <v>0</v>
      </c>
      <c r="I68" s="268"/>
      <c r="J68" s="268">
        <v>0</v>
      </c>
      <c r="K68" s="268"/>
      <c r="L68" s="268">
        <v>0</v>
      </c>
      <c r="M68" s="268"/>
      <c r="N68" s="268" t="s">
        <v>436</v>
      </c>
      <c r="O68" s="268"/>
      <c r="P68" s="268">
        <v>0</v>
      </c>
      <c r="Q68" s="268"/>
      <c r="R68" s="268" t="s">
        <v>436</v>
      </c>
      <c r="S68" s="268"/>
      <c r="T68" s="268">
        <v>0</v>
      </c>
      <c r="U68" s="268"/>
      <c r="V68" s="268" t="s">
        <v>436</v>
      </c>
      <c r="W68" s="268"/>
      <c r="X68" s="268">
        <v>0</v>
      </c>
      <c r="Y68" s="268"/>
      <c r="Z68" s="268" t="s">
        <v>436</v>
      </c>
      <c r="AA68" s="268"/>
      <c r="AB68" s="268">
        <v>0</v>
      </c>
      <c r="AC68" s="268"/>
      <c r="AD68" s="268" t="s">
        <v>436</v>
      </c>
      <c r="AE68" s="268"/>
      <c r="AF68" s="268">
        <v>0</v>
      </c>
      <c r="AG68" s="268">
        <v>0</v>
      </c>
    </row>
    <row r="69" spans="1:33" x14ac:dyDescent="0.25">
      <c r="A69" s="181" t="s">
        <v>460</v>
      </c>
      <c r="B69" s="184" t="s">
        <v>461</v>
      </c>
      <c r="C69" s="268"/>
      <c r="D69" s="268"/>
      <c r="E69" s="268"/>
      <c r="F69" s="268"/>
      <c r="G69" s="268">
        <v>0</v>
      </c>
      <c r="H69" s="268">
        <v>0</v>
      </c>
      <c r="I69" s="268"/>
      <c r="J69" s="268">
        <v>0</v>
      </c>
      <c r="K69" s="268"/>
      <c r="L69" s="268">
        <v>0</v>
      </c>
      <c r="M69" s="268"/>
      <c r="N69" s="268" t="s">
        <v>436</v>
      </c>
      <c r="O69" s="268"/>
      <c r="P69" s="268">
        <v>0</v>
      </c>
      <c r="Q69" s="268"/>
      <c r="R69" s="268" t="s">
        <v>436</v>
      </c>
      <c r="S69" s="268"/>
      <c r="T69" s="268">
        <v>0</v>
      </c>
      <c r="U69" s="268"/>
      <c r="V69" s="268" t="s">
        <v>436</v>
      </c>
      <c r="W69" s="268"/>
      <c r="X69" s="268">
        <v>0</v>
      </c>
      <c r="Y69" s="268"/>
      <c r="Z69" s="268" t="s">
        <v>436</v>
      </c>
      <c r="AA69" s="268"/>
      <c r="AB69" s="268">
        <v>0</v>
      </c>
      <c r="AC69" s="268"/>
      <c r="AD69" s="268" t="s">
        <v>436</v>
      </c>
      <c r="AE69" s="268"/>
      <c r="AF69" s="268">
        <v>0</v>
      </c>
      <c r="AG69" s="268">
        <v>0</v>
      </c>
    </row>
    <row r="70" spans="1:33" x14ac:dyDescent="0.25">
      <c r="A70" s="181" t="s">
        <v>462</v>
      </c>
      <c r="B70" s="184" t="s">
        <v>463</v>
      </c>
      <c r="C70" s="268"/>
      <c r="D70" s="268"/>
      <c r="E70" s="268"/>
      <c r="F70" s="268"/>
      <c r="G70" s="268">
        <v>0</v>
      </c>
      <c r="H70" s="268">
        <v>0</v>
      </c>
      <c r="I70" s="268"/>
      <c r="J70" s="268">
        <v>0</v>
      </c>
      <c r="K70" s="268"/>
      <c r="L70" s="268">
        <v>0</v>
      </c>
      <c r="M70" s="268"/>
      <c r="N70" s="268" t="s">
        <v>436</v>
      </c>
      <c r="O70" s="268"/>
      <c r="P70" s="268">
        <v>0</v>
      </c>
      <c r="Q70" s="268"/>
      <c r="R70" s="268" t="s">
        <v>436</v>
      </c>
      <c r="S70" s="268"/>
      <c r="T70" s="268">
        <v>0</v>
      </c>
      <c r="U70" s="268"/>
      <c r="V70" s="268" t="s">
        <v>436</v>
      </c>
      <c r="W70" s="268"/>
      <c r="X70" s="268">
        <v>0</v>
      </c>
      <c r="Y70" s="268"/>
      <c r="Z70" s="268" t="s">
        <v>436</v>
      </c>
      <c r="AA70" s="268"/>
      <c r="AB70" s="268">
        <v>0</v>
      </c>
      <c r="AC70" s="268"/>
      <c r="AD70" s="268" t="s">
        <v>436</v>
      </c>
      <c r="AE70" s="268"/>
      <c r="AF70" s="268">
        <v>0</v>
      </c>
      <c r="AG70" s="268">
        <v>0</v>
      </c>
    </row>
    <row r="71" spans="1:33" x14ac:dyDescent="0.25">
      <c r="A71" s="181" t="s">
        <v>464</v>
      </c>
      <c r="B71" s="184" t="s">
        <v>465</v>
      </c>
      <c r="C71" s="268"/>
      <c r="D71" s="268"/>
      <c r="E71" s="268"/>
      <c r="F71" s="268"/>
      <c r="G71" s="268">
        <v>19</v>
      </c>
      <c r="H71" s="268">
        <v>0</v>
      </c>
      <c r="I71" s="268"/>
      <c r="J71" s="268">
        <v>0</v>
      </c>
      <c r="K71" s="268"/>
      <c r="L71" s="268">
        <v>3</v>
      </c>
      <c r="M71" s="268"/>
      <c r="N71" s="268" t="s">
        <v>436</v>
      </c>
      <c r="O71" s="268"/>
      <c r="P71" s="268">
        <v>3</v>
      </c>
      <c r="Q71" s="268"/>
      <c r="R71" s="268" t="s">
        <v>436</v>
      </c>
      <c r="S71" s="268"/>
      <c r="T71" s="268">
        <v>0</v>
      </c>
      <c r="U71" s="268"/>
      <c r="V71" s="268" t="s">
        <v>436</v>
      </c>
      <c r="W71" s="268"/>
      <c r="X71" s="268">
        <v>0</v>
      </c>
      <c r="Y71" s="268"/>
      <c r="Z71" s="268" t="s">
        <v>436</v>
      </c>
      <c r="AA71" s="268"/>
      <c r="AB71" s="268">
        <v>0</v>
      </c>
      <c r="AC71" s="268"/>
      <c r="AD71" s="268" t="s">
        <v>436</v>
      </c>
      <c r="AE71" s="268"/>
      <c r="AF71" s="268">
        <v>6</v>
      </c>
      <c r="AG71" s="268">
        <v>0</v>
      </c>
    </row>
    <row r="72" spans="1:33" x14ac:dyDescent="0.25">
      <c r="A72" s="181" t="s">
        <v>466</v>
      </c>
      <c r="B72" s="184" t="s">
        <v>467</v>
      </c>
      <c r="C72" s="268"/>
      <c r="D72" s="268"/>
      <c r="E72" s="268"/>
      <c r="F72" s="268"/>
      <c r="G72" s="268">
        <v>0</v>
      </c>
      <c r="H72" s="268">
        <v>0</v>
      </c>
      <c r="I72" s="268"/>
      <c r="J72" s="268">
        <v>0</v>
      </c>
      <c r="K72" s="268"/>
      <c r="L72" s="268">
        <v>0</v>
      </c>
      <c r="M72" s="268"/>
      <c r="N72" s="268" t="s">
        <v>436</v>
      </c>
      <c r="O72" s="268"/>
      <c r="P72" s="268">
        <v>0</v>
      </c>
      <c r="Q72" s="268"/>
      <c r="R72" s="268" t="s">
        <v>436</v>
      </c>
      <c r="S72" s="268"/>
      <c r="T72" s="268">
        <v>0</v>
      </c>
      <c r="U72" s="268"/>
      <c r="V72" s="268" t="s">
        <v>436</v>
      </c>
      <c r="W72" s="268"/>
      <c r="X72" s="268">
        <v>0</v>
      </c>
      <c r="Y72" s="268"/>
      <c r="Z72" s="268" t="s">
        <v>436</v>
      </c>
      <c r="AA72" s="268"/>
      <c r="AB72" s="268">
        <v>0</v>
      </c>
      <c r="AC72" s="268"/>
      <c r="AD72" s="268" t="s">
        <v>436</v>
      </c>
      <c r="AE72" s="268"/>
      <c r="AF72" s="268">
        <v>0</v>
      </c>
      <c r="AG72" s="268">
        <v>0</v>
      </c>
    </row>
    <row r="73" spans="1:33" x14ac:dyDescent="0.25">
      <c r="A73" s="181" t="s">
        <v>468</v>
      </c>
      <c r="B73" s="184" t="s">
        <v>469</v>
      </c>
      <c r="C73" s="268"/>
      <c r="D73" s="268"/>
      <c r="E73" s="268"/>
      <c r="F73" s="268"/>
      <c r="G73" s="268">
        <v>0</v>
      </c>
      <c r="H73" s="268">
        <v>0</v>
      </c>
      <c r="I73" s="268"/>
      <c r="J73" s="268">
        <v>0</v>
      </c>
      <c r="K73" s="268"/>
      <c r="L73" s="268">
        <v>0</v>
      </c>
      <c r="M73" s="268"/>
      <c r="N73" s="268" t="s">
        <v>436</v>
      </c>
      <c r="O73" s="268"/>
      <c r="P73" s="268">
        <v>0</v>
      </c>
      <c r="Q73" s="268"/>
      <c r="R73" s="268" t="s">
        <v>436</v>
      </c>
      <c r="S73" s="268"/>
      <c r="T73" s="268">
        <v>0</v>
      </c>
      <c r="U73" s="268"/>
      <c r="V73" s="268" t="s">
        <v>436</v>
      </c>
      <c r="W73" s="268"/>
      <c r="X73" s="268">
        <v>0</v>
      </c>
      <c r="Y73" s="268"/>
      <c r="Z73" s="268" t="s">
        <v>436</v>
      </c>
      <c r="AA73" s="268"/>
      <c r="AB73" s="268">
        <v>0</v>
      </c>
      <c r="AC73" s="268"/>
      <c r="AD73" s="268" t="s">
        <v>436</v>
      </c>
      <c r="AE73" s="268"/>
      <c r="AF73" s="268">
        <v>0</v>
      </c>
      <c r="AG73" s="268">
        <v>0</v>
      </c>
    </row>
    <row r="74" spans="1:33" ht="31.5" x14ac:dyDescent="0.25">
      <c r="A74" s="179" t="s">
        <v>58</v>
      </c>
      <c r="B74" s="185" t="s">
        <v>225</v>
      </c>
      <c r="C74" s="268"/>
      <c r="D74" s="268"/>
      <c r="E74" s="268"/>
      <c r="F74" s="268"/>
      <c r="G74" s="268">
        <v>0</v>
      </c>
      <c r="H74" s="268">
        <v>0</v>
      </c>
      <c r="I74" s="268"/>
      <c r="J74" s="268">
        <v>0</v>
      </c>
      <c r="K74" s="268"/>
      <c r="L74" s="268">
        <v>0</v>
      </c>
      <c r="M74" s="268"/>
      <c r="N74" s="268" t="s">
        <v>436</v>
      </c>
      <c r="O74" s="268"/>
      <c r="P74" s="268">
        <v>0</v>
      </c>
      <c r="Q74" s="268"/>
      <c r="R74" s="268" t="s">
        <v>436</v>
      </c>
      <c r="S74" s="268"/>
      <c r="T74" s="268">
        <v>0</v>
      </c>
      <c r="U74" s="268"/>
      <c r="V74" s="268" t="s">
        <v>436</v>
      </c>
      <c r="W74" s="268"/>
      <c r="X74" s="268">
        <v>0</v>
      </c>
      <c r="Y74" s="268"/>
      <c r="Z74" s="268" t="s">
        <v>436</v>
      </c>
      <c r="AA74" s="268"/>
      <c r="AB74" s="268">
        <v>0</v>
      </c>
      <c r="AC74" s="268"/>
      <c r="AD74" s="268" t="s">
        <v>436</v>
      </c>
      <c r="AE74" s="268"/>
      <c r="AF74" s="268">
        <v>0</v>
      </c>
      <c r="AG74" s="268">
        <v>0</v>
      </c>
    </row>
    <row r="75" spans="1:33" x14ac:dyDescent="0.25">
      <c r="A75" s="179" t="s">
        <v>56</v>
      </c>
      <c r="B75" s="180" t="s">
        <v>130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row>
    <row r="76" spans="1:33" x14ac:dyDescent="0.25">
      <c r="A76" s="181" t="s">
        <v>220</v>
      </c>
      <c r="B76" s="182" t="s">
        <v>439</v>
      </c>
      <c r="C76" s="488"/>
      <c r="D76" s="270"/>
      <c r="E76" s="269"/>
      <c r="F76" s="269"/>
      <c r="G76" s="268">
        <v>0</v>
      </c>
      <c r="H76" s="268">
        <v>0</v>
      </c>
      <c r="I76" s="268"/>
      <c r="J76" s="268">
        <v>0</v>
      </c>
      <c r="K76" s="268"/>
      <c r="L76" s="268">
        <v>0</v>
      </c>
      <c r="M76" s="269"/>
      <c r="N76" s="268" t="s">
        <v>436</v>
      </c>
      <c r="O76" s="270"/>
      <c r="P76" s="268">
        <v>0</v>
      </c>
      <c r="Q76" s="270"/>
      <c r="R76" s="268" t="s">
        <v>436</v>
      </c>
      <c r="S76" s="270"/>
      <c r="T76" s="268">
        <v>0</v>
      </c>
      <c r="U76" s="270"/>
      <c r="V76" s="268" t="s">
        <v>436</v>
      </c>
      <c r="W76" s="270"/>
      <c r="X76" s="268">
        <v>0</v>
      </c>
      <c r="Y76" s="270"/>
      <c r="Z76" s="268" t="s">
        <v>436</v>
      </c>
      <c r="AA76" s="270"/>
      <c r="AB76" s="268">
        <v>0</v>
      </c>
      <c r="AC76" s="270"/>
      <c r="AD76" s="268" t="s">
        <v>436</v>
      </c>
      <c r="AE76" s="270"/>
      <c r="AF76" s="268">
        <v>0</v>
      </c>
      <c r="AG76" s="268">
        <v>0</v>
      </c>
    </row>
    <row r="77" spans="1:33" ht="31.5" x14ac:dyDescent="0.25">
      <c r="A77" s="181" t="s">
        <v>221</v>
      </c>
      <c r="B77" s="184" t="s">
        <v>437</v>
      </c>
      <c r="C77" s="268"/>
      <c r="D77" s="268"/>
      <c r="E77" s="268"/>
      <c r="F77" s="268"/>
      <c r="G77" s="268">
        <v>0</v>
      </c>
      <c r="H77" s="268">
        <v>0</v>
      </c>
      <c r="I77" s="268"/>
      <c r="J77" s="268">
        <v>0</v>
      </c>
      <c r="K77" s="268"/>
      <c r="L77" s="268">
        <v>0</v>
      </c>
      <c r="M77" s="268"/>
      <c r="N77" s="268" t="s">
        <v>436</v>
      </c>
      <c r="O77" s="268"/>
      <c r="P77" s="268">
        <v>0</v>
      </c>
      <c r="Q77" s="268"/>
      <c r="R77" s="268" t="s">
        <v>436</v>
      </c>
      <c r="S77" s="268"/>
      <c r="T77" s="268">
        <v>0</v>
      </c>
      <c r="U77" s="268"/>
      <c r="V77" s="268" t="s">
        <v>436</v>
      </c>
      <c r="W77" s="268"/>
      <c r="X77" s="268">
        <v>0</v>
      </c>
      <c r="Y77" s="268"/>
      <c r="Z77" s="268" t="s">
        <v>436</v>
      </c>
      <c r="AA77" s="268"/>
      <c r="AB77" s="268">
        <v>0</v>
      </c>
      <c r="AC77" s="268"/>
      <c r="AD77" s="268" t="s">
        <v>436</v>
      </c>
      <c r="AE77" s="268"/>
      <c r="AF77" s="268">
        <v>0</v>
      </c>
      <c r="AG77" s="268">
        <v>0</v>
      </c>
    </row>
    <row r="78" spans="1:33" x14ac:dyDescent="0.25">
      <c r="A78" s="181" t="s">
        <v>222</v>
      </c>
      <c r="B78" s="184" t="s">
        <v>146</v>
      </c>
      <c r="C78" s="268"/>
      <c r="D78" s="268"/>
      <c r="E78" s="268"/>
      <c r="F78" s="268"/>
      <c r="G78" s="268">
        <v>0</v>
      </c>
      <c r="H78" s="268">
        <v>0</v>
      </c>
      <c r="I78" s="268"/>
      <c r="J78" s="268">
        <v>0</v>
      </c>
      <c r="K78" s="268"/>
      <c r="L78" s="268">
        <v>0</v>
      </c>
      <c r="M78" s="268"/>
      <c r="N78" s="268" t="s">
        <v>436</v>
      </c>
      <c r="O78" s="268"/>
      <c r="P78" s="268">
        <v>0</v>
      </c>
      <c r="Q78" s="268"/>
      <c r="R78" s="268" t="s">
        <v>436</v>
      </c>
      <c r="S78" s="268"/>
      <c r="T78" s="268">
        <v>0</v>
      </c>
      <c r="U78" s="268"/>
      <c r="V78" s="268" t="s">
        <v>436</v>
      </c>
      <c r="W78" s="268"/>
      <c r="X78" s="268">
        <v>0</v>
      </c>
      <c r="Y78" s="268"/>
      <c r="Z78" s="268" t="s">
        <v>436</v>
      </c>
      <c r="AA78" s="268"/>
      <c r="AB78" s="268">
        <v>0</v>
      </c>
      <c r="AC78" s="268"/>
      <c r="AD78" s="268" t="s">
        <v>436</v>
      </c>
      <c r="AE78" s="268"/>
      <c r="AF78" s="268">
        <v>0</v>
      </c>
      <c r="AG78" s="268">
        <v>0</v>
      </c>
    </row>
    <row r="79" spans="1:33" x14ac:dyDescent="0.25">
      <c r="A79" s="181" t="s">
        <v>223</v>
      </c>
      <c r="B79" s="182" t="s">
        <v>470</v>
      </c>
      <c r="C79" s="268"/>
      <c r="D79" s="268"/>
      <c r="E79" s="268"/>
      <c r="F79" s="268"/>
      <c r="G79" s="268">
        <v>0</v>
      </c>
      <c r="H79" s="268">
        <v>0</v>
      </c>
      <c r="I79" s="268"/>
      <c r="J79" s="268">
        <v>0</v>
      </c>
      <c r="K79" s="268"/>
      <c r="L79" s="268">
        <v>0</v>
      </c>
      <c r="M79" s="268"/>
      <c r="N79" s="268" t="s">
        <v>436</v>
      </c>
      <c r="O79" s="268"/>
      <c r="P79" s="268">
        <v>0</v>
      </c>
      <c r="Q79" s="268"/>
      <c r="R79" s="268" t="s">
        <v>436</v>
      </c>
      <c r="S79" s="268"/>
      <c r="T79" s="268">
        <v>0</v>
      </c>
      <c r="U79" s="268"/>
      <c r="V79" s="268" t="s">
        <v>436</v>
      </c>
      <c r="W79" s="268"/>
      <c r="X79" s="268">
        <v>0</v>
      </c>
      <c r="Y79" s="268"/>
      <c r="Z79" s="268" t="s">
        <v>436</v>
      </c>
      <c r="AA79" s="268"/>
      <c r="AB79" s="268">
        <v>0</v>
      </c>
      <c r="AC79" s="268"/>
      <c r="AD79" s="268" t="s">
        <v>436</v>
      </c>
      <c r="AE79" s="268"/>
      <c r="AF79" s="268">
        <v>0</v>
      </c>
      <c r="AG79" s="268">
        <v>0</v>
      </c>
    </row>
    <row r="80" spans="1:33" x14ac:dyDescent="0.25">
      <c r="A80" s="181" t="s">
        <v>224</v>
      </c>
      <c r="B80" s="182" t="s">
        <v>440</v>
      </c>
      <c r="C80" s="488"/>
      <c r="D80" s="270"/>
      <c r="E80" s="269"/>
      <c r="F80" s="269"/>
      <c r="G80" s="268">
        <v>0</v>
      </c>
      <c r="H80" s="268">
        <v>0</v>
      </c>
      <c r="I80" s="268"/>
      <c r="J80" s="268">
        <v>0</v>
      </c>
      <c r="K80" s="268"/>
      <c r="L80" s="268">
        <v>0</v>
      </c>
      <c r="M80" s="269"/>
      <c r="N80" s="268" t="s">
        <v>436</v>
      </c>
      <c r="O80" s="270"/>
      <c r="P80" s="268">
        <v>0</v>
      </c>
      <c r="Q80" s="270"/>
      <c r="R80" s="268" t="s">
        <v>436</v>
      </c>
      <c r="S80" s="270"/>
      <c r="T80" s="268">
        <v>0</v>
      </c>
      <c r="U80" s="270"/>
      <c r="V80" s="268" t="s">
        <v>436</v>
      </c>
      <c r="W80" s="270"/>
      <c r="X80" s="268">
        <v>0</v>
      </c>
      <c r="Y80" s="270"/>
      <c r="Z80" s="268" t="s">
        <v>436</v>
      </c>
      <c r="AA80" s="270"/>
      <c r="AB80" s="268">
        <v>0</v>
      </c>
      <c r="AC80" s="270"/>
      <c r="AD80" s="268" t="s">
        <v>436</v>
      </c>
      <c r="AE80" s="270"/>
      <c r="AF80" s="268">
        <v>0</v>
      </c>
      <c r="AG80" s="268">
        <v>0</v>
      </c>
    </row>
    <row r="81" spans="1:33" x14ac:dyDescent="0.25">
      <c r="A81" s="181" t="s">
        <v>471</v>
      </c>
      <c r="B81" s="182" t="s">
        <v>441</v>
      </c>
      <c r="C81" s="488"/>
      <c r="D81" s="270"/>
      <c r="E81" s="269"/>
      <c r="F81" s="269"/>
      <c r="G81" s="268">
        <v>0</v>
      </c>
      <c r="H81" s="268">
        <v>0</v>
      </c>
      <c r="I81" s="268"/>
      <c r="J81" s="268">
        <v>0</v>
      </c>
      <c r="K81" s="268"/>
      <c r="L81" s="268">
        <v>0</v>
      </c>
      <c r="M81" s="269"/>
      <c r="N81" s="268" t="s">
        <v>436</v>
      </c>
      <c r="O81" s="270"/>
      <c r="P81" s="268">
        <v>0</v>
      </c>
      <c r="Q81" s="270"/>
      <c r="R81" s="268" t="s">
        <v>436</v>
      </c>
      <c r="S81" s="270"/>
      <c r="T81" s="268">
        <v>0</v>
      </c>
      <c r="U81" s="270"/>
      <c r="V81" s="268" t="s">
        <v>436</v>
      </c>
      <c r="W81" s="270"/>
      <c r="X81" s="268">
        <v>0</v>
      </c>
      <c r="Y81" s="270"/>
      <c r="Z81" s="268" t="s">
        <v>436</v>
      </c>
      <c r="AA81" s="270"/>
      <c r="AB81" s="268">
        <v>0</v>
      </c>
      <c r="AC81" s="270"/>
      <c r="AD81" s="268" t="s">
        <v>436</v>
      </c>
      <c r="AE81" s="270"/>
      <c r="AF81" s="268">
        <v>0</v>
      </c>
      <c r="AG81" s="268">
        <v>0</v>
      </c>
    </row>
    <row r="82" spans="1:33" x14ac:dyDescent="0.25">
      <c r="A82" s="181" t="s">
        <v>472</v>
      </c>
      <c r="B82" s="182" t="s">
        <v>442</v>
      </c>
      <c r="C82" s="488"/>
      <c r="D82" s="270"/>
      <c r="E82" s="269"/>
      <c r="F82" s="269"/>
      <c r="G82" s="268">
        <v>0</v>
      </c>
      <c r="H82" s="268">
        <v>0</v>
      </c>
      <c r="I82" s="268"/>
      <c r="J82" s="268">
        <v>0</v>
      </c>
      <c r="K82" s="268"/>
      <c r="L82" s="268">
        <v>0</v>
      </c>
      <c r="M82" s="269"/>
      <c r="N82" s="268" t="s">
        <v>436</v>
      </c>
      <c r="O82" s="270"/>
      <c r="P82" s="268">
        <v>0</v>
      </c>
      <c r="Q82" s="270"/>
      <c r="R82" s="268" t="s">
        <v>436</v>
      </c>
      <c r="S82" s="270"/>
      <c r="T82" s="268">
        <v>0</v>
      </c>
      <c r="U82" s="270"/>
      <c r="V82" s="268" t="s">
        <v>436</v>
      </c>
      <c r="W82" s="270"/>
      <c r="X82" s="268">
        <v>0</v>
      </c>
      <c r="Y82" s="270"/>
      <c r="Z82" s="268" t="s">
        <v>436</v>
      </c>
      <c r="AA82" s="270"/>
      <c r="AB82" s="268">
        <v>0</v>
      </c>
      <c r="AC82" s="270"/>
      <c r="AD82" s="268" t="s">
        <v>436</v>
      </c>
      <c r="AE82" s="270"/>
      <c r="AF82" s="268">
        <v>0</v>
      </c>
      <c r="AG82" s="268">
        <v>0</v>
      </c>
    </row>
    <row r="83" spans="1:33" x14ac:dyDescent="0.25">
      <c r="A83" s="181" t="s">
        <v>473</v>
      </c>
      <c r="B83" s="182" t="s">
        <v>444</v>
      </c>
      <c r="C83" s="488"/>
      <c r="D83" s="270"/>
      <c r="E83" s="269"/>
      <c r="F83" s="269"/>
      <c r="G83" s="268">
        <v>0</v>
      </c>
      <c r="H83" s="268">
        <v>0</v>
      </c>
      <c r="I83" s="268"/>
      <c r="J83" s="268">
        <v>0</v>
      </c>
      <c r="K83" s="268"/>
      <c r="L83" s="268">
        <v>0</v>
      </c>
      <c r="M83" s="269"/>
      <c r="N83" s="268" t="s">
        <v>436</v>
      </c>
      <c r="O83" s="270"/>
      <c r="P83" s="268">
        <v>0</v>
      </c>
      <c r="Q83" s="270"/>
      <c r="R83" s="268" t="s">
        <v>436</v>
      </c>
      <c r="S83" s="270"/>
      <c r="T83" s="268">
        <v>0</v>
      </c>
      <c r="U83" s="270"/>
      <c r="V83" s="268" t="s">
        <v>436</v>
      </c>
      <c r="W83" s="270"/>
      <c r="X83" s="268">
        <v>0</v>
      </c>
      <c r="Y83" s="270"/>
      <c r="Z83" s="268" t="s">
        <v>436</v>
      </c>
      <c r="AA83" s="270"/>
      <c r="AB83" s="268">
        <v>0</v>
      </c>
      <c r="AC83" s="270"/>
      <c r="AD83" s="268" t="s">
        <v>436</v>
      </c>
      <c r="AE83" s="270"/>
      <c r="AF83" s="268">
        <v>0</v>
      </c>
      <c r="AG83" s="268">
        <v>0</v>
      </c>
    </row>
    <row r="84" spans="1:33" x14ac:dyDescent="0.25">
      <c r="A84" s="181" t="s">
        <v>474</v>
      </c>
      <c r="B84" s="182" t="s">
        <v>446</v>
      </c>
      <c r="C84" s="488"/>
      <c r="D84" s="270"/>
      <c r="E84" s="269"/>
      <c r="F84" s="269"/>
      <c r="G84" s="268">
        <v>0</v>
      </c>
      <c r="H84" s="268">
        <v>0</v>
      </c>
      <c r="I84" s="268"/>
      <c r="J84" s="268">
        <v>0</v>
      </c>
      <c r="K84" s="268"/>
      <c r="L84" s="268">
        <v>0</v>
      </c>
      <c r="M84" s="269"/>
      <c r="N84" s="268" t="s">
        <v>436</v>
      </c>
      <c r="O84" s="270"/>
      <c r="P84" s="268">
        <v>0</v>
      </c>
      <c r="Q84" s="270"/>
      <c r="R84" s="268" t="s">
        <v>436</v>
      </c>
      <c r="S84" s="270"/>
      <c r="T84" s="268">
        <v>0</v>
      </c>
      <c r="U84" s="270"/>
      <c r="V84" s="268" t="s">
        <v>436</v>
      </c>
      <c r="W84" s="270"/>
      <c r="X84" s="268">
        <v>0</v>
      </c>
      <c r="Y84" s="270"/>
      <c r="Z84" s="268" t="s">
        <v>436</v>
      </c>
      <c r="AA84" s="270"/>
      <c r="AB84" s="268">
        <v>0</v>
      </c>
      <c r="AC84" s="270"/>
      <c r="AD84" s="268" t="s">
        <v>436</v>
      </c>
      <c r="AE84" s="270"/>
      <c r="AF84" s="268">
        <v>0</v>
      </c>
      <c r="AG84" s="268">
        <v>0</v>
      </c>
    </row>
    <row r="85" spans="1:33" x14ac:dyDescent="0.25">
      <c r="A85" s="181" t="s">
        <v>475</v>
      </c>
      <c r="B85" s="182" t="s">
        <v>448</v>
      </c>
      <c r="C85" s="488"/>
      <c r="D85" s="270"/>
      <c r="E85" s="269"/>
      <c r="F85" s="269"/>
      <c r="G85" s="268">
        <v>0</v>
      </c>
      <c r="H85" s="268">
        <v>0</v>
      </c>
      <c r="I85" s="268"/>
      <c r="J85" s="268">
        <v>0</v>
      </c>
      <c r="K85" s="268"/>
      <c r="L85" s="268">
        <v>0</v>
      </c>
      <c r="M85" s="269"/>
      <c r="N85" s="268" t="s">
        <v>436</v>
      </c>
      <c r="O85" s="270"/>
      <c r="P85" s="268">
        <v>0</v>
      </c>
      <c r="Q85" s="270"/>
      <c r="R85" s="268" t="s">
        <v>436</v>
      </c>
      <c r="S85" s="270"/>
      <c r="T85" s="268">
        <v>0</v>
      </c>
      <c r="U85" s="270"/>
      <c r="V85" s="268" t="s">
        <v>436</v>
      </c>
      <c r="W85" s="270"/>
      <c r="X85" s="268">
        <v>0</v>
      </c>
      <c r="Y85" s="270"/>
      <c r="Z85" s="268" t="s">
        <v>436</v>
      </c>
      <c r="AA85" s="270"/>
      <c r="AB85" s="268">
        <v>0</v>
      </c>
      <c r="AC85" s="270"/>
      <c r="AD85" s="268" t="s">
        <v>436</v>
      </c>
      <c r="AE85" s="270"/>
      <c r="AF85" s="268">
        <v>0</v>
      </c>
      <c r="AG85" s="268">
        <v>0</v>
      </c>
    </row>
    <row r="86" spans="1:33" x14ac:dyDescent="0.25">
      <c r="A86" s="181" t="s">
        <v>476</v>
      </c>
      <c r="B86" s="182" t="s">
        <v>450</v>
      </c>
      <c r="C86" s="489"/>
      <c r="D86" s="270"/>
      <c r="E86" s="269"/>
      <c r="F86" s="269"/>
      <c r="G86" s="268">
        <v>0</v>
      </c>
      <c r="H86" s="268">
        <v>0</v>
      </c>
      <c r="I86" s="268"/>
      <c r="J86" s="268">
        <v>0</v>
      </c>
      <c r="K86" s="268"/>
      <c r="L86" s="268">
        <v>0</v>
      </c>
      <c r="M86" s="269"/>
      <c r="N86" s="268" t="s">
        <v>436</v>
      </c>
      <c r="O86" s="270"/>
      <c r="P86" s="268">
        <v>0</v>
      </c>
      <c r="Q86" s="270"/>
      <c r="R86" s="268" t="s">
        <v>436</v>
      </c>
      <c r="S86" s="270"/>
      <c r="T86" s="268">
        <v>0</v>
      </c>
      <c r="U86" s="270"/>
      <c r="V86" s="268" t="s">
        <v>436</v>
      </c>
      <c r="W86" s="270"/>
      <c r="X86" s="268">
        <v>0</v>
      </c>
      <c r="Y86" s="270"/>
      <c r="Z86" s="268" t="s">
        <v>436</v>
      </c>
      <c r="AA86" s="270"/>
      <c r="AB86" s="268">
        <v>0</v>
      </c>
      <c r="AC86" s="270"/>
      <c r="AD86" s="268" t="s">
        <v>436</v>
      </c>
      <c r="AE86" s="270"/>
      <c r="AF86" s="268">
        <v>0</v>
      </c>
      <c r="AG86" s="268">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B20:AE20"/>
    <mergeCell ref="AF20:AG21"/>
    <mergeCell ref="AB21:AC21"/>
    <mergeCell ref="AD21:AE21"/>
    <mergeCell ref="C20:D21"/>
    <mergeCell ref="E20:F21"/>
    <mergeCell ref="G20:G22"/>
    <mergeCell ref="Z21:AA21"/>
    <mergeCell ref="H20:K20"/>
    <mergeCell ref="L20:O20"/>
    <mergeCell ref="P20:S20"/>
    <mergeCell ref="T20:W20"/>
    <mergeCell ref="X20:AA20"/>
    <mergeCell ref="A12:U12"/>
    <mergeCell ref="A4:U4"/>
    <mergeCell ref="A6:U6"/>
    <mergeCell ref="A8:U8"/>
    <mergeCell ref="A9:U9"/>
    <mergeCell ref="A11:U11"/>
    <mergeCell ref="A14:U14"/>
    <mergeCell ref="A15:U15"/>
    <mergeCell ref="A16:U16"/>
    <mergeCell ref="A18:U18"/>
    <mergeCell ref="H21:I21"/>
    <mergeCell ref="J21:K21"/>
    <mergeCell ref="L21:M21"/>
    <mergeCell ref="N21:O21"/>
    <mergeCell ref="P21:Q21"/>
    <mergeCell ref="R21:S21"/>
    <mergeCell ref="T21:U21"/>
    <mergeCell ref="V21:W21"/>
    <mergeCell ref="X21:Y21"/>
    <mergeCell ref="A20:A22"/>
    <mergeCell ref="B20:B22"/>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55" zoomScaleSheetLayoutView="55" workbookViewId="0">
      <selection activeCell="U28" sqref="A28:XFD28"/>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5.855468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3"/>
    </row>
    <row r="7" spans="1:48" ht="18.75" x14ac:dyDescent="0.25">
      <c r="A7" s="349" t="s">
        <v>9</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40" t="str">
        <f>'1. паспорт местоположение'!A12:C12</f>
        <v>L_PK3600.07.02</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40"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8"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8" s="18" customFormat="1"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row>
    <row r="21" spans="1:48" s="18" customFormat="1" ht="15.75" thickBot="1" x14ac:dyDescent="0.3">
      <c r="A21" s="446" t="s">
        <v>408</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18" customFormat="1" ht="58.5" customHeight="1" x14ac:dyDescent="0.25">
      <c r="A22" s="447" t="s">
        <v>52</v>
      </c>
      <c r="B22" s="451" t="s">
        <v>24</v>
      </c>
      <c r="C22" s="449" t="s">
        <v>51</v>
      </c>
      <c r="D22" s="449" t="s">
        <v>50</v>
      </c>
      <c r="E22" s="453" t="s">
        <v>419</v>
      </c>
      <c r="F22" s="454"/>
      <c r="G22" s="454"/>
      <c r="H22" s="454"/>
      <c r="I22" s="454"/>
      <c r="J22" s="454"/>
      <c r="K22" s="454"/>
      <c r="L22" s="455"/>
      <c r="M22" s="449" t="s">
        <v>49</v>
      </c>
      <c r="N22" s="449" t="s">
        <v>48</v>
      </c>
      <c r="O22" s="449" t="s">
        <v>47</v>
      </c>
      <c r="P22" s="456" t="s">
        <v>233</v>
      </c>
      <c r="Q22" s="456" t="s">
        <v>46</v>
      </c>
      <c r="R22" s="456" t="s">
        <v>45</v>
      </c>
      <c r="S22" s="456" t="s">
        <v>44</v>
      </c>
      <c r="T22" s="456"/>
      <c r="U22" s="459" t="s">
        <v>43</v>
      </c>
      <c r="V22" s="459" t="s">
        <v>42</v>
      </c>
      <c r="W22" s="456" t="s">
        <v>41</v>
      </c>
      <c r="X22" s="456" t="s">
        <v>40</v>
      </c>
      <c r="Y22" s="456" t="s">
        <v>39</v>
      </c>
      <c r="Z22" s="474"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4" t="s">
        <v>25</v>
      </c>
    </row>
    <row r="23" spans="1:48" s="18" customFormat="1" ht="64.5" customHeight="1" x14ac:dyDescent="0.25">
      <c r="A23" s="448"/>
      <c r="B23" s="452"/>
      <c r="C23" s="450"/>
      <c r="D23" s="450"/>
      <c r="E23" s="461" t="s">
        <v>23</v>
      </c>
      <c r="F23" s="468" t="s">
        <v>129</v>
      </c>
      <c r="G23" s="468" t="s">
        <v>128</v>
      </c>
      <c r="H23" s="468" t="s">
        <v>127</v>
      </c>
      <c r="I23" s="472" t="s">
        <v>331</v>
      </c>
      <c r="J23" s="472" t="s">
        <v>332</v>
      </c>
      <c r="K23" s="472" t="s">
        <v>333</v>
      </c>
      <c r="L23" s="468" t="s">
        <v>78</v>
      </c>
      <c r="M23" s="450"/>
      <c r="N23" s="450"/>
      <c r="O23" s="450"/>
      <c r="P23" s="457"/>
      <c r="Q23" s="457"/>
      <c r="R23" s="457"/>
      <c r="S23" s="470" t="s">
        <v>2</v>
      </c>
      <c r="T23" s="470" t="s">
        <v>11</v>
      </c>
      <c r="U23" s="460"/>
      <c r="V23" s="460"/>
      <c r="W23" s="457"/>
      <c r="X23" s="457"/>
      <c r="Y23" s="457"/>
      <c r="Z23" s="457"/>
      <c r="AA23" s="457"/>
      <c r="AB23" s="457"/>
      <c r="AC23" s="457"/>
      <c r="AD23" s="457"/>
      <c r="AE23" s="457"/>
      <c r="AF23" s="457" t="s">
        <v>22</v>
      </c>
      <c r="AG23" s="457"/>
      <c r="AH23" s="457" t="s">
        <v>21</v>
      </c>
      <c r="AI23" s="457"/>
      <c r="AJ23" s="458" t="s">
        <v>20</v>
      </c>
      <c r="AK23" s="458" t="s">
        <v>19</v>
      </c>
      <c r="AL23" s="458" t="s">
        <v>18</v>
      </c>
      <c r="AM23" s="458" t="s">
        <v>17</v>
      </c>
      <c r="AN23" s="458" t="s">
        <v>16</v>
      </c>
      <c r="AO23" s="458" t="s">
        <v>15</v>
      </c>
      <c r="AP23" s="458" t="s">
        <v>14</v>
      </c>
      <c r="AQ23" s="462" t="s">
        <v>11</v>
      </c>
      <c r="AR23" s="457"/>
      <c r="AS23" s="457"/>
      <c r="AT23" s="457"/>
      <c r="AU23" s="457"/>
      <c r="AV23" s="465"/>
    </row>
    <row r="24" spans="1:48" s="18" customFormat="1" ht="96.75" customHeight="1" x14ac:dyDescent="0.25">
      <c r="A24" s="448"/>
      <c r="B24" s="452"/>
      <c r="C24" s="450"/>
      <c r="D24" s="450"/>
      <c r="E24" s="467"/>
      <c r="F24" s="469"/>
      <c r="G24" s="469"/>
      <c r="H24" s="469"/>
      <c r="I24" s="473"/>
      <c r="J24" s="473"/>
      <c r="K24" s="473"/>
      <c r="L24" s="469"/>
      <c r="M24" s="450"/>
      <c r="N24" s="450"/>
      <c r="O24" s="450"/>
      <c r="P24" s="458"/>
      <c r="Q24" s="458"/>
      <c r="R24" s="458"/>
      <c r="S24" s="471"/>
      <c r="T24" s="471"/>
      <c r="U24" s="461"/>
      <c r="V24" s="461"/>
      <c r="W24" s="458"/>
      <c r="X24" s="458"/>
      <c r="Y24" s="458"/>
      <c r="Z24" s="458"/>
      <c r="AA24" s="458"/>
      <c r="AB24" s="458"/>
      <c r="AC24" s="458"/>
      <c r="AD24" s="458"/>
      <c r="AE24" s="458"/>
      <c r="AF24" s="66" t="s">
        <v>13</v>
      </c>
      <c r="AG24" s="66" t="s">
        <v>12</v>
      </c>
      <c r="AH24" s="67" t="s">
        <v>2</v>
      </c>
      <c r="AI24" s="67" t="s">
        <v>11</v>
      </c>
      <c r="AJ24" s="450"/>
      <c r="AK24" s="450"/>
      <c r="AL24" s="450"/>
      <c r="AM24" s="450"/>
      <c r="AN24" s="450"/>
      <c r="AO24" s="450"/>
      <c r="AP24" s="450"/>
      <c r="AQ24" s="463"/>
      <c r="AR24" s="458"/>
      <c r="AS24" s="458"/>
      <c r="AT24" s="458"/>
      <c r="AU24" s="458"/>
      <c r="AV24" s="466"/>
    </row>
    <row r="25" spans="1:48" s="17" customFormat="1" ht="11.25" x14ac:dyDescent="0.2">
      <c r="A25" s="70">
        <v>1</v>
      </c>
      <c r="B25" s="70">
        <v>2</v>
      </c>
      <c r="C25" s="70">
        <v>4</v>
      </c>
      <c r="D25" s="70">
        <v>5</v>
      </c>
      <c r="E25" s="70">
        <v>6</v>
      </c>
      <c r="F25" s="70">
        <f t="shared" ref="F25:AV25" si="0">E25+1</f>
        <v>7</v>
      </c>
      <c r="G25" s="70">
        <f t="shared" si="0"/>
        <v>8</v>
      </c>
      <c r="H25" s="70">
        <f t="shared" si="0"/>
        <v>9</v>
      </c>
      <c r="I25" s="70">
        <f t="shared" si="0"/>
        <v>10</v>
      </c>
      <c r="J25" s="70">
        <f t="shared" si="0"/>
        <v>11</v>
      </c>
      <c r="K25" s="70">
        <f t="shared" si="0"/>
        <v>12</v>
      </c>
      <c r="L25" s="70">
        <f t="shared" si="0"/>
        <v>13</v>
      </c>
      <c r="M25" s="70">
        <f t="shared" si="0"/>
        <v>14</v>
      </c>
      <c r="N25" s="70">
        <f t="shared" si="0"/>
        <v>15</v>
      </c>
      <c r="O25" s="70">
        <f t="shared" si="0"/>
        <v>16</v>
      </c>
      <c r="P25" s="70">
        <f t="shared" si="0"/>
        <v>17</v>
      </c>
      <c r="Q25" s="70">
        <f t="shared" si="0"/>
        <v>18</v>
      </c>
      <c r="R25" s="70">
        <f t="shared" si="0"/>
        <v>19</v>
      </c>
      <c r="S25" s="70">
        <f t="shared" si="0"/>
        <v>20</v>
      </c>
      <c r="T25" s="70">
        <f t="shared" si="0"/>
        <v>21</v>
      </c>
      <c r="U25" s="70">
        <f t="shared" si="0"/>
        <v>22</v>
      </c>
      <c r="V25" s="70">
        <f t="shared" si="0"/>
        <v>23</v>
      </c>
      <c r="W25" s="70">
        <f t="shared" si="0"/>
        <v>24</v>
      </c>
      <c r="X25" s="70">
        <f t="shared" si="0"/>
        <v>25</v>
      </c>
      <c r="Y25" s="70">
        <f t="shared" si="0"/>
        <v>26</v>
      </c>
      <c r="Z25" s="70">
        <f t="shared" si="0"/>
        <v>27</v>
      </c>
      <c r="AA25" s="70">
        <f t="shared" si="0"/>
        <v>28</v>
      </c>
      <c r="AB25" s="70">
        <f t="shared" si="0"/>
        <v>29</v>
      </c>
      <c r="AC25" s="70">
        <f t="shared" si="0"/>
        <v>30</v>
      </c>
      <c r="AD25" s="70">
        <f t="shared" si="0"/>
        <v>31</v>
      </c>
      <c r="AE25" s="70">
        <f t="shared" si="0"/>
        <v>32</v>
      </c>
      <c r="AF25" s="70">
        <f t="shared" si="0"/>
        <v>33</v>
      </c>
      <c r="AG25" s="70">
        <f t="shared" si="0"/>
        <v>34</v>
      </c>
      <c r="AH25" s="70">
        <f t="shared" si="0"/>
        <v>35</v>
      </c>
      <c r="AI25" s="70">
        <f t="shared" si="0"/>
        <v>36</v>
      </c>
      <c r="AJ25" s="70">
        <f t="shared" si="0"/>
        <v>37</v>
      </c>
      <c r="AK25" s="70">
        <f t="shared" si="0"/>
        <v>38</v>
      </c>
      <c r="AL25" s="70">
        <f t="shared" si="0"/>
        <v>39</v>
      </c>
      <c r="AM25" s="70">
        <f t="shared" si="0"/>
        <v>40</v>
      </c>
      <c r="AN25" s="70">
        <f t="shared" si="0"/>
        <v>41</v>
      </c>
      <c r="AO25" s="70">
        <f t="shared" si="0"/>
        <v>42</v>
      </c>
      <c r="AP25" s="70">
        <f t="shared" si="0"/>
        <v>43</v>
      </c>
      <c r="AQ25" s="70">
        <f t="shared" si="0"/>
        <v>44</v>
      </c>
      <c r="AR25" s="70">
        <f t="shared" si="0"/>
        <v>45</v>
      </c>
      <c r="AS25" s="70">
        <f t="shared" si="0"/>
        <v>46</v>
      </c>
      <c r="AT25" s="70">
        <f t="shared" si="0"/>
        <v>47</v>
      </c>
      <c r="AU25" s="70">
        <f t="shared" si="0"/>
        <v>48</v>
      </c>
      <c r="AV25" s="70">
        <f t="shared" si="0"/>
        <v>49</v>
      </c>
    </row>
    <row r="26" spans="1:48" s="68" customFormat="1" ht="105" x14ac:dyDescent="0.25">
      <c r="A26" s="282" t="s">
        <v>558</v>
      </c>
      <c r="B26" s="283" t="s">
        <v>559</v>
      </c>
      <c r="C26" s="284" t="s">
        <v>560</v>
      </c>
      <c r="D26" s="282" t="s">
        <v>561</v>
      </c>
      <c r="E26" s="283">
        <v>45</v>
      </c>
      <c r="F26" s="283" t="s">
        <v>430</v>
      </c>
      <c r="G26" s="283" t="s">
        <v>430</v>
      </c>
      <c r="H26" s="283" t="s">
        <v>430</v>
      </c>
      <c r="I26" s="283" t="s">
        <v>430</v>
      </c>
      <c r="J26" s="283" t="s">
        <v>430</v>
      </c>
      <c r="K26" s="283" t="s">
        <v>430</v>
      </c>
      <c r="L26" s="283" t="s">
        <v>430</v>
      </c>
      <c r="M26" s="283" t="s">
        <v>562</v>
      </c>
      <c r="N26" s="284" t="s">
        <v>563</v>
      </c>
      <c r="O26" s="283" t="s">
        <v>559</v>
      </c>
      <c r="P26" s="285">
        <v>12921</v>
      </c>
      <c r="Q26" s="284" t="s">
        <v>564</v>
      </c>
      <c r="R26" s="285">
        <v>12921</v>
      </c>
      <c r="S26" s="284" t="s">
        <v>565</v>
      </c>
      <c r="T26" s="284" t="s">
        <v>566</v>
      </c>
      <c r="U26" s="284">
        <v>2</v>
      </c>
      <c r="V26" s="284">
        <v>2</v>
      </c>
      <c r="W26" s="284" t="s">
        <v>567</v>
      </c>
      <c r="X26" s="285">
        <v>12792</v>
      </c>
      <c r="Y26" s="284"/>
      <c r="Z26" s="284">
        <v>1</v>
      </c>
      <c r="AA26" s="285">
        <v>12792</v>
      </c>
      <c r="AB26" s="285">
        <v>12792</v>
      </c>
      <c r="AC26" s="284" t="s">
        <v>567</v>
      </c>
      <c r="AD26" s="285">
        <v>15351</v>
      </c>
      <c r="AE26" s="285">
        <v>15351</v>
      </c>
      <c r="AF26" s="282" t="s">
        <v>568</v>
      </c>
      <c r="AG26" s="284" t="s">
        <v>569</v>
      </c>
      <c r="AH26" s="284" t="s">
        <v>570</v>
      </c>
      <c r="AI26" s="284" t="s">
        <v>570</v>
      </c>
      <c r="AJ26" s="284" t="s">
        <v>571</v>
      </c>
      <c r="AK26" s="284" t="s">
        <v>572</v>
      </c>
      <c r="AL26" s="283"/>
      <c r="AM26" s="283"/>
      <c r="AN26" s="283"/>
      <c r="AO26" s="283"/>
      <c r="AP26" s="284" t="s">
        <v>573</v>
      </c>
      <c r="AQ26" s="284" t="s">
        <v>574</v>
      </c>
      <c r="AR26" s="284" t="s">
        <v>573</v>
      </c>
      <c r="AS26" s="284" t="s">
        <v>574</v>
      </c>
      <c r="AT26" s="284" t="s">
        <v>575</v>
      </c>
      <c r="AU26" s="283"/>
      <c r="AV26" s="284" t="s">
        <v>576</v>
      </c>
    </row>
    <row r="27" spans="1:48" x14ac:dyDescent="0.25">
      <c r="A27" s="286"/>
      <c r="B27" s="286"/>
      <c r="C27" s="286"/>
      <c r="D27" s="286"/>
      <c r="E27" s="286"/>
      <c r="F27" s="286"/>
      <c r="G27" s="286"/>
      <c r="H27" s="286"/>
      <c r="I27" s="286"/>
      <c r="J27" s="286"/>
      <c r="K27" s="286"/>
      <c r="L27" s="286"/>
      <c r="M27" s="286"/>
      <c r="N27" s="286"/>
      <c r="O27" s="286"/>
      <c r="P27" s="286"/>
      <c r="Q27" s="286"/>
      <c r="R27" s="286"/>
      <c r="S27" s="286"/>
      <c r="T27" s="286"/>
      <c r="U27" s="286"/>
      <c r="V27" s="286"/>
      <c r="W27" s="284" t="s">
        <v>577</v>
      </c>
      <c r="X27" s="285">
        <v>12921</v>
      </c>
      <c r="Y27" s="286"/>
      <c r="Z27" s="286"/>
      <c r="AA27" s="285">
        <v>12921</v>
      </c>
      <c r="AB27" s="286"/>
      <c r="AC27" s="286"/>
      <c r="AD27" s="286"/>
      <c r="AE27" s="286"/>
      <c r="AF27" s="286"/>
      <c r="AG27" s="286"/>
      <c r="AH27" s="286"/>
      <c r="AI27" s="286"/>
      <c r="AJ27" s="286"/>
      <c r="AK27" s="286"/>
      <c r="AL27" s="286"/>
      <c r="AM27" s="286"/>
      <c r="AN27" s="286"/>
      <c r="AO27" s="286"/>
      <c r="AP27" s="286"/>
      <c r="AQ27" s="286"/>
      <c r="AR27" s="286"/>
      <c r="AS27" s="286"/>
      <c r="AT27" s="286"/>
      <c r="AU27" s="286"/>
      <c r="AV27" s="2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78" zoomScaleNormal="78" zoomScaleSheetLayoutView="115" workbookViewId="0">
      <selection activeCell="A60" sqref="A6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496</v>
      </c>
    </row>
    <row r="4" spans="1:8" x14ac:dyDescent="0.25">
      <c r="B4" s="27"/>
    </row>
    <row r="5" spans="1:8" ht="18.75" x14ac:dyDescent="0.3">
      <c r="A5" s="475" t="str">
        <f>'1. паспорт местоположение'!A5:C5</f>
        <v>Год раскрытия информации: 2022 год</v>
      </c>
      <c r="B5" s="475"/>
      <c r="C5" s="37"/>
      <c r="D5" s="37"/>
      <c r="E5" s="37"/>
      <c r="F5" s="37"/>
      <c r="G5" s="37"/>
      <c r="H5" s="37"/>
    </row>
    <row r="6" spans="1:8" ht="18.75" x14ac:dyDescent="0.3">
      <c r="A6" s="63"/>
      <c r="B6" s="63"/>
      <c r="C6" s="63"/>
      <c r="D6" s="63"/>
      <c r="E6" s="63"/>
      <c r="F6" s="63"/>
      <c r="G6" s="63"/>
      <c r="H6" s="63"/>
    </row>
    <row r="7" spans="1:8" ht="18.75" x14ac:dyDescent="0.25">
      <c r="A7" s="349" t="s">
        <v>9</v>
      </c>
      <c r="B7" s="349"/>
      <c r="C7" s="62"/>
      <c r="D7" s="62"/>
      <c r="E7" s="62"/>
      <c r="F7" s="62"/>
      <c r="G7" s="62"/>
      <c r="H7" s="62"/>
    </row>
    <row r="8" spans="1:8" ht="18.75" x14ac:dyDescent="0.25">
      <c r="A8" s="62"/>
      <c r="B8" s="62"/>
      <c r="C8" s="62"/>
      <c r="D8" s="62"/>
      <c r="E8" s="62"/>
      <c r="F8" s="62"/>
      <c r="G8" s="62"/>
      <c r="H8" s="62"/>
    </row>
    <row r="9" spans="1:8" x14ac:dyDescent="0.25">
      <c r="A9" s="340" t="s">
        <v>434</v>
      </c>
      <c r="B9" s="340"/>
      <c r="C9" s="60"/>
      <c r="D9" s="60"/>
      <c r="E9" s="60"/>
      <c r="F9" s="60"/>
      <c r="G9" s="60"/>
      <c r="H9" s="60"/>
    </row>
    <row r="10" spans="1:8" x14ac:dyDescent="0.25">
      <c r="A10" s="341" t="s">
        <v>8</v>
      </c>
      <c r="B10" s="341"/>
      <c r="C10" s="61"/>
      <c r="D10" s="61"/>
      <c r="E10" s="61"/>
      <c r="F10" s="61"/>
      <c r="G10" s="61"/>
      <c r="H10" s="61"/>
    </row>
    <row r="11" spans="1:8" ht="18.75" x14ac:dyDescent="0.25">
      <c r="A11" s="62"/>
      <c r="B11" s="62"/>
      <c r="C11" s="62"/>
      <c r="D11" s="62"/>
      <c r="E11" s="62"/>
      <c r="F11" s="62"/>
      <c r="G11" s="62"/>
      <c r="H11" s="62"/>
    </row>
    <row r="12" spans="1:8" ht="30.75" customHeight="1" x14ac:dyDescent="0.25">
      <c r="A12" s="340" t="str">
        <f>'1. паспорт местоположение'!A12:C12</f>
        <v>L_PK3600.07.02</v>
      </c>
      <c r="B12" s="340"/>
      <c r="C12" s="60"/>
      <c r="D12" s="60"/>
      <c r="E12" s="60"/>
      <c r="F12" s="60"/>
      <c r="G12" s="60"/>
      <c r="H12" s="60"/>
    </row>
    <row r="13" spans="1:8" x14ac:dyDescent="0.25">
      <c r="A13" s="341" t="s">
        <v>7</v>
      </c>
      <c r="B13" s="341"/>
      <c r="C13" s="61"/>
      <c r="D13" s="61"/>
      <c r="E13" s="61"/>
      <c r="F13" s="61"/>
      <c r="G13" s="61"/>
      <c r="H13" s="61"/>
    </row>
    <row r="14" spans="1:8" ht="18.75" x14ac:dyDescent="0.25">
      <c r="A14" s="10"/>
      <c r="B14" s="10"/>
      <c r="C14" s="10"/>
      <c r="D14" s="10"/>
      <c r="E14" s="10"/>
      <c r="F14" s="10"/>
      <c r="G14" s="10"/>
      <c r="H14" s="10"/>
    </row>
    <row r="15" spans="1:8" ht="40.5" customHeight="1" x14ac:dyDescent="0.25">
      <c r="A15" s="434"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434"/>
      <c r="C15" s="60"/>
      <c r="D15" s="60"/>
      <c r="E15" s="60"/>
      <c r="F15" s="60"/>
      <c r="G15" s="60"/>
      <c r="H15" s="60"/>
    </row>
    <row r="16" spans="1:8" x14ac:dyDescent="0.25">
      <c r="A16" s="341" t="s">
        <v>6</v>
      </c>
      <c r="B16" s="341"/>
      <c r="C16" s="61"/>
      <c r="D16" s="61"/>
      <c r="E16" s="61"/>
      <c r="F16" s="61"/>
      <c r="G16" s="61"/>
      <c r="H16" s="61"/>
    </row>
    <row r="17" spans="1:2" x14ac:dyDescent="0.25">
      <c r="B17" s="40"/>
    </row>
    <row r="18" spans="1:2" ht="33.75" customHeight="1" x14ac:dyDescent="0.25">
      <c r="A18" s="479" t="s">
        <v>409</v>
      </c>
      <c r="B18" s="480"/>
    </row>
    <row r="19" spans="1:2" x14ac:dyDescent="0.25">
      <c r="B19" s="27"/>
    </row>
    <row r="20" spans="1:2" ht="16.5" thickBot="1" x14ac:dyDescent="0.3">
      <c r="B20" s="41"/>
    </row>
    <row r="21" spans="1:2" ht="75.75" customHeight="1" thickBot="1" x14ac:dyDescent="0.3">
      <c r="A21" s="42" t="s">
        <v>290</v>
      </c>
      <c r="B21" s="195" t="str">
        <f>A15</f>
        <v>Покупка оборудования, не требующего монтажа (производственный инвентарь 25 шт - набор "А.Н. Жулева" 9 шт; набор инструментов для ПРПН 16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500</v>
      </c>
    </row>
    <row r="24" spans="1:2" ht="16.5" thickBot="1" x14ac:dyDescent="0.3">
      <c r="A24" s="42" t="s">
        <v>292</v>
      </c>
      <c r="B24" s="108" t="s">
        <v>430</v>
      </c>
    </row>
    <row r="25" spans="1:2" ht="16.5" thickBot="1" x14ac:dyDescent="0.3">
      <c r="A25" s="45" t="s">
        <v>293</v>
      </c>
      <c r="B25" s="43">
        <f>'3.3 паспорт описание'!C29</f>
        <v>2024</v>
      </c>
    </row>
    <row r="26" spans="1:2" ht="16.5" thickBot="1" x14ac:dyDescent="0.3">
      <c r="A26" s="46" t="s">
        <v>294</v>
      </c>
      <c r="B26" s="47" t="str">
        <f>'3.3 паспорт описание'!C30</f>
        <v>Н</v>
      </c>
    </row>
    <row r="27" spans="1:2" ht="16.5" thickBot="1" x14ac:dyDescent="0.3">
      <c r="A27" s="52" t="s">
        <v>429</v>
      </c>
      <c r="B27" s="178">
        <f>'6.2. Паспорт фин осв ввод '!D24</f>
        <v>5.8911493680000007</v>
      </c>
    </row>
    <row r="28" spans="1:2" ht="16.5" thickBot="1" x14ac:dyDescent="0.3">
      <c r="A28" s="49" t="s">
        <v>295</v>
      </c>
      <c r="B28" s="49" t="s">
        <v>501</v>
      </c>
    </row>
    <row r="29" spans="1:2" customFormat="1" ht="28.5" x14ac:dyDescent="0.25">
      <c r="A29" s="287" t="s">
        <v>296</v>
      </c>
      <c r="B29" s="288">
        <v>2.5910000000000002</v>
      </c>
    </row>
    <row r="30" spans="1:2" customFormat="1" ht="28.5" x14ac:dyDescent="0.25">
      <c r="A30" s="289" t="s">
        <v>297</v>
      </c>
      <c r="B30" s="290">
        <v>2.5910000000000002</v>
      </c>
    </row>
    <row r="31" spans="1:2" customFormat="1" ht="15" x14ac:dyDescent="0.25">
      <c r="A31" s="271" t="s">
        <v>298</v>
      </c>
      <c r="B31" s="272"/>
    </row>
    <row r="32" spans="1:2" customFormat="1" ht="30" customHeight="1" thickBot="1" x14ac:dyDescent="0.3">
      <c r="A32" s="273" t="s">
        <v>548</v>
      </c>
      <c r="B32" s="274">
        <v>0</v>
      </c>
    </row>
    <row r="33" spans="1:2" s="277" customFormat="1" ht="30" customHeight="1" x14ac:dyDescent="0.25">
      <c r="A33" s="275" t="s">
        <v>549</v>
      </c>
      <c r="B33" s="276" t="s">
        <v>428</v>
      </c>
    </row>
    <row r="34" spans="1:2" s="277" customFormat="1" ht="15" x14ac:dyDescent="0.25">
      <c r="A34" s="275" t="s">
        <v>299</v>
      </c>
      <c r="B34" s="276" t="s">
        <v>428</v>
      </c>
    </row>
    <row r="35" spans="1:2" s="277" customFormat="1" ht="15" x14ac:dyDescent="0.25">
      <c r="A35" s="275" t="s">
        <v>300</v>
      </c>
      <c r="B35" s="276" t="s">
        <v>428</v>
      </c>
    </row>
    <row r="36" spans="1:2" s="277" customFormat="1" ht="15" x14ac:dyDescent="0.25">
      <c r="A36" s="275" t="s">
        <v>301</v>
      </c>
      <c r="B36" s="276" t="s">
        <v>428</v>
      </c>
    </row>
    <row r="37" spans="1:2" customFormat="1" ht="45" customHeight="1" thickBot="1" x14ac:dyDescent="0.3">
      <c r="A37" s="273" t="s">
        <v>550</v>
      </c>
      <c r="B37" s="279">
        <v>2.5910000000000002</v>
      </c>
    </row>
    <row r="38" spans="1:2" s="277" customFormat="1" ht="45" customHeight="1" x14ac:dyDescent="0.25">
      <c r="A38" s="278" t="s">
        <v>551</v>
      </c>
      <c r="B38" s="279">
        <v>2.5910000000000002</v>
      </c>
    </row>
    <row r="39" spans="1:2" s="277" customFormat="1" ht="15" x14ac:dyDescent="0.25">
      <c r="A39" s="275" t="s">
        <v>299</v>
      </c>
      <c r="B39" s="276">
        <v>19.09</v>
      </c>
    </row>
    <row r="40" spans="1:2" s="277" customFormat="1" ht="15" x14ac:dyDescent="0.25">
      <c r="A40" s="275" t="s">
        <v>300</v>
      </c>
      <c r="B40" s="280">
        <v>0</v>
      </c>
    </row>
    <row r="41" spans="1:2" s="277" customFormat="1" ht="15" x14ac:dyDescent="0.25">
      <c r="A41" s="275" t="s">
        <v>301</v>
      </c>
      <c r="B41" s="280">
        <v>2.1589999999999998</v>
      </c>
    </row>
    <row r="42" spans="1:2" customFormat="1" ht="30" customHeight="1" thickBot="1" x14ac:dyDescent="0.3">
      <c r="A42" s="273" t="s">
        <v>552</v>
      </c>
      <c r="B42" s="274">
        <v>0</v>
      </c>
    </row>
    <row r="43" spans="1:2" s="277" customFormat="1" ht="30" customHeight="1" x14ac:dyDescent="0.25">
      <c r="A43" s="275" t="s">
        <v>549</v>
      </c>
      <c r="B43" s="276" t="s">
        <v>428</v>
      </c>
    </row>
    <row r="44" spans="1:2" s="277" customFormat="1" ht="15" x14ac:dyDescent="0.25">
      <c r="A44" s="275" t="s">
        <v>299</v>
      </c>
      <c r="B44" s="276" t="s">
        <v>428</v>
      </c>
    </row>
    <row r="45" spans="1:2" s="277" customFormat="1" ht="15" x14ac:dyDescent="0.25">
      <c r="A45" s="275" t="s">
        <v>300</v>
      </c>
      <c r="B45" s="276" t="s">
        <v>428</v>
      </c>
    </row>
    <row r="46" spans="1:2" s="277" customFormat="1" ht="15" x14ac:dyDescent="0.25">
      <c r="A46" s="275" t="s">
        <v>301</v>
      </c>
      <c r="B46" s="276" t="s">
        <v>428</v>
      </c>
    </row>
    <row r="47" spans="1:2" customFormat="1" ht="30" customHeight="1" thickBot="1" x14ac:dyDescent="0.3">
      <c r="A47" s="273" t="s">
        <v>302</v>
      </c>
      <c r="B47" s="281" t="s">
        <v>428</v>
      </c>
    </row>
    <row r="48" spans="1:2" s="277" customFormat="1" ht="15" x14ac:dyDescent="0.25">
      <c r="A48" s="275" t="s">
        <v>298</v>
      </c>
      <c r="B48" s="276" t="s">
        <v>428</v>
      </c>
    </row>
    <row r="49" spans="1:2" s="277" customFormat="1" ht="15" x14ac:dyDescent="0.25">
      <c r="A49" s="275" t="s">
        <v>553</v>
      </c>
      <c r="B49" s="276" t="s">
        <v>428</v>
      </c>
    </row>
    <row r="50" spans="1:2" s="277" customFormat="1" ht="15" x14ac:dyDescent="0.25">
      <c r="A50" s="275" t="s">
        <v>554</v>
      </c>
      <c r="B50" s="276" t="s">
        <v>428</v>
      </c>
    </row>
    <row r="51" spans="1:2" s="277" customFormat="1" ht="30" customHeight="1" x14ac:dyDescent="0.25">
      <c r="A51" s="275" t="s">
        <v>555</v>
      </c>
      <c r="B51" s="276" t="s">
        <v>428</v>
      </c>
    </row>
    <row r="52" spans="1:2" customFormat="1" thickBot="1" x14ac:dyDescent="0.3">
      <c r="A52" s="273" t="s">
        <v>303</v>
      </c>
      <c r="B52" s="281">
        <v>0.59</v>
      </c>
    </row>
    <row r="53" spans="1:2" customFormat="1" thickBot="1" x14ac:dyDescent="0.3">
      <c r="A53" s="273" t="s">
        <v>304</v>
      </c>
      <c r="B53" s="274">
        <v>0.08</v>
      </c>
    </row>
    <row r="54" spans="1:2" customFormat="1" thickBot="1" x14ac:dyDescent="0.3">
      <c r="A54" s="273" t="s">
        <v>305</v>
      </c>
      <c r="B54" s="281">
        <v>19.68</v>
      </c>
    </row>
    <row r="55" spans="1:2" customFormat="1" thickBot="1" x14ac:dyDescent="0.3">
      <c r="A55" s="273" t="s">
        <v>306</v>
      </c>
      <c r="B55" s="274">
        <v>2.1880000000000002</v>
      </c>
    </row>
    <row r="56" spans="1:2" customFormat="1" thickBot="1" x14ac:dyDescent="0.3">
      <c r="A56" s="273" t="s">
        <v>307</v>
      </c>
      <c r="B56" s="281" t="s">
        <v>428</v>
      </c>
    </row>
    <row r="57" spans="1:2" s="277" customFormat="1" ht="30" customHeight="1" x14ac:dyDescent="0.25">
      <c r="A57" s="275" t="s">
        <v>308</v>
      </c>
      <c r="B57" s="276" t="s">
        <v>556</v>
      </c>
    </row>
    <row r="58" spans="1:2" s="277" customFormat="1" ht="15" x14ac:dyDescent="0.25">
      <c r="A58" s="275" t="s">
        <v>309</v>
      </c>
      <c r="B58" s="276" t="s">
        <v>428</v>
      </c>
    </row>
    <row r="59" spans="1:2" s="277" customFormat="1" ht="15" x14ac:dyDescent="0.25">
      <c r="A59" s="275" t="s">
        <v>310</v>
      </c>
      <c r="B59" s="276" t="s">
        <v>428</v>
      </c>
    </row>
    <row r="60" spans="1:2" s="277" customFormat="1" ht="15" x14ac:dyDescent="0.25">
      <c r="A60" s="275" t="s">
        <v>582</v>
      </c>
      <c r="B60" s="276"/>
    </row>
    <row r="61" spans="1:2" s="277" customFormat="1" thickBot="1" x14ac:dyDescent="0.3">
      <c r="A61" s="275" t="s">
        <v>311</v>
      </c>
      <c r="B61" s="276" t="s">
        <v>557</v>
      </c>
    </row>
    <row r="62" spans="1:2" ht="30.75" thickBot="1" x14ac:dyDescent="0.3">
      <c r="A62" s="50" t="s">
        <v>312</v>
      </c>
      <c r="B62" s="203" t="s">
        <v>427</v>
      </c>
    </row>
    <row r="63" spans="1:2" ht="29.25" thickBot="1" x14ac:dyDescent="0.3">
      <c r="A63" s="45" t="s">
        <v>313</v>
      </c>
      <c r="B63" s="203" t="s">
        <v>502</v>
      </c>
    </row>
    <row r="64" spans="1:2" ht="16.5" thickBot="1" x14ac:dyDescent="0.3">
      <c r="A64" s="50" t="s">
        <v>298</v>
      </c>
      <c r="B64" s="204"/>
    </row>
    <row r="65" spans="1:2" ht="16.5" thickBot="1" x14ac:dyDescent="0.3">
      <c r="A65" s="50" t="s">
        <v>314</v>
      </c>
      <c r="B65" s="203"/>
    </row>
    <row r="66" spans="1:2" ht="16.5" thickBot="1" x14ac:dyDescent="0.3">
      <c r="A66" s="50" t="s">
        <v>315</v>
      </c>
      <c r="B66" s="204"/>
    </row>
    <row r="67" spans="1:2" ht="35.25" customHeight="1" thickBot="1" x14ac:dyDescent="0.3">
      <c r="A67" s="53" t="s">
        <v>316</v>
      </c>
      <c r="B67" s="207"/>
    </row>
    <row r="68" spans="1:2" ht="39" customHeight="1" thickBot="1" x14ac:dyDescent="0.3">
      <c r="A68" s="45" t="s">
        <v>317</v>
      </c>
      <c r="B68" s="207"/>
    </row>
    <row r="69" spans="1:2" ht="16.5" thickBot="1" x14ac:dyDescent="0.3">
      <c r="A69" s="51" t="s">
        <v>318</v>
      </c>
      <c r="B69" s="205"/>
    </row>
    <row r="70" spans="1:2" ht="16.5" thickBot="1" x14ac:dyDescent="0.3">
      <c r="A70" s="51" t="s">
        <v>319</v>
      </c>
      <c r="B70" s="205"/>
    </row>
    <row r="71" spans="1:2" ht="16.5" thickBot="1" x14ac:dyDescent="0.3">
      <c r="A71" s="51" t="s">
        <v>320</v>
      </c>
      <c r="B71" s="205"/>
    </row>
    <row r="72" spans="1:2" ht="29.25" thickBot="1" x14ac:dyDescent="0.3">
      <c r="A72" s="54" t="s">
        <v>321</v>
      </c>
      <c r="B72" s="204"/>
    </row>
    <row r="73" spans="1:2" ht="28.5" customHeight="1" x14ac:dyDescent="0.25">
      <c r="A73" s="48" t="s">
        <v>322</v>
      </c>
      <c r="B73" s="476"/>
    </row>
    <row r="74" spans="1:2" x14ac:dyDescent="0.25">
      <c r="A74" s="51" t="s">
        <v>323</v>
      </c>
      <c r="B74" s="477"/>
    </row>
    <row r="75" spans="1:2" x14ac:dyDescent="0.25">
      <c r="A75" s="51" t="s">
        <v>324</v>
      </c>
      <c r="B75" s="477"/>
    </row>
    <row r="76" spans="1:2" x14ac:dyDescent="0.25">
      <c r="A76" s="51" t="s">
        <v>325</v>
      </c>
      <c r="B76" s="477"/>
    </row>
    <row r="77" spans="1:2" x14ac:dyDescent="0.25">
      <c r="A77" s="51" t="s">
        <v>326</v>
      </c>
      <c r="B77" s="477"/>
    </row>
    <row r="78" spans="1:2" ht="16.5" thickBot="1" x14ac:dyDescent="0.3">
      <c r="A78" s="55" t="s">
        <v>327</v>
      </c>
      <c r="B78" s="478"/>
    </row>
    <row r="81" spans="1:2" x14ac:dyDescent="0.25">
      <c r="A81" s="56"/>
      <c r="B81" s="57"/>
    </row>
    <row r="82" spans="1:2" x14ac:dyDescent="0.25">
      <c r="B82" s="58"/>
    </row>
    <row r="83" spans="1:2" x14ac:dyDescent="0.25">
      <c r="B83" s="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2018-08-10T07:52:15Z</cp:lastPrinted>
  <dcterms:created xsi:type="dcterms:W3CDTF">2015-08-16T15:31:05Z</dcterms:created>
  <dcterms:modified xsi:type="dcterms:W3CDTF">2022-10-04T09:25:19Z</dcterms:modified>
</cp:coreProperties>
</file>