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1" i="22" l="1"/>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<sst xmlns="http://schemas.openxmlformats.org/spreadsheetml/2006/main" count="1489" uniqueCount="636">
  <si>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</si>
  <si>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</si>
  <si>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</si>
  <si>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</si>
  <si>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</si>
  <si>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</si>
  <si>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</si>
  <si>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</si>
  <si>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</si>
  <si>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</si>
  <si>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</si>
  <si>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</si>
  <si>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</si>
  <si>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</si>
  <si>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</si>
  <si>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</si>
  <si>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</si>
  <si>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</si>
  <si>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</si>
  <si>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</si>
  <si>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</si>
  <si>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</si>
  <si>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</si>
  <si>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</si>
  <si>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</si>
  <si>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</si>
  <si>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</si>
  <si>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</si>
  <si>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</si>
  <si>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</si>
  <si>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</si>
  <si>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</si>
  <si>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</si>
  <si>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</si>
  <si>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</si>
  <si>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</si>
  <si>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</si>
  <si>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</si>
  <si>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</si>
  <si>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</si>
  <si>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</si>
  <si>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</si>
  <si>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</si>
  <si>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</si>
  <si>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</si>
  <si>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</si>
  <si>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</si>
  <si>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</si>
  <si>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</si>
  <si>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</si>
  <si>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</si>
  <si>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</si>
  <si>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</si>
  <si>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</si>
  <si>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</si>
  <si>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</si>
  <si>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</si>
  <si>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</si>
  <si>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</si>
  <si>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</si>
  <si>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</si>
  <si>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</si>
  <si>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</si>
  <si>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</si>
  <si>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</si>
  <si>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</si>
  <si>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</si>
  <si>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</si>
  <si>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</si>
  <si>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</si>
  <si>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</si>
  <si>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</si>
  <si>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</si>
  <si>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</si>
  <si>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</si>
  <si>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</si>
  <si>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</si>
  <si>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</si>
  <si>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</si>
  <si>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</si>
  <si>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</si>
  <si>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</si>
  <si>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</si>
  <si>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</si>
  <si>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</si>
  <si>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</si>
  <si>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</si>
  <si>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</si>
  <si>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</si>
  <si>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</si>
  <si>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</si>
  <si>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</si>
  <si>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</si>
  <si>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</si>
  <si>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</si>
  <si>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</si>
  <si>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</si>
  <si>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</si>
  <si>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</si>
  <si>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</si>
  <si>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</si>
  <si>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</si>
  <si>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</si>
  <si>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</si>
  <si>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</si>
  <si>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</si>
  <si>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</si>
  <si>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</si>
  <si>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</si>
  <si>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</si>
  <si>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</si>
  <si>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</si>
  <si>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</si>
  <si>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</si>
  <si>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</si>
  <si>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</si>
  <si>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</si>
  <si>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</si>
  <si>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</si>
  <si>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</si>
  <si>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</si>
  <si>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</si>
  <si>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</si>
  <si>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</si>
  <si>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</si>
  <si>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</si>
  <si>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</si>
  <si>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</si>
  <si>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</si>
  <si>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</si>
  <si>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</si>
  <si>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</si>
  <si>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</si>
  <si>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</si>
  <si>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</si>
  <si>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</si>
  <si>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</si>
  <si>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</si>
  <si>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</si>
  <si>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</si>
  <si>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</si>
  <si>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</si>
  <si>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</si>
  <si>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</si>
  <si>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</si>
  <si>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</si>
  <si>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</si>
  <si>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</si>
  <si>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</si>
  <si>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</si>
  <si>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</si>
  <si>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</si>
  <si>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</si>
  <si>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</si>
  <si>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</si>
  <si>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</si>
  <si>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</si>
  <si>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</si>
  <si>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</si>
  <si>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</si>
  <si>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</si>
  <si>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</si>
  <si>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</si>
  <si>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</si>
  <si>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</si>
  <si>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</si>
  <si>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</si>
  <si>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</si>
  <si>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</si>
  <si>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</si>
  <si>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</si>
  <si>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</si>
  <si>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</si>
  <si>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</si>
  <si>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</si>
  <si>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</si>
  <si>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</si>
  <si>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</si>
  <si>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</si>
  <si>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</si>
  <si>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</si>
  <si>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</si>
  <si>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</si>
  <si>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</si>
  <si>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</si>
  <si>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</si>
  <si>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</si>
  <si>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</si>
  <si>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</si>
  <si>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</si>
  <si>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</si>
  <si>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</si>
  <si>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</si>
  <si>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</si>
  <si>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</si>
  <si>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</si>
  <si>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</si>
  <si>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</si>
  <si>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</si>
  <si>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</si>
  <si>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</si>
  <si>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</si>
  <si>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</si>
  <si>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</si>
  <si>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</si>
  <si>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</si>
  <si>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</si>
  <si>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</si>
  <si>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</si>
  <si>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</si>
  <si>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</si>
  <si>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</si>
  <si>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</si>
  <si>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</si>
  <si>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</si>
  <si>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</si>
  <si>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</si>
  <si>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</si>
  <si>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</si>
  <si>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</si>
  <si>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</si>
  <si>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</si>
  <si>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</si>
  <si>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</si>
  <si>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</si>
  <si>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</si>
  <si>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</si>
  <si>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</si>
  <si>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</si>
  <si>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</si>
  <si>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</si>
  <si>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</si>
  <si>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</si>
  <si>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</si>
  <si>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</si>
  <si>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</si>
  <si>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</si>
  <si>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</si>
  <si>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</si>
  <si>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</si>
  <si>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</si>
  <si>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</si>
  <si>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</si>
  <si>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</si>
  <si>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</si>
  <si>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</si>
  <si>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</si>
  <si>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</si>
  <si>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</si>
  <si>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</si>
  <si>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</si>
  <si>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</si>
  <si>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</si>
  <si>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</si>
  <si>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</si>
  <si>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</si>
  <si>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</si>
  <si>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</si>
  <si>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</si>
  <si>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</si>
  <si>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</si>
  <si>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</si>
  <si>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</si>
  <si>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</si>
  <si>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</si>
  <si>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</si>
  <si>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</si>
  <si>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</si>
  <si>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</si>
  <si>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</si>
  <si>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</si>
  <si>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</si>
  <si>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</si>
  <si>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</si>
  <si>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</si>
  <si>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</si>
  <si>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</si>
  <si>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</si>
  <si>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</si>
  <si>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</si>
  <si>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</si>
  <si>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</si>
  <si>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</si>
  <si>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</si>
  <si>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</si>
  <si>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</si>
  <si>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</si>
  <si>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</si>
  <si>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</si>
  <si>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</si>
  <si>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</si>
  <si>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</si>
  <si>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</si>
  <si>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</si>
  <si>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</si>
  <si>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</si>
  <si>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</si>
  <si>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</si>
  <si>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</si>
  <si>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</si>
  <si>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</si>
  <si>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</si>
  <si>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</si>
  <si>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</si>
  <si>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</si>
  <si>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</si>
  <si>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</si>
  <si>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</si>
  <si>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</si>
  <si>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</si>
  <si>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</si>
  <si>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</si>
  <si>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</si>
  <si>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</si>
  <si>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</si>
  <si>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</si>
  <si>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</si>
  <si>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</si>
  <si>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</si>
  <si>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</si>
  <si>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</si>
  <si>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</si>
  <si>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</si>
  <si>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</si>
  <si>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</si>
  <si>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</si>
  <si>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</si>
  <si>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</si>
  <si>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</si>
  <si>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</si>
  <si>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</si>
  <si>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</si>
  <si>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</si>
  <si>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</si>
  <si>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</si>
  <si>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</si>
  <si>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</si>
  <si>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</si>
  <si>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</si>
  <si>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</si>
  <si>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</si>
  <si>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</si>
  <si>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</si>
  <si>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</si>
  <si>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</si>
  <si>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</si>
  <si>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</si>
  <si>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</si>
  <si>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</si>
  <si>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</si>
  <si>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</si>
  <si>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</si>
  <si>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</si>
  <si>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</si>
  <si>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</si>
  <si>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</si>
  <si>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</si>
  <si>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</si>
  <si>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</si>
  <si>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</si>
  <si>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</si>
  <si>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</si>
  <si>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</si>
  <si>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</si>
  <si>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</si>
  <si>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</si>
  <si>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</si>
  <si>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</si>
  <si>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</si>
  <si>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</si>
  <si>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</si>
  <si>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</si>
  <si>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</si>
  <si>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</si>
  <si>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</si>
  <si>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</si>
  <si>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</si>
  <si>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</si>
  <si>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</si>
  <si>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</si>
  <si>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</si>
  <si>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</si>
  <si>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</si>
  <si>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</si>
  <si>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</si>
  <si>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</si>
  <si>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</si>
  <si>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</si>
  <si>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</si>
  <si>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</si>
  <si>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</si>
  <si>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</si>
  <si>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</si>
  <si>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</si>
  <si>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</si>
  <si>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</si>
  <si>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</si>
  <si>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</si>
  <si>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</si>
  <si>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</si>
  <si>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</si>
  <si>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</si>
  <si>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</si>
  <si>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</si>
  <si>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</si>
  <si>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</si>
  <si>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</si>
  <si>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</si>
  <si>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</si>
  <si>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</si>
  <si>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</si>
  <si>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</si>
  <si>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</si>
  <si>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</si>
  <si>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</si>
  <si>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</si>
  <si>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</si>
  <si>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</si>
  <si>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</si>
  <si>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</si>
  <si>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</si>
  <si>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</si>
  <si>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</si>
  <si>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</si>
  <si>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</si>
  <si>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</si>
  <si>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</si>
  <si>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</si>
  <si>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</si>
  <si>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</si>
  <si>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</si>
  <si>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</si>
  <si>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</si>
  <si>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</si>
  <si>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</si>
  <si>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</si>
  <si>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</si>
  <si>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</si>
  <si>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</si>
  <si>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</si>
  <si>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</si>
  <si>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</si>
  <si>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</si>
  <si>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</si>
  <si>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</si>
  <si>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</si>
  <si>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</si>
  <si>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</si>
  <si>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</si>
  <si>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</si>
  <si>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</si>
  <si>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</si>
  <si>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</si>
  <si>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</si>
  <si>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</si>
  <si>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</si>
  <si>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</si>
  <si>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</si>
  <si>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</si>
  <si>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</si>
  <si>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</si>
  <si>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</si>
  <si>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</si>
  <si>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</si>
  <si>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</si>
  <si>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</si>
  <si>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</si>
  <si>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</si>
  <si>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</si>
  <si>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</si>
  <si>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</si>
  <si>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</si>
  <si>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</si>
  <si>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</si>
  <si>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</si>
  <si>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</si>
  <si>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</si>
  <si>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</si>
  <si>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</si>
  <si>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</si>
  <si>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</si>
  <si>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</si>
  <si>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</si>
  <si>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</si>
  <si>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</si>
  <si>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</si>
  <si>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</si>
  <si>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</si>
  <si>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</si>
  <si>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</si>
  <si>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</si>
  <si>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</si>
  <si>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</si>
  <si>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</si>
  <si>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</si>
  <si>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</si>
  <si>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</si>
  <si>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</si>
  <si>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</si>
  <si>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</si>
  <si>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</si>
  <si>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</si>
  <si>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</si>
  <si>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</si>
  <si>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</si>
  <si>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</si>
  <si>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</si>
  <si>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</si>
  <si>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</si>
  <si>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</si>
  <si>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</si>
  <si>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</si>
  <si>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</si>
  <si>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</si>
  <si>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</si>
  <si>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</si>
  <si>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</si>
  <si>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</si>
  <si>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</si>
  <si>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</si>
  <si>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</si>
  <si>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</si>
  <si>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</si>
  <si>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</si>
  <si>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</si>
  <si>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</si>
  <si>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</si>
  <si>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</si>
  <si>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</si>
  <si>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</si>
  <si>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</si>
  <si>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</si>
  <si>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</si>
  <si>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</si>
  <si>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</si>
  <si>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</si>
  <si>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</si>
  <si>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</si>
  <si>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</si>
  <si>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</si>
  <si>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</si>
  <si>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</si>
  <si>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</si>
  <si>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</si>
  <si>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</si>
  <si>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</si>
  <si>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</si>
  <si>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</si>
  <si>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</si>
  <si>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</si>
  <si>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</si>
  <si>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</si>
  <si>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</si>
  <si>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</si>
  <si>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</si>
  <si>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</si>
  <si>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</si>
  <si>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</si>
  <si>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</si>
  <si>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</si>
  <si>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</si>
  <si>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</si>
  <si>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</si>
  <si>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</si>
  <si>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</si>
  <si>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</si>
  <si>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</si>
  <si>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</si>
  <si>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</si>
  <si>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</si>
  <si>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</si>
  <si>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</si>
  <si>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</si>
  <si>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</si>
  <si>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</si>
  <si>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</si>
  <si>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</si>
  <si>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</si>
  <si>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</si>
  <si>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</si>
  <si>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</si>
  <si>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</si>
  <si>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</si>
  <si>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</si>
  <si>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</si>
  <si>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</si>
  <si>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</si>
  <si>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</si>
  <si>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</si>
  <si>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</si>
  <si>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</si>
  <si>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</si>
  <si>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</si>
  <si>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</si>
  <si>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</si>
  <si>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</si>
  <si>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</si>
  <si>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</si>
  <si>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</si>
  <si>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</si>
  <si>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</si>
  <si>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</si>
  <si>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</si>
  <si>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</si>
  <si>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</si>
  <si>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</si>
  <si>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</si>
  <si>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</si>
  <si>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</si>
  <si>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</si>
  <si>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</si>
  <si>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</si>
  <si>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</si>
  <si>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</si>
  <si>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</si>
  <si>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</si>
  <si>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</si>
  <si>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</si>
  <si>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</si>
  <si>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</si>
  <si>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</si>
  <si>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</si>
  <si>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M_PK1000.04.01</t>
  </si>
  <si>
    <t xml:space="preserve">ПРИЧИНЫ:
1. Необходимость исполнения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2. Необходимость замены одиночного (безрезервного) оборудования на отказоустойчивое оборудование в дублированном исполнении, установленное между АО Россети Тюмень- ПАО Россети и между АО Россети Тюмень - ТРДУ, ФСК, ЕСОК и др.контрагентами, обеспечивающего регламентированый доступа и защиту сети Общества от несанкционированного доступа. 
3. Необходимость обновления устаревшего оборудования, находящегося  в эксплуатации 15 лет при гарантированной работе от производителя 7 лет
ПРОЧИЕ ОСНОВАНИЯ:
1. ФЗ "О безопасности критической информационной инфраструктуры Российской Федерации" от 26.07.2017 N 187-ФЗ. </t>
  </si>
  <si>
    <t>01.07.2022-30.11.2023</t>
  </si>
  <si>
    <t>30.062023</t>
  </si>
  <si>
    <t>1. Оборудование (коммутаторы) обеспечат возможность организации независимых каналов связи для осуществления бесперебойного процесса по передаче данных ТМ МЭК-104 в РДУ в рамках соглашения №СТВ-12/2020 о технологическом взаимодействии между АО «СО ЕЭС» и АО «Россети Тюмень».
2.Замена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
3. Межсетевые экраны в отказоустойчивом дублированном исполнении, установленные между АО Россети Тюмень- ПАО Россети и между АО Россети Тюмень - ТРДУ, ФСК, ЕСОК и др.контрагентами позволят регламентировать доступ и защиту сети Общества от несанкционированного доступа.</t>
  </si>
  <si>
    <t>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Замена установленных в Обществе зарубежных систем безопасности информационной инфраструктуры.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</si>
  <si>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- 2шт, HSEC-SUPPORT-ST - 4шт - 2 к-т.</t>
  </si>
  <si>
    <t>Покупка оборудования, не требующего монтажа (вычислительной техники в количестве 28 шт.; коммутаторы, межсетевые экраны)</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</si>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</sst>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70" workbookViewId="0">
      <selection activeCell="C48" sqref="C48"/>
    </sheetView>
  </sheetViews>
  <sheetFormatPr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551</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552</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557</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553</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629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558</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561</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562</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613</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563</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555</v>
      </c>
      <c r="C29" s="206" t="s">
        <v>563</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563</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563</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563</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564</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ввод'!AF24</f>
        <v>1.6117647915599997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ввод'!AF30</f>
        <v>1.3431373262999997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566</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f>
        <v>M_PK1000.04.01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553</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558</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499</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2" t="s">
        <v>397</v>
      </c>
      <c r="R20" s="43" t="s">
        <v>398</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566</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f>
        <v>M_PK1000.04.01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553</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558</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512</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541</v>
      </c>
      <c r="F21" s="268"/>
      <c r="G21" s="267" t="s">
        <v>280</v>
      </c>
      <c r="H21" s="268"/>
      <c r="I21" s="267" t="s">
        <v>130</v>
      </c>
      <c r="J21" s="268"/>
      <c r="K21" s="271" t="s">
        <v>129</v>
      </c>
      <c r="L21" s="267" t="s">
        <v>128</v>
      </c>
      <c r="M21" s="268"/>
      <c r="N21" s="267" t="s">
        <v>537</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9" t="s">
        <v>124</v>
      </c>
      <c r="R22" s="99" t="s">
        <v>511</v>
      </c>
      <c r="S22" s="99" t="s">
        <v>123</v>
      </c>
      <c r="T22" s="99" t="s">
        <v>122</v>
      </c>
    </row>
    <row r="23" spans="1:113" ht="51.75" customHeight="1" x14ac:dyDescent="0.25">
      <c r="A23" s="276"/>
      <c r="B23" s="195" t="s">
        <v>120</v>
      </c>
      <c r="C23" s="195" t="s">
        <v>121</v>
      </c>
      <c r="D23" s="27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6" t="s">
        <v>547</v>
      </c>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2" t="s">
        <v>566</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M_PK1000.04.01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2" t="s">
        <v>553</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2" t="s">
        <v>558</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4" t="s">
        <v>521</v>
      </c>
      <c r="C21" s="285"/>
      <c r="D21" s="284" t="s">
        <v>523</v>
      </c>
      <c r="E21" s="285"/>
      <c r="F21" s="277" t="s">
        <v>103</v>
      </c>
      <c r="G21" s="279"/>
      <c r="H21" s="279"/>
      <c r="I21" s="278"/>
      <c r="J21" s="281" t="s">
        <v>524</v>
      </c>
      <c r="K21" s="284" t="s">
        <v>525</v>
      </c>
      <c r="L21" s="285"/>
      <c r="M21" s="284" t="s">
        <v>526</v>
      </c>
      <c r="N21" s="285"/>
      <c r="O21" s="284" t="s">
        <v>513</v>
      </c>
      <c r="P21" s="285"/>
      <c r="Q21" s="284" t="s">
        <v>136</v>
      </c>
      <c r="R21" s="285"/>
      <c r="S21" s="281" t="s">
        <v>135</v>
      </c>
      <c r="T21" s="281" t="s">
        <v>527</v>
      </c>
      <c r="U21" s="281" t="s">
        <v>522</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99" t="s">
        <v>124</v>
      </c>
      <c r="Y22" s="99" t="s">
        <v>511</v>
      </c>
      <c r="Z22" s="99" t="s">
        <v>123</v>
      </c>
      <c r="AA22" s="99" t="s">
        <v>122</v>
      </c>
    </row>
    <row r="23" spans="1:27" ht="60" customHeight="1" x14ac:dyDescent="0.25">
      <c r="A23" s="28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11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2022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M_PK1000.04.01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519</v>
      </c>
      <c r="C22" s="34" t="s">
        <v>627</v>
      </c>
      <c r="D22" s="33"/>
      <c r="E22" s="33"/>
      <c r="F22" s="32"/>
      <c r="G22" s="32"/>
      <c r="H22" s="32"/>
      <c r="I22" s="32"/>
      <c r="J22" s="32"/>
      <c r="K22" s="32"/>
      <c r="L22" s="32"/>
      <c r="M22" s="32"/>
      <c r="N22" s="32"/>
      <c r="O22" s="32"/>
      <c r="P22" s="32"/>
      <c r="Q22" s="31"/>
      <c r="R22" s="31"/>
      <c r="S22" s="31"/>
      <c r="T22" s="31"/>
      <c r="U22" s="31"/>
    </row>
    <row r="23" spans="1:21" ht="189.75" thickBot="1" x14ac:dyDescent="0.3">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255" x14ac:dyDescent="0.25">
      <c r="A24" s="28" t="s">
        <v>63</v>
      </c>
      <c r="B24" s="30" t="s">
        <v>539</v>
      </c>
      <c r="C24" s="2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267" customHeight="1" x14ac:dyDescent="0.25">
      <c r="A27" s="28" t="s">
        <v>59</v>
      </c>
      <c r="B27" s="30" t="s">
        <v>520</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9" t="str">
        <f>'1. паспорт местоположение'!A12:C12</f>
        <v>M_PK1000.04.01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1"/>
      <c r="AB16" s="20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1"/>
      <c r="AB17" s="20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1"/>
      <c r="AB18" s="20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M_PK1000.04.01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515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M_PK1000.04.01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4"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5"/>
      <c r="AN24" s="115"/>
      <c r="AO24" s="143"/>
      <c r="AP24" s="143"/>
      <c r="AQ24" s="143"/>
      <c r="AR24" s="143"/>
      <c r="AS24" s="121"/>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6"/>
      <c r="AN25" s="367" t="s">
        <v>364</v>
      </c>
      <c r="AO25" s="367"/>
      <c r="AP25" s="367"/>
      <c r="AQ25" s="365"/>
      <c r="AR25" s="365"/>
      <c r="AS25" s="121"/>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6"/>
      <c r="AN26" s="355" t="s">
        <v>362</v>
      </c>
      <c r="AO26" s="356"/>
      <c r="AP26" s="357"/>
      <c r="AQ26" s="347"/>
      <c r="AR26" s="348"/>
      <c r="AS26" s="121"/>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6"/>
      <c r="AN27" s="355" t="s">
        <v>360</v>
      </c>
      <c r="AO27" s="356"/>
      <c r="AP27" s="357"/>
      <c r="AQ27" s="347"/>
      <c r="AR27" s="348"/>
      <c r="AS27" s="121"/>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6"/>
      <c r="AN28" s="361" t="s">
        <v>358</v>
      </c>
      <c r="AO28" s="362"/>
      <c r="AP28" s="363"/>
      <c r="AQ28" s="347"/>
      <c r="AR28" s="348"/>
      <c r="AS28" s="121"/>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6"/>
      <c r="AN29" s="352"/>
      <c r="AO29" s="353"/>
      <c r="AP29" s="353"/>
      <c r="AQ29" s="347"/>
      <c r="AR29" s="354"/>
      <c r="AS29" s="121"/>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6"/>
      <c r="AS30" s="121"/>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6"/>
      <c r="AN31" s="116"/>
      <c r="AO31" s="142"/>
      <c r="AP31" s="142"/>
      <c r="AQ31" s="142"/>
      <c r="AR31" s="142"/>
      <c r="AS31" s="121"/>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6"/>
      <c r="AN32" s="116"/>
      <c r="AO32" s="116"/>
      <c r="AP32" s="116"/>
      <c r="AQ32" s="116"/>
      <c r="AR32" s="116"/>
      <c r="AS32" s="121"/>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6"/>
      <c r="AN33" s="116"/>
      <c r="AO33" s="116"/>
      <c r="AP33" s="116"/>
      <c r="AQ33" s="116"/>
      <c r="AR33" s="116"/>
      <c r="AS33" s="121"/>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6"/>
      <c r="AN34" s="116"/>
      <c r="AO34" s="116"/>
      <c r="AP34" s="116"/>
      <c r="AQ34" s="116"/>
      <c r="AR34" s="116"/>
      <c r="AS34" s="12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6"/>
      <c r="AN36" s="116"/>
      <c r="AO36" s="116"/>
      <c r="AP36" s="116"/>
      <c r="AQ36" s="116"/>
      <c r="AR36" s="116"/>
      <c r="AS36" s="1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6"/>
      <c r="AN37" s="116"/>
      <c r="AO37" s="116"/>
      <c r="AP37" s="116"/>
      <c r="AQ37" s="116"/>
      <c r="AR37" s="116"/>
      <c r="AS37" s="121"/>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6"/>
      <c r="AN39" s="116"/>
      <c r="AO39" s="116"/>
      <c r="AP39" s="116"/>
      <c r="AQ39" s="116"/>
      <c r="AR39" s="116"/>
      <c r="AS39" s="121"/>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6"/>
      <c r="AN40" s="116"/>
      <c r="AO40" s="116"/>
      <c r="AP40" s="116"/>
      <c r="AQ40" s="116"/>
      <c r="AR40" s="116"/>
      <c r="AS40" s="121"/>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6"/>
      <c r="AN41" s="116"/>
      <c r="AO41" s="116"/>
      <c r="AP41" s="116"/>
      <c r="AQ41" s="116"/>
      <c r="AR41" s="116"/>
      <c r="AS41" s="121"/>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6"/>
      <c r="AN42" s="116"/>
      <c r="AO42" s="116"/>
      <c r="AP42" s="116"/>
      <c r="AQ42" s="116"/>
      <c r="AR42" s="116"/>
      <c r="AS42" s="121"/>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6"/>
      <c r="AN43" s="116"/>
      <c r="AO43" s="116"/>
      <c r="AP43" s="116"/>
      <c r="AQ43" s="116"/>
      <c r="AR43" s="116"/>
      <c r="AS43" s="121"/>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6"/>
      <c r="AN44" s="116"/>
      <c r="AO44" s="116"/>
      <c r="AP44" s="116"/>
      <c r="AQ44" s="116"/>
      <c r="AR44" s="116"/>
      <c r="AS44" s="121"/>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6"/>
      <c r="AN45" s="116"/>
      <c r="AO45" s="116"/>
      <c r="AP45" s="116"/>
      <c r="AQ45" s="116"/>
      <c r="AR45" s="116"/>
      <c r="AS45" s="121"/>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6"/>
      <c r="AN46" s="116"/>
      <c r="AO46" s="116"/>
      <c r="AP46" s="116"/>
      <c r="AQ46" s="116"/>
      <c r="AR46" s="116"/>
      <c r="AS46" s="121"/>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9" t="s">
        <v>323</v>
      </c>
      <c r="AP47" s="129" t="s">
        <v>322</v>
      </c>
      <c r="AQ47" s="121"/>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3"/>
      <c r="AP48" s="133"/>
      <c r="AQ48" s="121"/>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9" t="s">
        <v>323</v>
      </c>
      <c r="AP52" s="129" t="s">
        <v>322</v>
      </c>
      <c r="AQ52" s="121"/>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7"/>
      <c r="AP53" s="137"/>
      <c r="AQ53" s="121"/>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3"/>
      <c r="AP54" s="133"/>
      <c r="AQ54" s="121"/>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3"/>
      <c r="AP60" s="133"/>
      <c r="AQ60" s="121"/>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3"/>
      <c r="AP61" s="133"/>
      <c r="AQ61" s="121"/>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3"/>
      <c r="AP62" s="133"/>
      <c r="AQ62" s="12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3"/>
      <c r="AP63" s="133"/>
      <c r="AQ63" s="12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3"/>
      <c r="AP64" s="133"/>
      <c r="AQ64" s="121"/>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3"/>
      <c r="AP65" s="133"/>
      <c r="AQ65" s="121"/>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4"/>
      <c r="AP66" s="134"/>
      <c r="AQ66" s="127"/>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3"/>
      <c r="AP67" s="133"/>
      <c r="AQ67" s="121"/>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4"/>
      <c r="AP68" s="134"/>
      <c r="AQ68" s="127"/>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3"/>
      <c r="AP69" s="133"/>
      <c r="AQ69" s="121"/>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4"/>
      <c r="AP70" s="134"/>
      <c r="AQ70" s="127"/>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3"/>
      <c r="AP71" s="133"/>
      <c r="AQ71" s="121"/>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9" t="s">
        <v>323</v>
      </c>
      <c r="AP74" s="129" t="s">
        <v>322</v>
      </c>
      <c r="AQ74" s="121"/>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5"/>
      <c r="AP75" s="125"/>
      <c r="AQ75" s="127"/>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8"/>
      <c r="AP76" s="128"/>
      <c r="AQ76" s="121"/>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8"/>
      <c r="AP77" s="128"/>
      <c r="AQ77" s="121"/>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8"/>
      <c r="AP78" s="128"/>
      <c r="AQ78" s="121"/>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8"/>
      <c r="AP79" s="128"/>
      <c r="AQ79" s="121"/>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8"/>
      <c r="AP80" s="128"/>
      <c r="AQ80" s="121"/>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8"/>
      <c r="AP81" s="128"/>
      <c r="AQ81" s="121"/>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8"/>
      <c r="AP82" s="128"/>
      <c r="AQ82" s="121"/>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5"/>
      <c r="AP83" s="125"/>
      <c r="AQ83" s="127"/>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5"/>
      <c r="AP84" s="125"/>
      <c r="AQ84" s="127"/>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8"/>
      <c r="AP85" s="128"/>
      <c r="AQ85" s="115"/>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5"/>
      <c r="AP86" s="125"/>
      <c r="AQ86" s="12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5"/>
      <c r="AP87" s="125"/>
      <c r="AQ87" s="127"/>
    </row>
    <row r="88" spans="1:45" ht="14.25" customHeight="1" x14ac:dyDescent="0.25">
      <c r="A88" s="304" t="s">
        <v>308</v>
      </c>
      <c r="B88" s="305"/>
      <c r="C88" s="305"/>
      <c r="D88" s="30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7"/>
      <c r="AL88" s="308"/>
      <c r="AM88" s="309"/>
      <c r="AN88" s="310"/>
      <c r="AO88" s="125"/>
      <c r="AP88" s="125"/>
      <c r="AQ88" s="127"/>
    </row>
    <row r="89" spans="1:45" x14ac:dyDescent="0.25">
      <c r="A89" s="304" t="s">
        <v>307</v>
      </c>
      <c r="B89" s="305"/>
      <c r="C89" s="305"/>
      <c r="D89" s="30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7"/>
      <c r="AL89" s="308"/>
      <c r="AM89" s="309"/>
      <c r="AN89" s="31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0"/>
      <c r="AL90" s="301"/>
      <c r="AM90" s="302"/>
      <c r="AN90" s="30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M_PK1000.04.01</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59"/>
      <c r="C15" s="259"/>
      <c r="D15" s="259"/>
      <c r="E15" s="259"/>
      <c r="F15" s="259"/>
      <c r="G15" s="259"/>
      <c r="H15" s="259"/>
      <c r="I15" s="259"/>
      <c r="J15" s="259"/>
      <c r="K15" s="259"/>
      <c r="L15" s="259"/>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78" t="s">
        <v>517</v>
      </c>
      <c r="B19" s="378"/>
      <c r="C19" s="378"/>
      <c r="D19" s="378"/>
      <c r="E19" s="378"/>
      <c r="F19" s="378"/>
      <c r="G19" s="378"/>
      <c r="H19" s="378"/>
      <c r="I19" s="378"/>
      <c r="J19" s="378"/>
      <c r="K19" s="378"/>
      <c r="L19" s="378"/>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44682</v>
      </c>
      <c r="H40" s="232" t="s">
        <v>625</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44743</v>
      </c>
      <c r="H43" s="232">
        <v>45260</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44896</v>
      </c>
      <c r="H53" s="232">
        <v>45285</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6"/>
    <col min="2" max="2" width="57.85546875" style="66" customWidth="1"/>
    <col min="3" max="3" width="13" style="66" customWidth="1"/>
    <col min="4" max="4" width="12.5703125" style="66" customWidth="1"/>
    <col min="5" max="5" width="13.42578125" style="66" customWidth="1"/>
    <col min="6" max="6" width="12.57031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5.42578125" style="66" customWidth="1"/>
    <col min="13" max="13" width="4.42578125" style="66" bestFit="1" customWidth="1"/>
    <col min="14" max="14" width="5.85546875" style="66" bestFit="1"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2.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13"/>
      <c r="AE8" s="213"/>
      <c r="AF8" s="213"/>
      <c r="AG8" s="213"/>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6" t="str">
        <f>'1. паспорт местоположение'!A12:C12</f>
        <v>M_PK1000.04.01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13"/>
      <c r="AE11" s="213"/>
      <c r="AF11" s="213"/>
      <c r="AG11" s="213"/>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6"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13"/>
      <c r="AE14" s="213"/>
      <c r="AF14" s="213"/>
      <c r="AG14" s="213"/>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14"/>
      <c r="AE15" s="214"/>
      <c r="AF15" s="214"/>
      <c r="AG15" s="214"/>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216"/>
      <c r="AE16" s="216"/>
      <c r="AF16" s="216"/>
      <c r="AG16" s="216"/>
    </row>
    <row r="17" spans="1:38" x14ac:dyDescent="0.25">
      <c r="B17" s="65"/>
      <c r="C17" s="65"/>
      <c r="D17" s="65"/>
      <c r="E17" s="65"/>
      <c r="F17" s="65"/>
      <c r="AC17" s="65"/>
    </row>
    <row r="18" spans="1:38"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217"/>
      <c r="AE18" s="217"/>
      <c r="AF18" s="217"/>
      <c r="AG18" s="217"/>
    </row>
    <row r="20" spans="1:38" s="221" customFormat="1" ht="21" customHeight="1" x14ac:dyDescent="0.25">
      <c r="A20" s="388" t="s">
        <v>195</v>
      </c>
      <c r="B20" s="388" t="s">
        <v>194</v>
      </c>
      <c r="C20" s="383" t="s">
        <v>193</v>
      </c>
      <c r="D20" s="383"/>
      <c r="E20" s="391" t="s">
        <v>192</v>
      </c>
      <c r="F20" s="391"/>
      <c r="G20" s="388" t="s">
        <v>631</v>
      </c>
      <c r="H20" s="384" t="s">
        <v>632</v>
      </c>
      <c r="I20" s="385"/>
      <c r="J20" s="385"/>
      <c r="K20" s="385"/>
      <c r="L20" s="384" t="s">
        <v>567</v>
      </c>
      <c r="M20" s="385"/>
      <c r="N20" s="385"/>
      <c r="O20" s="385"/>
      <c r="P20" s="384" t="s">
        <v>568</v>
      </c>
      <c r="Q20" s="385"/>
      <c r="R20" s="385"/>
      <c r="S20" s="385"/>
      <c r="T20" s="384" t="s">
        <v>569</v>
      </c>
      <c r="U20" s="385"/>
      <c r="V20" s="385"/>
      <c r="W20" s="385"/>
      <c r="X20" s="384" t="s">
        <v>570</v>
      </c>
      <c r="Y20" s="385"/>
      <c r="Z20" s="385"/>
      <c r="AA20" s="385"/>
      <c r="AB20" s="384" t="s">
        <v>571</v>
      </c>
      <c r="AC20" s="385"/>
      <c r="AD20" s="385"/>
      <c r="AE20" s="385"/>
      <c r="AF20" s="379" t="s">
        <v>191</v>
      </c>
      <c r="AG20" s="380"/>
    </row>
    <row r="21" spans="1:38" s="221" customFormat="1" ht="81.75" customHeight="1" x14ac:dyDescent="0.25">
      <c r="A21" s="389"/>
      <c r="B21" s="389"/>
      <c r="C21" s="383"/>
      <c r="D21" s="383"/>
      <c r="E21" s="391"/>
      <c r="F21" s="391"/>
      <c r="G21" s="389"/>
      <c r="H21" s="392" t="s">
        <v>633</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3" t="s">
        <v>3</v>
      </c>
      <c r="AC21" s="383"/>
      <c r="AD21" s="383" t="s">
        <v>189</v>
      </c>
      <c r="AE21" s="383"/>
      <c r="AF21" s="381"/>
      <c r="AG21" s="382"/>
    </row>
    <row r="22" spans="1:38" s="221" customFormat="1" ht="89.25" customHeight="1" x14ac:dyDescent="0.3">
      <c r="A22" s="390"/>
      <c r="B22" s="390"/>
      <c r="C22" s="242" t="s">
        <v>3</v>
      </c>
      <c r="D22" s="242" t="s">
        <v>189</v>
      </c>
      <c r="E22" s="218" t="s">
        <v>634</v>
      </c>
      <c r="F22" s="218" t="s">
        <v>635</v>
      </c>
      <c r="G22" s="390"/>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2" t="s">
        <v>190</v>
      </c>
      <c r="AG22" s="242" t="s">
        <v>189</v>
      </c>
      <c r="AI22" s="220"/>
      <c r="AJ22" s="220"/>
      <c r="AK22" s="220"/>
      <c r="AL22" s="220"/>
    </row>
    <row r="23" spans="1:38" s="22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1" customFormat="1" ht="47.25" customHeight="1" x14ac:dyDescent="0.25">
      <c r="A24" s="222" t="s">
        <v>66</v>
      </c>
      <c r="B24" s="223" t="s">
        <v>188</v>
      </c>
      <c r="C24" s="224" t="s">
        <v>565</v>
      </c>
      <c r="D24" s="224">
        <v>100.93352465155999</v>
      </c>
      <c r="E24" s="224">
        <v>100.93352465155999</v>
      </c>
      <c r="F24" s="224">
        <v>100.93352465155999</v>
      </c>
      <c r="G24" s="224">
        <v>0</v>
      </c>
      <c r="H24" s="224" t="s">
        <v>565</v>
      </c>
      <c r="I24" s="224"/>
      <c r="J24" s="224">
        <v>99.321759859999986</v>
      </c>
      <c r="K24" s="224"/>
      <c r="L24" s="224">
        <v>1.6117647915599997</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1.6117647915599997</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82.768133216666655</v>
      </c>
      <c r="K27" s="224"/>
      <c r="L27" s="224">
        <v>1.3431373262999999</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1.3431373262999999</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16.553626643333331</v>
      </c>
      <c r="K29" s="224"/>
      <c r="L29" s="224">
        <v>0.26862746525999981</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0.26862746525999981</v>
      </c>
      <c r="AG29" s="224">
        <v>0</v>
      </c>
    </row>
    <row r="30" spans="1:38" s="221" customFormat="1" ht="47.25" x14ac:dyDescent="0.25">
      <c r="A30" s="222" t="s">
        <v>64</v>
      </c>
      <c r="B30" s="223" t="s">
        <v>178</v>
      </c>
      <c r="C30" s="224" t="s">
        <v>565</v>
      </c>
      <c r="D30" s="224">
        <v>84.111270542966665</v>
      </c>
      <c r="E30" s="224">
        <v>84.111270542966665</v>
      </c>
      <c r="F30" s="224">
        <v>84.111270542966665</v>
      </c>
      <c r="G30" s="224">
        <v>0</v>
      </c>
      <c r="H30" s="224" t="s">
        <v>565</v>
      </c>
      <c r="I30" s="224"/>
      <c r="J30" s="224">
        <v>82.768133216666669</v>
      </c>
      <c r="K30" s="224"/>
      <c r="L30" s="224">
        <v>1.3431373262999997</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1.3431373262999997</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84.111270542966665</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3" t="s">
        <v>630</v>
      </c>
      <c r="N36" s="224" t="s">
        <v>565</v>
      </c>
      <c r="O36" s="224" t="s">
        <v>565</v>
      </c>
      <c r="P36" s="224">
        <v>0</v>
      </c>
      <c r="Q36" s="243" t="s">
        <v>630</v>
      </c>
      <c r="R36" s="224" t="s">
        <v>565</v>
      </c>
      <c r="S36" s="224" t="s">
        <v>565</v>
      </c>
      <c r="T36" s="224">
        <v>0</v>
      </c>
      <c r="U36" s="243" t="s">
        <v>630</v>
      </c>
      <c r="V36" s="224" t="s">
        <v>565</v>
      </c>
      <c r="W36" s="224" t="s">
        <v>565</v>
      </c>
      <c r="X36" s="224">
        <v>0</v>
      </c>
      <c r="Y36" s="243" t="s">
        <v>630</v>
      </c>
      <c r="Z36" s="224" t="s">
        <v>565</v>
      </c>
      <c r="AA36" s="224" t="s">
        <v>565</v>
      </c>
      <c r="AB36" s="224">
        <v>0</v>
      </c>
      <c r="AC36" s="243" t="s">
        <v>630</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3" t="s">
        <v>630</v>
      </c>
      <c r="N37" s="224" t="s">
        <v>565</v>
      </c>
      <c r="O37" s="224" t="s">
        <v>565</v>
      </c>
      <c r="P37" s="224">
        <v>0</v>
      </c>
      <c r="Q37" s="243" t="s">
        <v>630</v>
      </c>
      <c r="R37" s="224" t="s">
        <v>565</v>
      </c>
      <c r="S37" s="224" t="s">
        <v>565</v>
      </c>
      <c r="T37" s="224">
        <v>0</v>
      </c>
      <c r="U37" s="243" t="s">
        <v>630</v>
      </c>
      <c r="V37" s="224" t="s">
        <v>565</v>
      </c>
      <c r="W37" s="224" t="s">
        <v>565</v>
      </c>
      <c r="X37" s="224">
        <v>0</v>
      </c>
      <c r="Y37" s="243" t="s">
        <v>630</v>
      </c>
      <c r="Z37" s="224" t="s">
        <v>565</v>
      </c>
      <c r="AA37" s="224" t="s">
        <v>565</v>
      </c>
      <c r="AB37" s="224">
        <v>0</v>
      </c>
      <c r="AC37" s="243" t="s">
        <v>630</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3" t="s">
        <v>630</v>
      </c>
      <c r="N38" s="224" t="s">
        <v>565</v>
      </c>
      <c r="O38" s="224" t="s">
        <v>565</v>
      </c>
      <c r="P38" s="224">
        <v>0</v>
      </c>
      <c r="Q38" s="243" t="s">
        <v>630</v>
      </c>
      <c r="R38" s="224" t="s">
        <v>565</v>
      </c>
      <c r="S38" s="224" t="s">
        <v>565</v>
      </c>
      <c r="T38" s="224">
        <v>0</v>
      </c>
      <c r="U38" s="243" t="s">
        <v>630</v>
      </c>
      <c r="V38" s="224" t="s">
        <v>565</v>
      </c>
      <c r="W38" s="224" t="s">
        <v>565</v>
      </c>
      <c r="X38" s="224">
        <v>0</v>
      </c>
      <c r="Y38" s="243" t="s">
        <v>630</v>
      </c>
      <c r="Z38" s="224" t="s">
        <v>565</v>
      </c>
      <c r="AA38" s="224" t="s">
        <v>565</v>
      </c>
      <c r="AB38" s="224">
        <v>0</v>
      </c>
      <c r="AC38" s="243" t="s">
        <v>630</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3" t="s">
        <v>630</v>
      </c>
      <c r="N39" s="224" t="s">
        <v>565</v>
      </c>
      <c r="O39" s="224" t="s">
        <v>565</v>
      </c>
      <c r="P39" s="224">
        <v>0</v>
      </c>
      <c r="Q39" s="243" t="s">
        <v>630</v>
      </c>
      <c r="R39" s="224" t="s">
        <v>565</v>
      </c>
      <c r="S39" s="224" t="s">
        <v>565</v>
      </c>
      <c r="T39" s="224">
        <v>0</v>
      </c>
      <c r="U39" s="243" t="s">
        <v>630</v>
      </c>
      <c r="V39" s="224" t="s">
        <v>565</v>
      </c>
      <c r="W39" s="224" t="s">
        <v>565</v>
      </c>
      <c r="X39" s="224">
        <v>0</v>
      </c>
      <c r="Y39" s="243" t="s">
        <v>630</v>
      </c>
      <c r="Z39" s="224" t="s">
        <v>565</v>
      </c>
      <c r="AA39" s="224" t="s">
        <v>565</v>
      </c>
      <c r="AB39" s="224">
        <v>0</v>
      </c>
      <c r="AC39" s="243" t="s">
        <v>630</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3" t="s">
        <v>630</v>
      </c>
      <c r="N40" s="224" t="s">
        <v>565</v>
      </c>
      <c r="O40" s="224" t="s">
        <v>565</v>
      </c>
      <c r="P40" s="224">
        <v>0</v>
      </c>
      <c r="Q40" s="243" t="s">
        <v>630</v>
      </c>
      <c r="R40" s="224" t="s">
        <v>565</v>
      </c>
      <c r="S40" s="224" t="s">
        <v>565</v>
      </c>
      <c r="T40" s="224">
        <v>0</v>
      </c>
      <c r="U40" s="243" t="s">
        <v>630</v>
      </c>
      <c r="V40" s="224" t="s">
        <v>565</v>
      </c>
      <c r="W40" s="224" t="s">
        <v>565</v>
      </c>
      <c r="X40" s="224">
        <v>0</v>
      </c>
      <c r="Y40" s="243" t="s">
        <v>630</v>
      </c>
      <c r="Z40" s="224" t="s">
        <v>565</v>
      </c>
      <c r="AA40" s="224" t="s">
        <v>565</v>
      </c>
      <c r="AB40" s="224">
        <v>0</v>
      </c>
      <c r="AC40" s="243" t="s">
        <v>630</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3" t="s">
        <v>630</v>
      </c>
      <c r="N41" s="224" t="s">
        <v>565</v>
      </c>
      <c r="O41" s="224" t="s">
        <v>565</v>
      </c>
      <c r="P41" s="224">
        <v>0</v>
      </c>
      <c r="Q41" s="243" t="s">
        <v>630</v>
      </c>
      <c r="R41" s="224" t="s">
        <v>565</v>
      </c>
      <c r="S41" s="224" t="s">
        <v>565</v>
      </c>
      <c r="T41" s="224">
        <v>0</v>
      </c>
      <c r="U41" s="243" t="s">
        <v>630</v>
      </c>
      <c r="V41" s="224" t="s">
        <v>565</v>
      </c>
      <c r="W41" s="224" t="s">
        <v>565</v>
      </c>
      <c r="X41" s="224">
        <v>0</v>
      </c>
      <c r="Y41" s="243" t="s">
        <v>630</v>
      </c>
      <c r="Z41" s="224" t="s">
        <v>565</v>
      </c>
      <c r="AA41" s="224" t="s">
        <v>565</v>
      </c>
      <c r="AB41" s="224">
        <v>0</v>
      </c>
      <c r="AC41" s="243" t="s">
        <v>630</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3" t="s">
        <v>630</v>
      </c>
      <c r="N42" s="224" t="s">
        <v>565</v>
      </c>
      <c r="O42" s="224" t="s">
        <v>565</v>
      </c>
      <c r="P42" s="224">
        <v>0</v>
      </c>
      <c r="Q42" s="243" t="s">
        <v>630</v>
      </c>
      <c r="R42" s="224" t="s">
        <v>565</v>
      </c>
      <c r="S42" s="224" t="s">
        <v>565</v>
      </c>
      <c r="T42" s="224">
        <v>0</v>
      </c>
      <c r="U42" s="243" t="s">
        <v>630</v>
      </c>
      <c r="V42" s="224" t="s">
        <v>565</v>
      </c>
      <c r="W42" s="224" t="s">
        <v>565</v>
      </c>
      <c r="X42" s="224">
        <v>0</v>
      </c>
      <c r="Y42" s="243" t="s">
        <v>630</v>
      </c>
      <c r="Z42" s="224" t="s">
        <v>565</v>
      </c>
      <c r="AA42" s="224" t="s">
        <v>565</v>
      </c>
      <c r="AB42" s="224">
        <v>0</v>
      </c>
      <c r="AC42" s="243" t="s">
        <v>630</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3" t="s">
        <v>630</v>
      </c>
      <c r="N43" s="224" t="s">
        <v>565</v>
      </c>
      <c r="O43" s="224" t="s">
        <v>565</v>
      </c>
      <c r="P43" s="224">
        <v>0</v>
      </c>
      <c r="Q43" s="243" t="s">
        <v>630</v>
      </c>
      <c r="R43" s="224" t="s">
        <v>565</v>
      </c>
      <c r="S43" s="224" t="s">
        <v>565</v>
      </c>
      <c r="T43" s="224">
        <v>0</v>
      </c>
      <c r="U43" s="243" t="s">
        <v>630</v>
      </c>
      <c r="V43" s="224" t="s">
        <v>565</v>
      </c>
      <c r="W43" s="224" t="s">
        <v>565</v>
      </c>
      <c r="X43" s="224">
        <v>0</v>
      </c>
      <c r="Y43" s="243" t="s">
        <v>630</v>
      </c>
      <c r="Z43" s="224" t="s">
        <v>565</v>
      </c>
      <c r="AA43" s="224" t="s">
        <v>565</v>
      </c>
      <c r="AB43" s="224">
        <v>0</v>
      </c>
      <c r="AC43" s="243" t="s">
        <v>630</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3" t="s">
        <v>630</v>
      </c>
      <c r="N44" s="224" t="s">
        <v>565</v>
      </c>
      <c r="O44" s="224" t="s">
        <v>565</v>
      </c>
      <c r="P44" s="224">
        <v>0</v>
      </c>
      <c r="Q44" s="243" t="s">
        <v>630</v>
      </c>
      <c r="R44" s="224" t="s">
        <v>565</v>
      </c>
      <c r="S44" s="224" t="s">
        <v>565</v>
      </c>
      <c r="T44" s="224">
        <v>0</v>
      </c>
      <c r="U44" s="243" t="s">
        <v>630</v>
      </c>
      <c r="V44" s="224" t="s">
        <v>565</v>
      </c>
      <c r="W44" s="224" t="s">
        <v>565</v>
      </c>
      <c r="X44" s="224">
        <v>0</v>
      </c>
      <c r="Y44" s="243" t="s">
        <v>630</v>
      </c>
      <c r="Z44" s="224" t="s">
        <v>565</v>
      </c>
      <c r="AA44" s="224" t="s">
        <v>565</v>
      </c>
      <c r="AB44" s="224">
        <v>0</v>
      </c>
      <c r="AC44" s="243" t="s">
        <v>630</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3" t="s">
        <v>630</v>
      </c>
      <c r="N45" s="224" t="s">
        <v>565</v>
      </c>
      <c r="O45" s="224" t="s">
        <v>565</v>
      </c>
      <c r="P45" s="224">
        <v>0</v>
      </c>
      <c r="Q45" s="243" t="s">
        <v>630</v>
      </c>
      <c r="R45" s="224" t="s">
        <v>565</v>
      </c>
      <c r="S45" s="224" t="s">
        <v>565</v>
      </c>
      <c r="T45" s="224">
        <v>0</v>
      </c>
      <c r="U45" s="243" t="s">
        <v>630</v>
      </c>
      <c r="V45" s="224" t="s">
        <v>565</v>
      </c>
      <c r="W45" s="224" t="s">
        <v>565</v>
      </c>
      <c r="X45" s="224">
        <v>0</v>
      </c>
      <c r="Y45" s="243" t="s">
        <v>630</v>
      </c>
      <c r="Z45" s="224" t="s">
        <v>565</v>
      </c>
      <c r="AA45" s="224" t="s">
        <v>565</v>
      </c>
      <c r="AB45" s="224">
        <v>0</v>
      </c>
      <c r="AC45" s="243" t="s">
        <v>630</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3" t="s">
        <v>630</v>
      </c>
      <c r="N46" s="224" t="s">
        <v>565</v>
      </c>
      <c r="O46" s="224" t="s">
        <v>565</v>
      </c>
      <c r="P46" s="224">
        <v>0</v>
      </c>
      <c r="Q46" s="243" t="s">
        <v>630</v>
      </c>
      <c r="R46" s="224" t="s">
        <v>565</v>
      </c>
      <c r="S46" s="224" t="s">
        <v>565</v>
      </c>
      <c r="T46" s="224">
        <v>0</v>
      </c>
      <c r="U46" s="243" t="s">
        <v>630</v>
      </c>
      <c r="V46" s="224" t="s">
        <v>565</v>
      </c>
      <c r="W46" s="224" t="s">
        <v>565</v>
      </c>
      <c r="X46" s="224">
        <v>0</v>
      </c>
      <c r="Y46" s="243" t="s">
        <v>630</v>
      </c>
      <c r="Z46" s="224" t="s">
        <v>565</v>
      </c>
      <c r="AA46" s="224" t="s">
        <v>565</v>
      </c>
      <c r="AB46" s="224">
        <v>0</v>
      </c>
      <c r="AC46" s="243" t="s">
        <v>630</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3"/>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26</v>
      </c>
      <c r="K58" s="224"/>
      <c r="L58" s="224">
        <v>2</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2</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84.111270542966665</v>
      </c>
      <c r="E62" s="224"/>
      <c r="F62" s="224"/>
      <c r="G62" s="224">
        <v>0</v>
      </c>
      <c r="H62" s="224" t="s">
        <v>565</v>
      </c>
      <c r="I62" s="224"/>
      <c r="J62" s="224">
        <v>82.768133216666669</v>
      </c>
      <c r="K62" s="224"/>
      <c r="L62" s="224">
        <v>1.3431373262999986</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1.3431373262999986</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26</v>
      </c>
      <c r="K71" s="224"/>
      <c r="L71" s="224">
        <v>2</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2</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4"/>
      <c r="D76" s="245"/>
      <c r="E76" s="246"/>
      <c r="F76" s="246"/>
      <c r="G76" s="224">
        <v>0</v>
      </c>
      <c r="H76" s="224">
        <v>0</v>
      </c>
      <c r="I76" s="224"/>
      <c r="J76" s="224">
        <v>0</v>
      </c>
      <c r="K76" s="224"/>
      <c r="L76" s="224">
        <v>0</v>
      </c>
      <c r="M76" s="246"/>
      <c r="N76" s="224" t="s">
        <v>565</v>
      </c>
      <c r="O76" s="245"/>
      <c r="P76" s="224">
        <v>0</v>
      </c>
      <c r="Q76" s="245"/>
      <c r="R76" s="224" t="s">
        <v>565</v>
      </c>
      <c r="S76" s="245"/>
      <c r="T76" s="224">
        <v>0</v>
      </c>
      <c r="U76" s="245"/>
      <c r="V76" s="224" t="s">
        <v>565</v>
      </c>
      <c r="W76" s="245"/>
      <c r="X76" s="224">
        <v>0</v>
      </c>
      <c r="Y76" s="245"/>
      <c r="Z76" s="224" t="s">
        <v>565</v>
      </c>
      <c r="AA76" s="245"/>
      <c r="AB76" s="224">
        <v>0</v>
      </c>
      <c r="AC76" s="245"/>
      <c r="AD76" s="224" t="s">
        <v>565</v>
      </c>
      <c r="AE76" s="245"/>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4"/>
      <c r="D80" s="245"/>
      <c r="E80" s="246"/>
      <c r="F80" s="246"/>
      <c r="G80" s="224">
        <v>0</v>
      </c>
      <c r="H80" s="224">
        <v>0</v>
      </c>
      <c r="I80" s="224"/>
      <c r="J80" s="224">
        <v>0</v>
      </c>
      <c r="K80" s="224"/>
      <c r="L80" s="224">
        <v>0</v>
      </c>
      <c r="M80" s="246"/>
      <c r="N80" s="224" t="s">
        <v>565</v>
      </c>
      <c r="O80" s="245"/>
      <c r="P80" s="224">
        <v>0</v>
      </c>
      <c r="Q80" s="245"/>
      <c r="R80" s="224" t="s">
        <v>565</v>
      </c>
      <c r="S80" s="245"/>
      <c r="T80" s="224">
        <v>0</v>
      </c>
      <c r="U80" s="245"/>
      <c r="V80" s="224" t="s">
        <v>565</v>
      </c>
      <c r="W80" s="245"/>
      <c r="X80" s="224">
        <v>0</v>
      </c>
      <c r="Y80" s="245"/>
      <c r="Z80" s="224" t="s">
        <v>565</v>
      </c>
      <c r="AA80" s="245"/>
      <c r="AB80" s="224">
        <v>0</v>
      </c>
      <c r="AC80" s="245"/>
      <c r="AD80" s="224" t="s">
        <v>565</v>
      </c>
      <c r="AE80" s="245"/>
      <c r="AF80" s="224">
        <v>0</v>
      </c>
      <c r="AG80" s="224">
        <v>0</v>
      </c>
    </row>
    <row r="81" spans="1:33" s="221" customFormat="1" x14ac:dyDescent="0.25">
      <c r="A81" s="225" t="s">
        <v>606</v>
      </c>
      <c r="B81" s="226" t="s">
        <v>576</v>
      </c>
      <c r="C81" s="244"/>
      <c r="D81" s="245"/>
      <c r="E81" s="246"/>
      <c r="F81" s="246"/>
      <c r="G81" s="224">
        <v>0</v>
      </c>
      <c r="H81" s="224">
        <v>0</v>
      </c>
      <c r="I81" s="224"/>
      <c r="J81" s="224">
        <v>0</v>
      </c>
      <c r="K81" s="224"/>
      <c r="L81" s="224">
        <v>0</v>
      </c>
      <c r="M81" s="246"/>
      <c r="N81" s="224" t="s">
        <v>565</v>
      </c>
      <c r="O81" s="245"/>
      <c r="P81" s="224">
        <v>0</v>
      </c>
      <c r="Q81" s="245"/>
      <c r="R81" s="224" t="s">
        <v>565</v>
      </c>
      <c r="S81" s="245"/>
      <c r="T81" s="224">
        <v>0</v>
      </c>
      <c r="U81" s="245"/>
      <c r="V81" s="224" t="s">
        <v>565</v>
      </c>
      <c r="W81" s="245"/>
      <c r="X81" s="224">
        <v>0</v>
      </c>
      <c r="Y81" s="245"/>
      <c r="Z81" s="224" t="s">
        <v>565</v>
      </c>
      <c r="AA81" s="245"/>
      <c r="AB81" s="224">
        <v>0</v>
      </c>
      <c r="AC81" s="245"/>
      <c r="AD81" s="224" t="s">
        <v>565</v>
      </c>
      <c r="AE81" s="245"/>
      <c r="AF81" s="224">
        <v>0</v>
      </c>
      <c r="AG81" s="224">
        <v>0</v>
      </c>
    </row>
    <row r="82" spans="1:33" s="221" customFormat="1" x14ac:dyDescent="0.25">
      <c r="A82" s="225" t="s">
        <v>607</v>
      </c>
      <c r="B82" s="226" t="s">
        <v>577</v>
      </c>
      <c r="C82" s="244"/>
      <c r="D82" s="245"/>
      <c r="E82" s="246"/>
      <c r="F82" s="246"/>
      <c r="G82" s="224">
        <v>0</v>
      </c>
      <c r="H82" s="224">
        <v>0</v>
      </c>
      <c r="I82" s="224"/>
      <c r="J82" s="224">
        <v>0</v>
      </c>
      <c r="K82" s="224"/>
      <c r="L82" s="224">
        <v>0</v>
      </c>
      <c r="M82" s="246"/>
      <c r="N82" s="224" t="s">
        <v>565</v>
      </c>
      <c r="O82" s="245"/>
      <c r="P82" s="224">
        <v>0</v>
      </c>
      <c r="Q82" s="245"/>
      <c r="R82" s="224" t="s">
        <v>565</v>
      </c>
      <c r="S82" s="245"/>
      <c r="T82" s="224">
        <v>0</v>
      </c>
      <c r="U82" s="245"/>
      <c r="V82" s="224" t="s">
        <v>565</v>
      </c>
      <c r="W82" s="245"/>
      <c r="X82" s="224">
        <v>0</v>
      </c>
      <c r="Y82" s="245"/>
      <c r="Z82" s="224" t="s">
        <v>565</v>
      </c>
      <c r="AA82" s="245"/>
      <c r="AB82" s="224">
        <v>0</v>
      </c>
      <c r="AC82" s="245"/>
      <c r="AD82" s="224" t="s">
        <v>565</v>
      </c>
      <c r="AE82" s="245"/>
      <c r="AF82" s="224">
        <v>0</v>
      </c>
      <c r="AG82" s="224">
        <v>0</v>
      </c>
    </row>
    <row r="83" spans="1:33" s="221" customFormat="1" x14ac:dyDescent="0.25">
      <c r="A83" s="225" t="s">
        <v>608</v>
      </c>
      <c r="B83" s="226" t="s">
        <v>579</v>
      </c>
      <c r="C83" s="244"/>
      <c r="D83" s="245"/>
      <c r="E83" s="246"/>
      <c r="F83" s="246"/>
      <c r="G83" s="224">
        <v>0</v>
      </c>
      <c r="H83" s="224">
        <v>0</v>
      </c>
      <c r="I83" s="224"/>
      <c r="J83" s="224">
        <v>0</v>
      </c>
      <c r="K83" s="224"/>
      <c r="L83" s="224">
        <v>0</v>
      </c>
      <c r="M83" s="246"/>
      <c r="N83" s="224" t="s">
        <v>565</v>
      </c>
      <c r="O83" s="245"/>
      <c r="P83" s="224">
        <v>0</v>
      </c>
      <c r="Q83" s="245"/>
      <c r="R83" s="224" t="s">
        <v>565</v>
      </c>
      <c r="S83" s="245"/>
      <c r="T83" s="224">
        <v>0</v>
      </c>
      <c r="U83" s="245"/>
      <c r="V83" s="224" t="s">
        <v>565</v>
      </c>
      <c r="W83" s="245"/>
      <c r="X83" s="224">
        <v>0</v>
      </c>
      <c r="Y83" s="245"/>
      <c r="Z83" s="224" t="s">
        <v>565</v>
      </c>
      <c r="AA83" s="245"/>
      <c r="AB83" s="224">
        <v>0</v>
      </c>
      <c r="AC83" s="245"/>
      <c r="AD83" s="224" t="s">
        <v>565</v>
      </c>
      <c r="AE83" s="245"/>
      <c r="AF83" s="224">
        <v>0</v>
      </c>
      <c r="AG83" s="224">
        <v>0</v>
      </c>
    </row>
    <row r="84" spans="1:33" s="221" customFormat="1" x14ac:dyDescent="0.25">
      <c r="A84" s="225" t="s">
        <v>609</v>
      </c>
      <c r="B84" s="226" t="s">
        <v>581</v>
      </c>
      <c r="C84" s="244"/>
      <c r="D84" s="245"/>
      <c r="E84" s="246"/>
      <c r="F84" s="246"/>
      <c r="G84" s="224">
        <v>0</v>
      </c>
      <c r="H84" s="224">
        <v>0</v>
      </c>
      <c r="I84" s="224"/>
      <c r="J84" s="224">
        <v>0</v>
      </c>
      <c r="K84" s="224"/>
      <c r="L84" s="224">
        <v>0</v>
      </c>
      <c r="M84" s="246"/>
      <c r="N84" s="224" t="s">
        <v>565</v>
      </c>
      <c r="O84" s="245"/>
      <c r="P84" s="224">
        <v>0</v>
      </c>
      <c r="Q84" s="245"/>
      <c r="R84" s="224" t="s">
        <v>565</v>
      </c>
      <c r="S84" s="245"/>
      <c r="T84" s="224">
        <v>0</v>
      </c>
      <c r="U84" s="245"/>
      <c r="V84" s="224" t="s">
        <v>565</v>
      </c>
      <c r="W84" s="245"/>
      <c r="X84" s="224">
        <v>0</v>
      </c>
      <c r="Y84" s="245"/>
      <c r="Z84" s="224" t="s">
        <v>565</v>
      </c>
      <c r="AA84" s="245"/>
      <c r="AB84" s="224">
        <v>0</v>
      </c>
      <c r="AC84" s="245"/>
      <c r="AD84" s="224" t="s">
        <v>565</v>
      </c>
      <c r="AE84" s="245"/>
      <c r="AF84" s="224">
        <v>0</v>
      </c>
      <c r="AG84" s="224">
        <v>0</v>
      </c>
    </row>
    <row r="85" spans="1:33" s="221" customFormat="1" x14ac:dyDescent="0.25">
      <c r="A85" s="225" t="s">
        <v>610</v>
      </c>
      <c r="B85" s="226" t="s">
        <v>583</v>
      </c>
      <c r="C85" s="244"/>
      <c r="D85" s="245"/>
      <c r="E85" s="246"/>
      <c r="F85" s="246"/>
      <c r="G85" s="224">
        <v>0</v>
      </c>
      <c r="H85" s="224">
        <v>0</v>
      </c>
      <c r="I85" s="224"/>
      <c r="J85" s="224">
        <v>0</v>
      </c>
      <c r="K85" s="224"/>
      <c r="L85" s="224">
        <v>0</v>
      </c>
      <c r="M85" s="246"/>
      <c r="N85" s="224" t="s">
        <v>565</v>
      </c>
      <c r="O85" s="245"/>
      <c r="P85" s="224">
        <v>0</v>
      </c>
      <c r="Q85" s="245"/>
      <c r="R85" s="224" t="s">
        <v>565</v>
      </c>
      <c r="S85" s="245"/>
      <c r="T85" s="224">
        <v>0</v>
      </c>
      <c r="U85" s="245"/>
      <c r="V85" s="224" t="s">
        <v>565</v>
      </c>
      <c r="W85" s="245"/>
      <c r="X85" s="224">
        <v>0</v>
      </c>
      <c r="Y85" s="245"/>
      <c r="Z85" s="224" t="s">
        <v>565</v>
      </c>
      <c r="AA85" s="245"/>
      <c r="AB85" s="224">
        <v>0</v>
      </c>
      <c r="AC85" s="245"/>
      <c r="AD85" s="224" t="s">
        <v>565</v>
      </c>
      <c r="AE85" s="245"/>
      <c r="AF85" s="224">
        <v>0</v>
      </c>
      <c r="AG85" s="224">
        <v>0</v>
      </c>
    </row>
    <row r="86" spans="1:33" s="221" customFormat="1" x14ac:dyDescent="0.25">
      <c r="A86" s="225" t="s">
        <v>611</v>
      </c>
      <c r="B86" s="226" t="s">
        <v>585</v>
      </c>
      <c r="C86" s="247"/>
      <c r="D86" s="245"/>
      <c r="E86" s="246"/>
      <c r="F86" s="246"/>
      <c r="G86" s="224">
        <v>0</v>
      </c>
      <c r="H86" s="224">
        <v>0</v>
      </c>
      <c r="I86" s="224"/>
      <c r="J86" s="224">
        <v>0</v>
      </c>
      <c r="K86" s="224"/>
      <c r="L86" s="224">
        <v>0</v>
      </c>
      <c r="M86" s="246"/>
      <c r="N86" s="224" t="s">
        <v>565</v>
      </c>
      <c r="O86" s="245"/>
      <c r="P86" s="224">
        <v>0</v>
      </c>
      <c r="Q86" s="245"/>
      <c r="R86" s="224" t="s">
        <v>565</v>
      </c>
      <c r="S86" s="245"/>
      <c r="T86" s="224">
        <v>0</v>
      </c>
      <c r="U86" s="245"/>
      <c r="V86" s="224" t="s">
        <v>565</v>
      </c>
      <c r="W86" s="245"/>
      <c r="X86" s="224">
        <v>0</v>
      </c>
      <c r="Y86" s="245"/>
      <c r="Z86" s="224" t="s">
        <v>565</v>
      </c>
      <c r="AA86" s="245"/>
      <c r="AB86" s="224">
        <v>0</v>
      </c>
      <c r="AC86" s="245"/>
      <c r="AD86" s="224" t="s">
        <v>565</v>
      </c>
      <c r="AE86" s="245"/>
      <c r="AF86" s="224">
        <v>0</v>
      </c>
      <c r="AG86" s="224">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f>
        <v>M_PK1000.04.01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9" t="s">
        <v>531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542</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8" sqref="A18:B18"/>
    </sheetView>
  </sheetViews>
  <sheetFormatPr defaultRowHeight="15.75" x14ac:dyDescent="0.25"/>
  <cols>
    <col min="1" max="1" width="66.140625" style="148" customWidth="1"/>
    <col min="2" max="2" width="79.28515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6" t="str">
        <f>'1. паспорт местоположение'!A5</f>
        <v>Год раскрытия информации: 2022 год</v>
      </c>
      <c r="B5" s="426"/>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23" t="str">
        <f>'1. паспорт местоположение'!A9</f>
        <v>АО "Россети Тюмень"</v>
      </c>
      <c r="B9" s="423"/>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23" t="str">
        <f>'1. паспорт местоположение'!A12</f>
        <v>M_PK1000.04.01</v>
      </c>
      <c r="B12" s="423"/>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423"/>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(вычислительной техники в количестве 28 шт.; коммутаторы, межсетевые экраны)</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620</v>
      </c>
      <c r="B27" s="234">
        <f>'6.2. Паспорт фин осв ввод'!D24</f>
        <v>100.93352465155999</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45.75" thickBot="1" x14ac:dyDescent="0.3">
      <c r="A67" s="169" t="s">
        <v>437</v>
      </c>
      <c r="B67" s="185" t="s">
        <v>628</v>
      </c>
    </row>
    <row r="68" spans="1:2" ht="16.5" thickBot="1" x14ac:dyDescent="0.3">
      <c r="A68" s="155" t="s">
        <v>438</v>
      </c>
      <c r="B68" s="167" t="s">
        <v>621</v>
      </c>
    </row>
    <row r="69" spans="1:2" ht="16.5" thickBot="1" x14ac:dyDescent="0.3">
      <c r="A69" s="162" t="s">
        <v>439</v>
      </c>
      <c r="B69" s="170" t="s">
        <v>624</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20" t="s">
        <v>617</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2022-10-12T09:36:42Z</dcterms:modified>
</cp:coreProperties>
</file>