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2\"/>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<sst xmlns="http://schemas.openxmlformats.org/spreadsheetml/2006/main" count="1402" uniqueCount="615">
  <si>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</si>
  <si>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</si>
  <si>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</si>
  <si>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</si>
  <si>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</si>
  <si>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</si>
  <si>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</si>
  <si>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</si>
  <si>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</si>
  <si>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</si>
  <si>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</si>
  <si>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</si>
  <si>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</si>
  <si>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</si>
  <si>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</si>
  <si>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</si>
  <si>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</si>
  <si>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</si>
  <si>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</si>
  <si>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</si>
  <si>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</si>
  <si>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</si>
  <si>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</si>
  <si>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</si>
  <si>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</si>
  <si>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</si>
  <si>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</si>
  <si>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</si>
  <si>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</si>
  <si>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</si>
  <si>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</si>
  <si>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</si>
  <si>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</si>
  <si>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</si>
  <si>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</si>
  <si>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</si>
  <si>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</si>
  <si>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</si>
  <si>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</si>
  <si>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</si>
  <si>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</si>
  <si>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</si>
  <si>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</si>
  <si>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</si>
  <si>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</si>
  <si>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</si>
  <si>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</si>
  <si>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</si>
  <si>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</si>
  <si>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</si>
  <si>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</si>
  <si>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</si>
  <si>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</si>
  <si>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</si>
  <si>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</si>
  <si>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</si>
  <si>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</si>
  <si>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</si>
  <si>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</si>
  <si>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</si>
  <si>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</si>
  <si>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</si>
  <si>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</si>
  <si>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</si>
  <si>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</si>
  <si>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</si>
  <si>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</si>
  <si>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</si>
  <si>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</si>
  <si>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</si>
  <si>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</si>
  <si>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</si>
  <si>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</si>
  <si>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</si>
  <si>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</si>
  <si>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</si>
  <si>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</si>
  <si>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</si>
  <si>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</si>
  <si>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</si>
  <si>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</si>
  <si>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</si>
  <si>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</si>
  <si>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</si>
  <si>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</si>
  <si>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</si>
  <si>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</si>
  <si>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</si>
  <si>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</si>
  <si>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</si>
  <si>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</si>
  <si>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</si>
  <si>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</si>
  <si>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</si>
  <si>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</si>
  <si>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</si>
  <si>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</si>
  <si>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</si>
  <si>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</si>
  <si>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</si>
  <si>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</si>
  <si>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</si>
  <si>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</si>
  <si>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</si>
  <si>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</si>
  <si>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</si>
  <si>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</si>
  <si>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</si>
  <si>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</si>
  <si>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</si>
  <si>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</si>
  <si>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</si>
  <si>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</si>
  <si>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</si>
  <si>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</si>
  <si>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</si>
  <si>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</si>
  <si>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</si>
  <si>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</si>
  <si>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</si>
  <si>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</si>
  <si>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</si>
  <si>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</si>
  <si>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</si>
  <si>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</si>
  <si>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</si>
  <si>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</si>
  <si>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</si>
  <si>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</si>
  <si>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</si>
  <si>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</si>
  <si>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</si>
  <si>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</si>
  <si>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</si>
  <si>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</si>
  <si>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</si>
  <si>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</si>
  <si>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</si>
  <si>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</si>
  <si>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</si>
  <si>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</si>
  <si>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</si>
  <si>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</si>
  <si>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</si>
  <si>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</si>
  <si>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</si>
  <si>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</si>
  <si>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</si>
  <si>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</si>
  <si>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</si>
  <si>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</si>
  <si>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</si>
  <si>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</si>
  <si>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</si>
  <si>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</si>
  <si>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</si>
  <si>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</si>
  <si>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</si>
  <si>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</si>
  <si>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</si>
  <si>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</si>
  <si>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</si>
  <si>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</si>
  <si>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</si>
  <si>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</si>
  <si>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</si>
  <si>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</si>
  <si>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</si>
  <si>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</si>
  <si>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</si>
  <si>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</si>
  <si>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</si>
  <si>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</si>
  <si>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</si>
  <si>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</si>
  <si>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</si>
  <si>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</si>
  <si>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</si>
  <si>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</si>
  <si>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</si>
  <si>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</si>
  <si>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</si>
  <si>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</si>
  <si>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</si>
  <si>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</si>
  <si>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</si>
  <si>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</si>
  <si>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</si>
  <si>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</si>
  <si>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</si>
  <si>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</si>
  <si>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</si>
  <si>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</si>
  <si>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</si>
  <si>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</si>
  <si>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</si>
  <si>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</si>
  <si>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</si>
  <si>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</si>
  <si>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</si>
  <si>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</si>
  <si>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</si>
  <si>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</si>
  <si>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</si>
  <si>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</si>
  <si>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</si>
  <si>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</si>
  <si>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</si>
  <si>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</si>
  <si>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</si>
  <si>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</si>
  <si>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</si>
  <si>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</si>
  <si>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</si>
  <si>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</si>
  <si>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</si>
  <si>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</si>
  <si>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</si>
  <si>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</si>
  <si>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</si>
  <si>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</si>
  <si>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</si>
  <si>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</si>
  <si>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</si>
  <si>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</si>
  <si>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</si>
  <si>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</si>
  <si>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</si>
  <si>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</si>
  <si>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</si>
  <si>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</si>
  <si>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</si>
  <si>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</si>
  <si>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</si>
  <si>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</si>
  <si>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</si>
  <si>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</si>
  <si>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</si>
  <si>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</si>
  <si>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</si>
  <si>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</si>
  <si>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</si>
  <si>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</si>
  <si>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</si>
  <si>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</si>
  <si>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</si>
  <si>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</si>
  <si>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</si>
  <si>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</si>
  <si>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</si>
  <si>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</si>
  <si>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</si>
  <si>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</si>
  <si>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</si>
  <si>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</si>
  <si>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</si>
  <si>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</si>
  <si>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</si>
  <si>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</si>
  <si>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</si>
  <si>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</si>
  <si>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</si>
  <si>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</si>
  <si>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</si>
  <si>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</si>
  <si>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</si>
  <si>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</si>
  <si>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</si>
  <si>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</si>
  <si>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</si>
  <si>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</si>
  <si>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</si>
  <si>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</si>
  <si>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</si>
  <si>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</si>
  <si>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</si>
  <si>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</si>
  <si>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</si>
  <si>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</si>
  <si>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</si>
  <si>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</si>
  <si>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</si>
  <si>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</si>
  <si>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</si>
  <si>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</si>
  <si>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</si>
  <si>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</si>
  <si>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</si>
  <si>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</si>
  <si>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</si>
  <si>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</si>
  <si>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</si>
  <si>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</si>
  <si>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</si>
  <si>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</si>
  <si>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</si>
  <si>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</si>
  <si>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</si>
  <si>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</si>
  <si>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</si>
  <si>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</si>
  <si>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</si>
  <si>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</si>
  <si>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</si>
  <si>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</si>
  <si>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</si>
  <si>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</si>
  <si>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</si>
  <si>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</si>
  <si>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</si>
  <si>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</si>
  <si>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</si>
  <si>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</si>
  <si>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</si>
  <si>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</si>
  <si>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</si>
  <si>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</si>
  <si>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</si>
  <si>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</si>
  <si>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</si>
  <si>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</si>
  <si>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</si>
  <si>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</si>
  <si>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</si>
  <si>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</si>
  <si>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</si>
  <si>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</si>
  <si>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</si>
  <si>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</si>
  <si>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</si>
  <si>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</si>
  <si>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</si>
  <si>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</si>
  <si>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</si>
  <si>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</si>
  <si>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</si>
  <si>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</si>
  <si>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</si>
  <si>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</si>
  <si>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</si>
  <si>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</si>
  <si>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</si>
  <si>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</si>
  <si>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</si>
  <si>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</si>
  <si>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</si>
  <si>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</si>
  <si>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</si>
  <si>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</si>
  <si>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</si>
  <si>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</si>
  <si>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</si>
  <si>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</si>
  <si>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</si>
  <si>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</si>
  <si>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</si>
  <si>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</si>
  <si>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</si>
  <si>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</si>
  <si>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</si>
  <si>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</si>
  <si>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</si>
  <si>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</si>
  <si>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</si>
  <si>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</si>
  <si>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</si>
  <si>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</si>
  <si>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</si>
  <si>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</si>
  <si>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</si>
  <si>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</si>
  <si>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</si>
  <si>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</si>
  <si>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</si>
  <si>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</si>
  <si>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</si>
  <si>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</si>
  <si>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</si>
  <si>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</si>
  <si>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</si>
  <si>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</si>
  <si>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</si>
  <si>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</si>
  <si>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</si>
  <si>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</si>
  <si>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</si>
  <si>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</si>
  <si>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</si>
  <si>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</si>
  <si>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</si>
  <si>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</si>
  <si>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</si>
  <si>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</si>
  <si>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</si>
  <si>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</si>
  <si>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</si>
  <si>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</si>
  <si>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</si>
  <si>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</si>
  <si>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</si>
  <si>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</si>
  <si>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</si>
  <si>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</si>
  <si>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</si>
  <si>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</si>
  <si>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</si>
  <si>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</si>
  <si>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</si>
  <si>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</si>
  <si>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</si>
  <si>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</si>
  <si>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</si>
  <si>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</si>
  <si>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</si>
  <si>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</si>
  <si>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</si>
  <si>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</si>
  <si>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</si>
  <si>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</si>
  <si>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</si>
  <si>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</si>
  <si>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</si>
  <si>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</si>
  <si>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</si>
  <si>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</si>
  <si>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</si>
  <si>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</si>
  <si>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</si>
  <si>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</si>
  <si>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</si>
  <si>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</si>
  <si>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</si>
  <si>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</si>
  <si>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</si>
  <si>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</si>
  <si>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</si>
  <si>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</si>
  <si>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</si>
  <si>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</si>
  <si>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</si>
  <si>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</si>
  <si>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</si>
  <si>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</si>
  <si>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</si>
  <si>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</si>
  <si>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</si>
  <si>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</si>
  <si>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</si>
  <si>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</si>
  <si>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</si>
  <si>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</si>
  <si>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</si>
  <si>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</si>
  <si>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</si>
  <si>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</si>
  <si>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</si>
  <si>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</si>
  <si>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</si>
  <si>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</si>
  <si>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</si>
  <si>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</si>
  <si>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</si>
  <si>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</si>
  <si>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</si>
  <si>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</si>
  <si>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</si>
  <si>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</si>
  <si>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</si>
  <si>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</si>
  <si>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</si>
  <si>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</si>
  <si>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</si>
  <si>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</si>
  <si>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</si>
  <si>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</si>
  <si>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</si>
  <si>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</si>
  <si>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</si>
  <si>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</si>
  <si>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</si>
  <si>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</si>
  <si>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</si>
  <si>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</si>
  <si>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</si>
  <si>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</si>
  <si>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</si>
  <si>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</si>
  <si>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</si>
  <si>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</si>
  <si>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</si>
  <si>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</si>
  <si>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</si>
  <si>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</si>
  <si>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</si>
  <si>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</si>
  <si>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</si>
  <si>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</si>
  <si>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</si>
  <si>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</si>
  <si>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</si>
  <si>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</si>
  <si>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</si>
  <si>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</si>
  <si>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</si>
  <si>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</si>
  <si>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</si>
  <si>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</si>
  <si>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</si>
  <si>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</si>
  <si>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</si>
  <si>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</si>
  <si>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</si>
  <si>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</si>
  <si>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</si>
  <si>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</si>
  <si>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</si>
  <si>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</si>
  <si>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</si>
  <si>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</si>
  <si>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</si>
  <si>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</si>
  <si>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</si>
  <si>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</si>
  <si>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</si>
  <si>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</si>
  <si>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</si>
  <si>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</si>
  <si>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</si>
  <si>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</si>
  <si>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</si>
  <si>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</si>
  <si>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</si>
  <si>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</si>
  <si>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</si>
  <si>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</si>
  <si>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</si>
  <si>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</si>
  <si>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</si>
  <si>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</si>
  <si>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</si>
  <si>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</si>
  <si>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</si>
  <si>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</si>
  <si>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</si>
  <si>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</si>
  <si>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</si>
  <si>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</si>
  <si>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</si>
  <si>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</si>
  <si>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</si>
  <si>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</si>
  <si>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</si>
  <si>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</si>
  <si>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</si>
  <si>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</si>
  <si>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</si>
  <si>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</si>
  <si>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</si>
  <si>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</si>
  <si>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</si>
  <si>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</si>
  <si>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</si>
  <si>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</si>
  <si>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</si>
  <si>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</si>
  <si>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</si>
  <si>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</si>
  <si>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</si>
  <si>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</si>
  <si>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</si>
  <si>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</si>
  <si>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</si>
  <si>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</si>
  <si>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</si>
  <si>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</si>
  <si>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</si>
  <si>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</si>
  <si>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</si>
  <si>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</si>
  <si>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</si>
  <si>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</si>
  <si>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</si>
  <si>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</si>
  <si>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</si>
  <si>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</si>
  <si>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</si>
  <si>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</si>
  <si>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</si>
  <si>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</si>
  <si>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</si>
  <si>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</si>
  <si>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</si>
  <si>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</si>
  <si>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</si>
  <si>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</si>
  <si>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06. Прочие инвестиционные проекты</t>
  </si>
  <si>
    <t>2 шт.</t>
  </si>
  <si>
    <t>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</si>
  <si>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t>
  </si>
  <si>
    <t>нд</t>
  </si>
  <si>
    <t>ХМАО, Сургут</t>
  </si>
  <si>
    <t>Сметная стоимость проекта в ценах 2022 года с НДС, млн. руб.</t>
  </si>
  <si>
    <t>объем заключенного договора в ценах 20 года с НДС, млн. руб</t>
  </si>
  <si>
    <t>0.05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</si>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</sst>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1" xfId="0" applyFont="1" applyBorder="1" applyAlignment="1">
      <alignment horizontal="left"/>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592</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3">
        <v>0.12690995571440464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3">
        <v>0.10575829642867052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M_PK1100.07.01.02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M_PK1100.07.01.02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9" sqref="A19:AA1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M_PK1100.07.01.02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35" sqref="L35: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M_PK1100.07.01.02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M_PK1100.07.01.02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3" t="s">
        <v>472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M_PK1100.07.01.02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1" t="str">
        <f>'4. паспортбюджет'!A15:O15</f>
        <v>Приобретение оборудования, не требующего монтажа (Электронный регистрирующий мультиметр -1 шт.; Микромиллиомметр ИКС-1А «Энергетик»-1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8"/>
      <c r="AP24" s="248"/>
      <c r="AQ24" s="248"/>
      <c r="AR24" s="248"/>
      <c r="AS24" s="102"/>
    </row>
    <row r="25" spans="1:45" ht="12.75" customHeight="1" x14ac:dyDescent="0.25">
      <c r="A25" s="382" t="s">
        <v>571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572</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9"/>
      <c r="AP31" s="249"/>
      <c r="AQ31" s="249"/>
      <c r="AR31" s="249"/>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576</v>
      </c>
      <c r="AN47" s="361"/>
      <c r="AO47" s="250" t="s">
        <v>577</v>
      </c>
      <c r="AP47" s="250" t="s">
        <v>578</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1"/>
      <c r="AP48" s="251"/>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1"/>
      <c r="AP49" s="251"/>
      <c r="AQ49" s="102"/>
    </row>
    <row r="50" spans="1:43" ht="12" customHeight="1" thickBot="1" x14ac:dyDescent="0.3">
      <c r="A50" s="369" t="s">
        <v>579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576</v>
      </c>
      <c r="AN52" s="361"/>
      <c r="AO52" s="250" t="s">
        <v>577</v>
      </c>
      <c r="AP52" s="250" t="s">
        <v>578</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7"/>
      <c r="AP53" s="257"/>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1"/>
      <c r="AP54" s="251"/>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1"/>
      <c r="AP55" s="251"/>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9" t="s">
        <v>580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576</v>
      </c>
      <c r="AN58" s="361"/>
      <c r="AO58" s="250" t="s">
        <v>577</v>
      </c>
      <c r="AP58" s="250" t="s">
        <v>578</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0"/>
      <c r="AP59" s="260"/>
      <c r="AQ59" s="261"/>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1"/>
      <c r="AP60" s="251"/>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1"/>
      <c r="AP61" s="251"/>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1"/>
      <c r="AP62" s="251"/>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1"/>
      <c r="AP63" s="251"/>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1"/>
      <c r="AP64" s="251"/>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1"/>
      <c r="AP65" s="251"/>
      <c r="AQ65" s="102"/>
    </row>
    <row r="66" spans="1:43" ht="27.75" customHeight="1" x14ac:dyDescent="0.25">
      <c r="A66" s="348" t="s">
        <v>581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2"/>
      <c r="AP66" s="262"/>
      <c r="AQ66" s="261"/>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1"/>
      <c r="AP67" s="251"/>
      <c r="AQ67" s="102"/>
    </row>
    <row r="68" spans="1:43" ht="25.5" customHeight="1" x14ac:dyDescent="0.25">
      <c r="A68" s="348" t="s">
        <v>582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2"/>
      <c r="AP68" s="262"/>
      <c r="AQ68" s="261"/>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1"/>
      <c r="AP69" s="251"/>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2"/>
      <c r="AP70" s="262"/>
      <c r="AQ70" s="261"/>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1"/>
      <c r="AP71" s="251"/>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576</v>
      </c>
      <c r="AN74" s="361"/>
      <c r="AO74" s="250" t="s">
        <v>577</v>
      </c>
      <c r="AP74" s="250" t="s">
        <v>578</v>
      </c>
      <c r="AQ74" s="102"/>
    </row>
    <row r="75" spans="1:43" ht="25.5" customHeight="1" x14ac:dyDescent="0.25">
      <c r="A75" s="348" t="s">
        <v>582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4"/>
      <c r="AP75" s="264"/>
      <c r="AQ75" s="261"/>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5"/>
      <c r="AP76" s="265"/>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5"/>
      <c r="AP77" s="265"/>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5"/>
      <c r="AP78" s="265"/>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5"/>
      <c r="AP79" s="265"/>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5"/>
      <c r="AP80" s="265"/>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5"/>
      <c r="AP81" s="265"/>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5"/>
      <c r="AP82" s="265"/>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4"/>
      <c r="AP83" s="264"/>
      <c r="AQ83" s="261"/>
    </row>
    <row r="84" spans="1:45" ht="12" customHeight="1" x14ac:dyDescent="0.25">
      <c r="A84" s="353" t="s">
        <v>583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4"/>
      <c r="AP84" s="264"/>
      <c r="AQ84" s="261"/>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5"/>
      <c r="AP85" s="265"/>
      <c r="AQ85" s="97"/>
    </row>
    <row r="86" spans="1:45" ht="27.75" customHeight="1" x14ac:dyDescent="0.25">
      <c r="A86" s="348" t="s">
        <v>584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4"/>
      <c r="AP86" s="264"/>
      <c r="AQ86" s="261"/>
    </row>
    <row r="87" spans="1:45" x14ac:dyDescent="0.25">
      <c r="A87" s="348" t="s">
        <v>585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4"/>
      <c r="AP87" s="264"/>
      <c r="AQ87" s="261"/>
    </row>
    <row r="88" spans="1:45" ht="14.25" customHeight="1" x14ac:dyDescent="0.25">
      <c r="A88" s="341" t="s">
        <v>586</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587</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7"/>
      <c r="AL90" s="338"/>
      <c r="AM90" s="339"/>
      <c r="AN90" s="340"/>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4" zoomScaleSheetLayoutView="64" workbookViewId="0">
      <selection activeCell="K61" sqref="K6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M_PK1100.07.01.02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599</v>
      </c>
      <c r="D26" s="175" t="s">
        <v>599</v>
      </c>
      <c r="E26" s="156"/>
      <c r="F26" s="156"/>
      <c r="G26" s="155"/>
      <c r="H26" s="155"/>
      <c r="I26" s="163"/>
      <c r="J26" s="163"/>
      <c r="K26" s="157"/>
      <c r="L26" s="157"/>
    </row>
    <row r="27" spans="1:12" s="159" customFormat="1" x14ac:dyDescent="0.25">
      <c r="A27" s="64" t="s">
        <v>175</v>
      </c>
      <c r="B27" s="68" t="s">
        <v>356</v>
      </c>
      <c r="C27" s="148" t="s">
        <v>599</v>
      </c>
      <c r="D27" s="175" t="s">
        <v>599</v>
      </c>
      <c r="E27" s="156"/>
      <c r="F27" s="156"/>
      <c r="G27" s="155"/>
      <c r="H27" s="155"/>
      <c r="I27" s="163"/>
      <c r="J27" s="163"/>
      <c r="K27" s="157"/>
      <c r="L27" s="157"/>
    </row>
    <row r="28" spans="1:12" s="58" customFormat="1" ht="31.5" x14ac:dyDescent="0.25">
      <c r="A28" s="64" t="s">
        <v>355</v>
      </c>
      <c r="B28" s="68" t="s">
        <v>360</v>
      </c>
      <c r="C28" s="148" t="s">
        <v>599</v>
      </c>
      <c r="D28" s="175" t="s">
        <v>599</v>
      </c>
      <c r="E28" s="156"/>
      <c r="F28" s="156"/>
      <c r="G28" s="147"/>
      <c r="H28" s="161"/>
      <c r="I28" s="127"/>
      <c r="J28" s="127"/>
      <c r="K28" s="61"/>
      <c r="L28" s="61"/>
    </row>
    <row r="29" spans="1:12" s="58" customFormat="1" x14ac:dyDescent="0.25">
      <c r="A29" s="64" t="s">
        <v>174</v>
      </c>
      <c r="B29" s="68" t="s">
        <v>359</v>
      </c>
      <c r="C29" s="148" t="s">
        <v>599</v>
      </c>
      <c r="D29" s="175" t="s">
        <v>599</v>
      </c>
      <c r="E29" s="156"/>
      <c r="F29" s="156"/>
      <c r="G29" s="155"/>
      <c r="H29" s="161"/>
      <c r="I29" s="127"/>
      <c r="J29" s="127"/>
      <c r="K29" s="61"/>
      <c r="L29" s="61"/>
    </row>
    <row r="30" spans="1:12" s="58" customFormat="1" ht="31.5" x14ac:dyDescent="0.25">
      <c r="A30" s="64" t="s">
        <v>173</v>
      </c>
      <c r="B30" s="68" t="s">
        <v>361</v>
      </c>
      <c r="C30" s="148" t="s">
        <v>599</v>
      </c>
      <c r="D30" s="175" t="s">
        <v>599</v>
      </c>
      <c r="E30" s="156"/>
      <c r="F30" s="156"/>
      <c r="G30" s="155"/>
      <c r="H30" s="161"/>
      <c r="I30" s="127"/>
      <c r="J30" s="127"/>
      <c r="K30" s="61"/>
      <c r="L30" s="61"/>
    </row>
    <row r="31" spans="1:12" s="58" customFormat="1" x14ac:dyDescent="0.25">
      <c r="A31" s="64" t="s">
        <v>172</v>
      </c>
      <c r="B31" s="63" t="s">
        <v>357</v>
      </c>
      <c r="C31" s="148" t="s">
        <v>599</v>
      </c>
      <c r="D31" s="175" t="s">
        <v>599</v>
      </c>
      <c r="E31" s="156"/>
      <c r="F31" s="156"/>
      <c r="G31" s="147"/>
      <c r="H31" s="161"/>
      <c r="I31" s="163"/>
      <c r="J31" s="163"/>
      <c r="K31" s="61"/>
      <c r="L31" s="61"/>
    </row>
    <row r="32" spans="1:12" s="58" customFormat="1" x14ac:dyDescent="0.25">
      <c r="A32" s="64" t="s">
        <v>170</v>
      </c>
      <c r="B32" s="63" t="s">
        <v>362</v>
      </c>
      <c r="C32" s="148" t="s">
        <v>599</v>
      </c>
      <c r="D32" s="175" t="s">
        <v>599</v>
      </c>
      <c r="E32" s="156"/>
      <c r="F32" s="156"/>
      <c r="G32" s="148"/>
      <c r="H32" s="148"/>
      <c r="I32" s="163"/>
      <c r="J32" s="163"/>
      <c r="K32" s="45"/>
      <c r="L32" s="45"/>
    </row>
    <row r="33" spans="1:12" s="58" customFormat="1" ht="31.5" x14ac:dyDescent="0.25">
      <c r="A33" s="64" t="s">
        <v>372</v>
      </c>
      <c r="B33" s="63" t="s">
        <v>313</v>
      </c>
      <c r="C33" s="148" t="s">
        <v>599</v>
      </c>
      <c r="D33" s="175" t="s">
        <v>599</v>
      </c>
      <c r="E33" s="156"/>
      <c r="F33" s="156"/>
      <c r="G33" s="59"/>
      <c r="H33" s="174"/>
      <c r="I33" s="128"/>
      <c r="J33" s="128"/>
      <c r="K33" s="66"/>
      <c r="L33" s="61"/>
    </row>
    <row r="34" spans="1:12" s="58" customFormat="1" ht="31.5" x14ac:dyDescent="0.25">
      <c r="A34" s="64" t="s">
        <v>373</v>
      </c>
      <c r="B34" s="63" t="s">
        <v>366</v>
      </c>
      <c r="C34" s="148" t="s">
        <v>599</v>
      </c>
      <c r="D34" s="175" t="s">
        <v>599</v>
      </c>
      <c r="E34" s="156"/>
      <c r="F34" s="156"/>
      <c r="G34" s="59"/>
      <c r="H34" s="59"/>
      <c r="I34" s="127"/>
      <c r="J34" s="127"/>
      <c r="K34" s="66"/>
      <c r="L34" s="45"/>
    </row>
    <row r="35" spans="1:12" s="58" customFormat="1" ht="16.5" customHeight="1" x14ac:dyDescent="0.25">
      <c r="A35" s="64" t="s">
        <v>374</v>
      </c>
      <c r="B35" s="63" t="s">
        <v>171</v>
      </c>
      <c r="C35" s="148" t="s">
        <v>599</v>
      </c>
      <c r="D35" s="175" t="s">
        <v>599</v>
      </c>
      <c r="E35" s="156"/>
      <c r="F35" s="156"/>
      <c r="G35" s="148"/>
      <c r="H35" s="174"/>
      <c r="I35" s="128"/>
      <c r="J35" s="128"/>
      <c r="K35" s="45"/>
      <c r="L35" s="45"/>
    </row>
    <row r="36" spans="1:12" ht="20.25" customHeight="1" x14ac:dyDescent="0.25">
      <c r="A36" s="64" t="s">
        <v>375</v>
      </c>
      <c r="B36" s="63" t="s">
        <v>358</v>
      </c>
      <c r="C36" s="148" t="s">
        <v>599</v>
      </c>
      <c r="D36" s="175" t="s">
        <v>599</v>
      </c>
      <c r="E36" s="165"/>
      <c r="F36" s="156"/>
      <c r="G36" s="148"/>
      <c r="H36" s="174"/>
      <c r="I36" s="128"/>
      <c r="J36" s="128"/>
      <c r="K36" s="151"/>
      <c r="L36" s="152"/>
    </row>
    <row r="37" spans="1:12" x14ac:dyDescent="0.25">
      <c r="A37" s="64" t="s">
        <v>376</v>
      </c>
      <c r="B37" s="63" t="s">
        <v>169</v>
      </c>
      <c r="C37" s="148" t="s">
        <v>599</v>
      </c>
      <c r="D37" s="175" t="s">
        <v>599</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599</v>
      </c>
      <c r="D39" s="175" t="s">
        <v>599</v>
      </c>
      <c r="E39" s="59"/>
      <c r="F39" s="59"/>
      <c r="G39" s="149"/>
      <c r="H39" s="149"/>
      <c r="I39" s="128"/>
      <c r="J39" s="128"/>
      <c r="K39" s="151"/>
      <c r="L39" s="151"/>
    </row>
    <row r="40" spans="1:12" x14ac:dyDescent="0.25">
      <c r="A40" s="64" t="s">
        <v>167</v>
      </c>
      <c r="B40" s="63" t="s">
        <v>365</v>
      </c>
      <c r="C40" s="148" t="s">
        <v>599</v>
      </c>
      <c r="D40" s="175" t="s">
        <v>599</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599</v>
      </c>
      <c r="D42" s="175" t="s">
        <v>599</v>
      </c>
      <c r="E42" s="59"/>
      <c r="F42" s="59"/>
      <c r="G42" s="149"/>
      <c r="H42" s="149"/>
      <c r="I42" s="128"/>
      <c r="J42" s="128"/>
      <c r="K42" s="61"/>
      <c r="L42" s="61"/>
    </row>
    <row r="43" spans="1:12" x14ac:dyDescent="0.25">
      <c r="A43" s="64" t="s">
        <v>165</v>
      </c>
      <c r="B43" s="63" t="s">
        <v>163</v>
      </c>
      <c r="C43" s="148" t="s">
        <v>599</v>
      </c>
      <c r="D43" s="175" t="s">
        <v>599</v>
      </c>
      <c r="E43" s="59"/>
      <c r="F43" s="59"/>
      <c r="G43" s="62"/>
      <c r="H43" s="150"/>
      <c r="I43" s="59"/>
      <c r="J43" s="59"/>
      <c r="K43" s="61"/>
      <c r="L43" s="61"/>
    </row>
    <row r="44" spans="1:12" x14ac:dyDescent="0.25">
      <c r="A44" s="64" t="s">
        <v>164</v>
      </c>
      <c r="B44" s="63" t="s">
        <v>161</v>
      </c>
      <c r="C44" s="148" t="s">
        <v>599</v>
      </c>
      <c r="D44" s="175" t="s">
        <v>599</v>
      </c>
      <c r="E44" s="59"/>
      <c r="F44" s="59"/>
      <c r="G44" s="62"/>
      <c r="H44" s="150"/>
      <c r="I44" s="59"/>
      <c r="J44" s="59"/>
      <c r="K44" s="61"/>
      <c r="L44" s="61"/>
    </row>
    <row r="45" spans="1:12" ht="47.25" x14ac:dyDescent="0.25">
      <c r="A45" s="64" t="s">
        <v>162</v>
      </c>
      <c r="B45" s="63" t="s">
        <v>368</v>
      </c>
      <c r="C45" s="148" t="s">
        <v>599</v>
      </c>
      <c r="D45" s="175" t="s">
        <v>599</v>
      </c>
      <c r="E45" s="59"/>
      <c r="F45" s="59"/>
      <c r="G45" s="62"/>
      <c r="H45" s="164"/>
      <c r="I45" s="59"/>
      <c r="J45" s="59"/>
      <c r="K45" s="61"/>
      <c r="L45" s="61"/>
    </row>
    <row r="46" spans="1:12" ht="65.25" customHeight="1" x14ac:dyDescent="0.25">
      <c r="A46" s="64" t="s">
        <v>160</v>
      </c>
      <c r="B46" s="63" t="s">
        <v>367</v>
      </c>
      <c r="C46" s="148" t="s">
        <v>599</v>
      </c>
      <c r="D46" s="175" t="s">
        <v>599</v>
      </c>
      <c r="E46" s="59"/>
      <c r="F46" s="59"/>
      <c r="G46" s="62"/>
      <c r="H46" s="62"/>
      <c r="I46" s="59"/>
      <c r="J46" s="59"/>
      <c r="K46" s="61"/>
      <c r="L46" s="61"/>
    </row>
    <row r="47" spans="1:12" x14ac:dyDescent="0.25">
      <c r="A47" s="64" t="s">
        <v>158</v>
      </c>
      <c r="B47" s="63" t="s">
        <v>159</v>
      </c>
      <c r="C47" s="148" t="s">
        <v>599</v>
      </c>
      <c r="D47" s="175" t="s">
        <v>599</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599</v>
      </c>
      <c r="D49" s="175" t="s">
        <v>599</v>
      </c>
      <c r="E49" s="59"/>
      <c r="F49" s="59"/>
      <c r="G49" s="149"/>
      <c r="H49" s="161"/>
      <c r="I49" s="128"/>
      <c r="J49" s="128"/>
      <c r="K49" s="188"/>
      <c r="L49" s="61"/>
    </row>
    <row r="50" spans="1:12" ht="47.25" x14ac:dyDescent="0.25">
      <c r="A50" s="64" t="s">
        <v>156</v>
      </c>
      <c r="B50" s="63" t="s">
        <v>591</v>
      </c>
      <c r="C50" s="148" t="s">
        <v>599</v>
      </c>
      <c r="D50" s="175" t="s">
        <v>599</v>
      </c>
      <c r="E50" s="59"/>
      <c r="F50" s="59"/>
      <c r="G50" s="161"/>
      <c r="H50" s="161"/>
      <c r="I50" s="128"/>
      <c r="J50" s="128"/>
      <c r="K50" s="188"/>
      <c r="L50" s="61"/>
    </row>
    <row r="51" spans="1:12" ht="31.5" x14ac:dyDescent="0.25">
      <c r="A51" s="64" t="s">
        <v>154</v>
      </c>
      <c r="B51" s="63" t="s">
        <v>369</v>
      </c>
      <c r="C51" s="148" t="s">
        <v>599</v>
      </c>
      <c r="D51" s="175" t="s">
        <v>599</v>
      </c>
      <c r="E51" s="59"/>
      <c r="F51" s="59"/>
      <c r="G51" s="148"/>
      <c r="H51" s="148"/>
      <c r="I51" s="128"/>
      <c r="J51" s="128"/>
      <c r="K51" s="188"/>
      <c r="L51" s="61"/>
    </row>
    <row r="52" spans="1:12" ht="31.5" x14ac:dyDescent="0.25">
      <c r="A52" s="64" t="s">
        <v>152</v>
      </c>
      <c r="B52" s="63" t="s">
        <v>153</v>
      </c>
      <c r="C52" s="148" t="s">
        <v>599</v>
      </c>
      <c r="D52" s="175" t="s">
        <v>599</v>
      </c>
      <c r="E52" s="162"/>
      <c r="F52" s="162"/>
      <c r="G52" s="148"/>
      <c r="H52" s="175"/>
      <c r="I52" s="59"/>
      <c r="J52" s="59"/>
      <c r="K52" s="61"/>
      <c r="L52" s="61"/>
    </row>
    <row r="53" spans="1:12" ht="33" customHeight="1" x14ac:dyDescent="0.25">
      <c r="A53" s="64" t="s">
        <v>150</v>
      </c>
      <c r="B53" s="110" t="s">
        <v>370</v>
      </c>
      <c r="C53" s="148" t="s">
        <v>599</v>
      </c>
      <c r="D53" s="175" t="s">
        <v>599</v>
      </c>
      <c r="E53" s="59"/>
      <c r="F53" s="59"/>
      <c r="G53" s="148">
        <v>45292</v>
      </c>
      <c r="H53" s="175">
        <v>46022</v>
      </c>
      <c r="I53" s="128"/>
      <c r="J53" s="128"/>
      <c r="K53" s="188"/>
      <c r="L53" s="61"/>
    </row>
    <row r="54" spans="1:12" x14ac:dyDescent="0.25">
      <c r="A54" s="64" t="s">
        <v>371</v>
      </c>
      <c r="B54" s="63" t="s">
        <v>151</v>
      </c>
      <c r="C54" s="148" t="s">
        <v>599</v>
      </c>
      <c r="D54" s="175" t="s">
        <v>599</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2" t="s">
        <v>472</v>
      </c>
      <c r="B8" s="422"/>
      <c r="C8" s="422"/>
      <c r="D8" s="422"/>
      <c r="E8" s="422"/>
      <c r="F8" s="422"/>
      <c r="G8" s="422"/>
      <c r="H8" s="422"/>
      <c r="I8" s="422"/>
      <c r="J8" s="422"/>
      <c r="K8" s="422"/>
      <c r="L8" s="422"/>
      <c r="M8" s="422"/>
      <c r="N8" s="422"/>
      <c r="O8" s="422"/>
      <c r="P8" s="422"/>
      <c r="Q8" s="422"/>
      <c r="R8" s="422"/>
      <c r="S8" s="422"/>
      <c r="T8" s="422"/>
      <c r="U8" s="422"/>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2" t="str">
        <f>'6.1. Паспорт сетевой график'!A12:L12</f>
        <v>M_PK1100.07.01.02</v>
      </c>
      <c r="B11" s="422"/>
      <c r="C11" s="422"/>
      <c r="D11" s="422"/>
      <c r="E11" s="422"/>
      <c r="F11" s="422"/>
      <c r="G11" s="422"/>
      <c r="H11" s="422"/>
      <c r="I11" s="422"/>
      <c r="J11" s="422"/>
      <c r="K11" s="422"/>
      <c r="L11" s="422"/>
      <c r="M11" s="422"/>
      <c r="N11" s="422"/>
      <c r="O11" s="422"/>
      <c r="P11" s="422"/>
      <c r="Q11" s="422"/>
      <c r="R11" s="422"/>
      <c r="S11" s="422"/>
      <c r="T11" s="422"/>
      <c r="U11" s="422"/>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2" t="str">
        <f>'6.1. Паспорт сетевой график'!A15:L15</f>
        <v>Приобретение оборудования, не требующего монтажа (Электронный регистрирующий мультиметр -1 шт.; Микромиллиомметр ИКС-1А «Энергетик»-1 шт.  )</v>
      </c>
      <c r="B14" s="422"/>
      <c r="C14" s="422"/>
      <c r="D14" s="422"/>
      <c r="E14" s="422"/>
      <c r="F14" s="422"/>
      <c r="G14" s="422"/>
      <c r="H14" s="422"/>
      <c r="I14" s="422"/>
      <c r="J14" s="422"/>
      <c r="K14" s="422"/>
      <c r="L14" s="422"/>
      <c r="M14" s="422"/>
      <c r="N14" s="422"/>
      <c r="O14" s="422"/>
      <c r="P14" s="422"/>
      <c r="Q14" s="422"/>
      <c r="R14" s="422"/>
      <c r="S14" s="422"/>
      <c r="T14" s="422"/>
      <c r="U14" s="422"/>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3" t="s">
        <v>413</v>
      </c>
      <c r="B18" s="423"/>
      <c r="C18" s="423"/>
      <c r="D18" s="423"/>
      <c r="E18" s="423"/>
      <c r="F18" s="423"/>
      <c r="G18" s="423"/>
      <c r="H18" s="423"/>
      <c r="I18" s="423"/>
      <c r="J18" s="423"/>
      <c r="K18" s="423"/>
      <c r="L18" s="423"/>
      <c r="M18" s="423"/>
      <c r="N18" s="423"/>
      <c r="O18" s="423"/>
      <c r="P18" s="423"/>
      <c r="Q18" s="423"/>
      <c r="R18" s="423"/>
      <c r="S18" s="423"/>
      <c r="T18" s="423"/>
      <c r="U18" s="423"/>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6" t="s">
        <v>149</v>
      </c>
      <c r="B20" s="426" t="s">
        <v>148</v>
      </c>
      <c r="C20" s="421" t="s">
        <v>147</v>
      </c>
      <c r="D20" s="421"/>
      <c r="E20" s="429" t="s">
        <v>489</v>
      </c>
      <c r="F20" s="429"/>
      <c r="G20" s="426" t="s">
        <v>604</v>
      </c>
      <c r="H20" s="424" t="s">
        <v>605</v>
      </c>
      <c r="I20" s="425"/>
      <c r="J20" s="425"/>
      <c r="K20" s="425"/>
      <c r="L20" s="424" t="s">
        <v>606</v>
      </c>
      <c r="M20" s="425"/>
      <c r="N20" s="425"/>
      <c r="O20" s="425"/>
      <c r="P20" s="424" t="s">
        <v>607</v>
      </c>
      <c r="Q20" s="425"/>
      <c r="R20" s="425"/>
      <c r="S20" s="425"/>
      <c r="T20" s="424" t="s">
        <v>608</v>
      </c>
      <c r="U20" s="425"/>
      <c r="V20" s="425"/>
      <c r="W20" s="425"/>
      <c r="X20" s="424" t="s">
        <v>609</v>
      </c>
      <c r="Y20" s="425"/>
      <c r="Z20" s="425"/>
      <c r="AA20" s="425"/>
      <c r="AB20" s="424" t="s">
        <v>610</v>
      </c>
      <c r="AC20" s="425"/>
      <c r="AD20" s="425"/>
      <c r="AE20" s="425"/>
      <c r="AF20" s="417" t="s">
        <v>146</v>
      </c>
      <c r="AG20" s="418"/>
    </row>
    <row r="21" spans="1:33" ht="75" customHeight="1" x14ac:dyDescent="0.25">
      <c r="A21" s="427"/>
      <c r="B21" s="427"/>
      <c r="C21" s="421"/>
      <c r="D21" s="421"/>
      <c r="E21" s="429"/>
      <c r="F21" s="429"/>
      <c r="G21" s="427"/>
      <c r="H21" s="430" t="s">
        <v>611</v>
      </c>
      <c r="I21" s="431"/>
      <c r="J21" s="430" t="s">
        <v>490</v>
      </c>
      <c r="K21" s="431"/>
      <c r="L21" s="421" t="s">
        <v>2</v>
      </c>
      <c r="M21" s="421"/>
      <c r="N21" s="421" t="s">
        <v>490</v>
      </c>
      <c r="O21" s="421"/>
      <c r="P21" s="421" t="s">
        <v>2</v>
      </c>
      <c r="Q21" s="421"/>
      <c r="R21" s="421" t="s">
        <v>490</v>
      </c>
      <c r="S21" s="421"/>
      <c r="T21" s="421" t="s">
        <v>2</v>
      </c>
      <c r="U21" s="421"/>
      <c r="V21" s="421" t="s">
        <v>490</v>
      </c>
      <c r="W21" s="421"/>
      <c r="X21" s="421" t="s">
        <v>2</v>
      </c>
      <c r="Y21" s="421"/>
      <c r="Z21" s="421" t="s">
        <v>490</v>
      </c>
      <c r="AA21" s="421"/>
      <c r="AB21" s="421" t="s">
        <v>2</v>
      </c>
      <c r="AC21" s="421"/>
      <c r="AD21" s="421" t="s">
        <v>490</v>
      </c>
      <c r="AE21" s="421"/>
      <c r="AF21" s="419"/>
      <c r="AG21" s="420"/>
    </row>
    <row r="22" spans="1:33" ht="89.25" customHeight="1" x14ac:dyDescent="0.25">
      <c r="A22" s="428"/>
      <c r="B22" s="428"/>
      <c r="C22" s="274" t="s">
        <v>2</v>
      </c>
      <c r="D22" s="274" t="s">
        <v>490</v>
      </c>
      <c r="E22" s="275" t="s">
        <v>612</v>
      </c>
      <c r="F22" s="275" t="s">
        <v>613</v>
      </c>
      <c r="G22" s="428"/>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4" t="s">
        <v>491</v>
      </c>
      <c r="AG22" s="274"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599</v>
      </c>
      <c r="D24" s="228">
        <v>0.12690995571440461</v>
      </c>
      <c r="E24" s="228">
        <v>0.12690995571440461</v>
      </c>
      <c r="F24" s="228">
        <v>0.12690995571440461</v>
      </c>
      <c r="G24" s="228">
        <v>0</v>
      </c>
      <c r="H24" s="228" t="s">
        <v>599</v>
      </c>
      <c r="I24" s="228"/>
      <c r="J24" s="228">
        <v>0</v>
      </c>
      <c r="K24" s="228"/>
      <c r="L24" s="228">
        <v>0</v>
      </c>
      <c r="M24" s="228"/>
      <c r="N24" s="228" t="s">
        <v>599</v>
      </c>
      <c r="O24" s="228"/>
      <c r="P24" s="228">
        <v>5.0131963553789995E-2</v>
      </c>
      <c r="Q24" s="228"/>
      <c r="R24" s="228" t="s">
        <v>599</v>
      </c>
      <c r="S24" s="228"/>
      <c r="T24" s="228">
        <v>7.6777992160614636E-2</v>
      </c>
      <c r="U24" s="228"/>
      <c r="V24" s="228" t="s">
        <v>599</v>
      </c>
      <c r="W24" s="228"/>
      <c r="X24" s="228">
        <v>0</v>
      </c>
      <c r="Y24" s="228"/>
      <c r="Z24" s="228" t="s">
        <v>599</v>
      </c>
      <c r="AA24" s="228"/>
      <c r="AB24" s="228">
        <v>0</v>
      </c>
      <c r="AC24" s="228"/>
      <c r="AD24" s="228" t="s">
        <v>599</v>
      </c>
      <c r="AE24" s="228"/>
      <c r="AF24" s="228">
        <v>0.12690995571440464</v>
      </c>
      <c r="AG24" s="228">
        <v>0</v>
      </c>
    </row>
    <row r="25" spans="1:33" s="219" customFormat="1" x14ac:dyDescent="0.25">
      <c r="A25" s="229" t="s">
        <v>492</v>
      </c>
      <c r="B25" s="230" t="s">
        <v>144</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x14ac:dyDescent="0.25">
      <c r="A26" s="229" t="s">
        <v>493</v>
      </c>
      <c r="B26" s="230" t="s">
        <v>143</v>
      </c>
      <c r="C26" s="228"/>
      <c r="D26" s="228"/>
      <c r="E26" s="228"/>
      <c r="F26" s="228"/>
      <c r="G26" s="228">
        <v>0</v>
      </c>
      <c r="H26" s="228" t="s">
        <v>599</v>
      </c>
      <c r="I26" s="228"/>
      <c r="J26" s="228">
        <v>0</v>
      </c>
      <c r="K26" s="228"/>
      <c r="L26" s="228">
        <v>0</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0</v>
      </c>
      <c r="AG26" s="228">
        <v>0</v>
      </c>
    </row>
    <row r="27" spans="1:33" s="219" customFormat="1" ht="31.5" x14ac:dyDescent="0.25">
      <c r="A27" s="229" t="s">
        <v>494</v>
      </c>
      <c r="B27" s="230" t="s">
        <v>353</v>
      </c>
      <c r="C27" s="228"/>
      <c r="D27" s="228"/>
      <c r="E27" s="228"/>
      <c r="F27" s="228"/>
      <c r="G27" s="228">
        <v>0</v>
      </c>
      <c r="H27" s="228" t="s">
        <v>599</v>
      </c>
      <c r="I27" s="228"/>
      <c r="J27" s="228">
        <v>0</v>
      </c>
      <c r="K27" s="228"/>
      <c r="L27" s="228">
        <v>0</v>
      </c>
      <c r="M27" s="228"/>
      <c r="N27" s="228" t="s">
        <v>599</v>
      </c>
      <c r="O27" s="228"/>
      <c r="P27" s="228">
        <v>4.1776636294824997E-2</v>
      </c>
      <c r="Q27" s="228"/>
      <c r="R27" s="228" t="s">
        <v>599</v>
      </c>
      <c r="S27" s="228"/>
      <c r="T27" s="228">
        <v>6.3981660133845528E-2</v>
      </c>
      <c r="U27" s="228"/>
      <c r="V27" s="228" t="s">
        <v>599</v>
      </c>
      <c r="W27" s="228"/>
      <c r="X27" s="228">
        <v>0</v>
      </c>
      <c r="Y27" s="228"/>
      <c r="Z27" s="228" t="s">
        <v>599</v>
      </c>
      <c r="AA27" s="228"/>
      <c r="AB27" s="228">
        <v>0</v>
      </c>
      <c r="AC27" s="228"/>
      <c r="AD27" s="228" t="s">
        <v>599</v>
      </c>
      <c r="AE27" s="228"/>
      <c r="AF27" s="228">
        <v>0.10575829642867052</v>
      </c>
      <c r="AG27" s="228">
        <v>0</v>
      </c>
    </row>
    <row r="28" spans="1:33" s="219" customFormat="1" x14ac:dyDescent="0.25">
      <c r="A28" s="229" t="s">
        <v>495</v>
      </c>
      <c r="B28" s="230" t="s">
        <v>496</v>
      </c>
      <c r="C28" s="228"/>
      <c r="D28" s="228"/>
      <c r="E28" s="228"/>
      <c r="F28" s="228"/>
      <c r="G28" s="228">
        <v>0</v>
      </c>
      <c r="H28" s="228" t="s">
        <v>599</v>
      </c>
      <c r="I28" s="228"/>
      <c r="J28" s="228">
        <v>0</v>
      </c>
      <c r="K28" s="228"/>
      <c r="L28" s="228">
        <v>0</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v>
      </c>
      <c r="AG28" s="228">
        <v>0</v>
      </c>
    </row>
    <row r="29" spans="1:33" s="219" customFormat="1" x14ac:dyDescent="0.25">
      <c r="A29" s="229" t="s">
        <v>497</v>
      </c>
      <c r="B29" s="231" t="s">
        <v>142</v>
      </c>
      <c r="C29" s="228"/>
      <c r="D29" s="228"/>
      <c r="E29" s="228"/>
      <c r="F29" s="228"/>
      <c r="G29" s="228">
        <v>0</v>
      </c>
      <c r="H29" s="228" t="s">
        <v>599</v>
      </c>
      <c r="I29" s="228"/>
      <c r="J29" s="228">
        <v>0</v>
      </c>
      <c r="K29" s="228"/>
      <c r="L29" s="228">
        <v>0</v>
      </c>
      <c r="M29" s="228"/>
      <c r="N29" s="228" t="s">
        <v>599</v>
      </c>
      <c r="O29" s="228"/>
      <c r="P29" s="228">
        <v>8.3553272589649979E-3</v>
      </c>
      <c r="Q29" s="228"/>
      <c r="R29" s="228" t="s">
        <v>599</v>
      </c>
      <c r="S29" s="228"/>
      <c r="T29" s="228">
        <v>1.2796332026769108E-2</v>
      </c>
      <c r="U29" s="228"/>
      <c r="V29" s="228" t="s">
        <v>599</v>
      </c>
      <c r="W29" s="228"/>
      <c r="X29" s="228">
        <v>0</v>
      </c>
      <c r="Y29" s="228"/>
      <c r="Z29" s="228" t="s">
        <v>599</v>
      </c>
      <c r="AA29" s="228"/>
      <c r="AB29" s="228">
        <v>0</v>
      </c>
      <c r="AC29" s="228"/>
      <c r="AD29" s="228" t="s">
        <v>599</v>
      </c>
      <c r="AE29" s="228"/>
      <c r="AF29" s="228">
        <v>2.115165928573412E-2</v>
      </c>
      <c r="AG29" s="228">
        <v>0</v>
      </c>
    </row>
    <row r="30" spans="1:33" s="220" customFormat="1" ht="47.25" x14ac:dyDescent="0.25">
      <c r="A30" s="226" t="s">
        <v>63</v>
      </c>
      <c r="B30" s="227" t="s">
        <v>498</v>
      </c>
      <c r="C30" s="228" t="s">
        <v>599</v>
      </c>
      <c r="D30" s="228">
        <v>0.10575829642867052</v>
      </c>
      <c r="E30" s="228">
        <v>0.10575829642867052</v>
      </c>
      <c r="F30" s="228">
        <v>0.10575829642867052</v>
      </c>
      <c r="G30" s="228">
        <v>0</v>
      </c>
      <c r="H30" s="228" t="s">
        <v>599</v>
      </c>
      <c r="I30" s="228"/>
      <c r="J30" s="228">
        <v>0</v>
      </c>
      <c r="K30" s="228"/>
      <c r="L30" s="228">
        <v>0</v>
      </c>
      <c r="M30" s="228"/>
      <c r="N30" s="228" t="s">
        <v>599</v>
      </c>
      <c r="O30" s="228"/>
      <c r="P30" s="228">
        <v>4.1776636294824997E-2</v>
      </c>
      <c r="Q30" s="228"/>
      <c r="R30" s="228" t="s">
        <v>599</v>
      </c>
      <c r="S30" s="228"/>
      <c r="T30" s="228">
        <v>6.3981660133845528E-2</v>
      </c>
      <c r="U30" s="228"/>
      <c r="V30" s="228" t="s">
        <v>599</v>
      </c>
      <c r="W30" s="228"/>
      <c r="X30" s="228">
        <v>0</v>
      </c>
      <c r="Y30" s="228"/>
      <c r="Z30" s="228" t="s">
        <v>599</v>
      </c>
      <c r="AA30" s="228"/>
      <c r="AB30" s="228">
        <v>0</v>
      </c>
      <c r="AC30" s="228"/>
      <c r="AD30" s="228" t="s">
        <v>599</v>
      </c>
      <c r="AE30" s="228"/>
      <c r="AF30" s="228">
        <v>0.10575829642867052</v>
      </c>
      <c r="AG30" s="228">
        <v>0</v>
      </c>
    </row>
    <row r="31" spans="1:33" s="219" customFormat="1" x14ac:dyDescent="0.25">
      <c r="A31" s="226" t="s">
        <v>499</v>
      </c>
      <c r="B31" s="230" t="s">
        <v>141</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599</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599</v>
      </c>
      <c r="D33" s="228">
        <v>0.10575829642867052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599</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599</v>
      </c>
      <c r="I36" s="228"/>
      <c r="J36" s="228">
        <v>0</v>
      </c>
      <c r="K36" s="228"/>
      <c r="L36" s="228">
        <v>0</v>
      </c>
      <c r="M36" s="233" t="s">
        <v>458</v>
      </c>
      <c r="N36" s="228" t="s">
        <v>599</v>
      </c>
      <c r="O36" s="228" t="s">
        <v>599</v>
      </c>
      <c r="P36" s="228">
        <v>0</v>
      </c>
      <c r="Q36" s="233" t="s">
        <v>458</v>
      </c>
      <c r="R36" s="228" t="s">
        <v>599</v>
      </c>
      <c r="S36" s="228" t="s">
        <v>599</v>
      </c>
      <c r="T36" s="228">
        <v>0</v>
      </c>
      <c r="U36" s="233" t="s">
        <v>458</v>
      </c>
      <c r="V36" s="228" t="s">
        <v>599</v>
      </c>
      <c r="W36" s="228" t="s">
        <v>599</v>
      </c>
      <c r="X36" s="228">
        <v>0</v>
      </c>
      <c r="Y36" s="233" t="s">
        <v>458</v>
      </c>
      <c r="Z36" s="228" t="s">
        <v>599</v>
      </c>
      <c r="AA36" s="228" t="s">
        <v>599</v>
      </c>
      <c r="AB36" s="228">
        <v>0</v>
      </c>
      <c r="AC36" s="233" t="s">
        <v>458</v>
      </c>
      <c r="AD36" s="228" t="s">
        <v>599</v>
      </c>
      <c r="AE36" s="228" t="s">
        <v>599</v>
      </c>
      <c r="AF36" s="228">
        <v>0</v>
      </c>
      <c r="AG36" s="228">
        <v>0</v>
      </c>
    </row>
    <row r="37" spans="1:33" s="219" customFormat="1" ht="31.5" x14ac:dyDescent="0.25">
      <c r="A37" s="229" t="s">
        <v>506</v>
      </c>
      <c r="B37" s="232" t="s">
        <v>505</v>
      </c>
      <c r="C37" s="228"/>
      <c r="D37" s="228"/>
      <c r="E37" s="228"/>
      <c r="F37" s="228"/>
      <c r="G37" s="228">
        <v>0</v>
      </c>
      <c r="H37" s="228" t="s">
        <v>599</v>
      </c>
      <c r="I37" s="228"/>
      <c r="J37" s="228">
        <v>0</v>
      </c>
      <c r="K37" s="228"/>
      <c r="L37" s="228">
        <v>0</v>
      </c>
      <c r="M37" s="233" t="s">
        <v>458</v>
      </c>
      <c r="N37" s="228" t="s">
        <v>599</v>
      </c>
      <c r="O37" s="228" t="s">
        <v>599</v>
      </c>
      <c r="P37" s="228">
        <v>0</v>
      </c>
      <c r="Q37" s="233" t="s">
        <v>458</v>
      </c>
      <c r="R37" s="228" t="s">
        <v>599</v>
      </c>
      <c r="S37" s="228" t="s">
        <v>599</v>
      </c>
      <c r="T37" s="228">
        <v>0</v>
      </c>
      <c r="U37" s="233" t="s">
        <v>458</v>
      </c>
      <c r="V37" s="228" t="s">
        <v>599</v>
      </c>
      <c r="W37" s="228" t="s">
        <v>599</v>
      </c>
      <c r="X37" s="228">
        <v>0</v>
      </c>
      <c r="Y37" s="233" t="s">
        <v>458</v>
      </c>
      <c r="Z37" s="228" t="s">
        <v>599</v>
      </c>
      <c r="AA37" s="228" t="s">
        <v>599</v>
      </c>
      <c r="AB37" s="228">
        <v>0</v>
      </c>
      <c r="AC37" s="233" t="s">
        <v>458</v>
      </c>
      <c r="AD37" s="228" t="s">
        <v>599</v>
      </c>
      <c r="AE37" s="228" t="s">
        <v>599</v>
      </c>
      <c r="AF37" s="228">
        <v>0</v>
      </c>
      <c r="AG37" s="228">
        <v>0</v>
      </c>
    </row>
    <row r="38" spans="1:33" s="219" customFormat="1" x14ac:dyDescent="0.25">
      <c r="A38" s="229" t="s">
        <v>507</v>
      </c>
      <c r="B38" s="232" t="s">
        <v>136</v>
      </c>
      <c r="C38" s="228"/>
      <c r="D38" s="228"/>
      <c r="E38" s="228"/>
      <c r="F38" s="228"/>
      <c r="G38" s="228">
        <v>0</v>
      </c>
      <c r="H38" s="228" t="s">
        <v>599</v>
      </c>
      <c r="I38" s="228"/>
      <c r="J38" s="228">
        <v>0</v>
      </c>
      <c r="K38" s="228"/>
      <c r="L38" s="228">
        <v>0</v>
      </c>
      <c r="M38" s="233" t="s">
        <v>458</v>
      </c>
      <c r="N38" s="228" t="s">
        <v>599</v>
      </c>
      <c r="O38" s="228" t="s">
        <v>599</v>
      </c>
      <c r="P38" s="228">
        <v>0</v>
      </c>
      <c r="Q38" s="233" t="s">
        <v>458</v>
      </c>
      <c r="R38" s="228" t="s">
        <v>599</v>
      </c>
      <c r="S38" s="228" t="s">
        <v>599</v>
      </c>
      <c r="T38" s="228">
        <v>0</v>
      </c>
      <c r="U38" s="233" t="s">
        <v>458</v>
      </c>
      <c r="V38" s="228" t="s">
        <v>599</v>
      </c>
      <c r="W38" s="228" t="s">
        <v>599</v>
      </c>
      <c r="X38" s="228">
        <v>0</v>
      </c>
      <c r="Y38" s="233" t="s">
        <v>458</v>
      </c>
      <c r="Z38" s="228" t="s">
        <v>599</v>
      </c>
      <c r="AA38" s="228" t="s">
        <v>599</v>
      </c>
      <c r="AB38" s="228">
        <v>0</v>
      </c>
      <c r="AC38" s="233" t="s">
        <v>458</v>
      </c>
      <c r="AD38" s="228" t="s">
        <v>599</v>
      </c>
      <c r="AE38" s="228" t="s">
        <v>599</v>
      </c>
      <c r="AF38" s="228">
        <v>0</v>
      </c>
      <c r="AG38" s="228">
        <v>0</v>
      </c>
    </row>
    <row r="39" spans="1:33" s="219" customFormat="1" x14ac:dyDescent="0.25">
      <c r="A39" s="229" t="s">
        <v>509</v>
      </c>
      <c r="B39" s="230" t="s">
        <v>508</v>
      </c>
      <c r="C39" s="228"/>
      <c r="D39" s="228"/>
      <c r="E39" s="228"/>
      <c r="F39" s="228"/>
      <c r="G39" s="228">
        <v>0</v>
      </c>
      <c r="H39" s="228" t="s">
        <v>599</v>
      </c>
      <c r="I39" s="228"/>
      <c r="J39" s="228">
        <v>0</v>
      </c>
      <c r="K39" s="228"/>
      <c r="L39" s="228">
        <v>0</v>
      </c>
      <c r="M39" s="233" t="s">
        <v>458</v>
      </c>
      <c r="N39" s="228" t="s">
        <v>599</v>
      </c>
      <c r="O39" s="228" t="s">
        <v>599</v>
      </c>
      <c r="P39" s="228">
        <v>0</v>
      </c>
      <c r="Q39" s="233" t="s">
        <v>458</v>
      </c>
      <c r="R39" s="228" t="s">
        <v>599</v>
      </c>
      <c r="S39" s="228" t="s">
        <v>599</v>
      </c>
      <c r="T39" s="228">
        <v>0</v>
      </c>
      <c r="U39" s="233" t="s">
        <v>458</v>
      </c>
      <c r="V39" s="228" t="s">
        <v>599</v>
      </c>
      <c r="W39" s="228" t="s">
        <v>599</v>
      </c>
      <c r="X39" s="228">
        <v>0</v>
      </c>
      <c r="Y39" s="233" t="s">
        <v>458</v>
      </c>
      <c r="Z39" s="228" t="s">
        <v>599</v>
      </c>
      <c r="AA39" s="228" t="s">
        <v>599</v>
      </c>
      <c r="AB39" s="228">
        <v>0</v>
      </c>
      <c r="AC39" s="233" t="s">
        <v>458</v>
      </c>
      <c r="AD39" s="228" t="s">
        <v>599</v>
      </c>
      <c r="AE39" s="228" t="s">
        <v>599</v>
      </c>
      <c r="AF39" s="228">
        <v>0</v>
      </c>
      <c r="AG39" s="228">
        <v>0</v>
      </c>
    </row>
    <row r="40" spans="1:33" s="219" customFormat="1" x14ac:dyDescent="0.25">
      <c r="A40" s="229" t="s">
        <v>511</v>
      </c>
      <c r="B40" s="230" t="s">
        <v>512</v>
      </c>
      <c r="C40" s="228"/>
      <c r="D40" s="228"/>
      <c r="E40" s="228"/>
      <c r="F40" s="228"/>
      <c r="G40" s="228">
        <v>0</v>
      </c>
      <c r="H40" s="228" t="s">
        <v>599</v>
      </c>
      <c r="I40" s="228"/>
      <c r="J40" s="228">
        <v>0</v>
      </c>
      <c r="K40" s="228"/>
      <c r="L40" s="228">
        <v>0</v>
      </c>
      <c r="M40" s="233" t="s">
        <v>458</v>
      </c>
      <c r="N40" s="228" t="s">
        <v>599</v>
      </c>
      <c r="O40" s="228" t="s">
        <v>599</v>
      </c>
      <c r="P40" s="228">
        <v>0</v>
      </c>
      <c r="Q40" s="233" t="s">
        <v>458</v>
      </c>
      <c r="R40" s="228" t="s">
        <v>599</v>
      </c>
      <c r="S40" s="228" t="s">
        <v>599</v>
      </c>
      <c r="T40" s="228">
        <v>0</v>
      </c>
      <c r="U40" s="233" t="s">
        <v>458</v>
      </c>
      <c r="V40" s="228" t="s">
        <v>599</v>
      </c>
      <c r="W40" s="228" t="s">
        <v>599</v>
      </c>
      <c r="X40" s="228">
        <v>0</v>
      </c>
      <c r="Y40" s="233" t="s">
        <v>458</v>
      </c>
      <c r="Z40" s="228" t="s">
        <v>599</v>
      </c>
      <c r="AA40" s="228" t="s">
        <v>599</v>
      </c>
      <c r="AB40" s="228">
        <v>0</v>
      </c>
      <c r="AC40" s="233" t="s">
        <v>458</v>
      </c>
      <c r="AD40" s="228" t="s">
        <v>599</v>
      </c>
      <c r="AE40" s="228" t="s">
        <v>599</v>
      </c>
      <c r="AF40" s="228">
        <v>0</v>
      </c>
      <c r="AG40" s="228">
        <v>0</v>
      </c>
    </row>
    <row r="41" spans="1:33" s="219" customFormat="1" x14ac:dyDescent="0.25">
      <c r="A41" s="229" t="s">
        <v>513</v>
      </c>
      <c r="B41" s="230" t="s">
        <v>514</v>
      </c>
      <c r="C41" s="228"/>
      <c r="D41" s="228"/>
      <c r="E41" s="228"/>
      <c r="F41" s="228"/>
      <c r="G41" s="228">
        <v>0</v>
      </c>
      <c r="H41" s="228" t="s">
        <v>599</v>
      </c>
      <c r="I41" s="228"/>
      <c r="J41" s="228">
        <v>0</v>
      </c>
      <c r="K41" s="228"/>
      <c r="L41" s="228">
        <v>0</v>
      </c>
      <c r="M41" s="233" t="s">
        <v>458</v>
      </c>
      <c r="N41" s="228" t="s">
        <v>599</v>
      </c>
      <c r="O41" s="228" t="s">
        <v>599</v>
      </c>
      <c r="P41" s="228">
        <v>0</v>
      </c>
      <c r="Q41" s="233" t="s">
        <v>458</v>
      </c>
      <c r="R41" s="228" t="s">
        <v>599</v>
      </c>
      <c r="S41" s="228" t="s">
        <v>599</v>
      </c>
      <c r="T41" s="228">
        <v>0</v>
      </c>
      <c r="U41" s="233" t="s">
        <v>458</v>
      </c>
      <c r="V41" s="228" t="s">
        <v>599</v>
      </c>
      <c r="W41" s="228" t="s">
        <v>599</v>
      </c>
      <c r="X41" s="228">
        <v>0</v>
      </c>
      <c r="Y41" s="233" t="s">
        <v>458</v>
      </c>
      <c r="Z41" s="228" t="s">
        <v>599</v>
      </c>
      <c r="AA41" s="228" t="s">
        <v>599</v>
      </c>
      <c r="AB41" s="228">
        <v>0</v>
      </c>
      <c r="AC41" s="233" t="s">
        <v>458</v>
      </c>
      <c r="AD41" s="228" t="s">
        <v>599</v>
      </c>
      <c r="AE41" s="228" t="s">
        <v>599</v>
      </c>
      <c r="AF41" s="228">
        <v>0</v>
      </c>
      <c r="AG41" s="228">
        <v>0</v>
      </c>
    </row>
    <row r="42" spans="1:33" s="220" customFormat="1" x14ac:dyDescent="0.25">
      <c r="A42" s="229" t="s">
        <v>515</v>
      </c>
      <c r="B42" s="230" t="s">
        <v>516</v>
      </c>
      <c r="C42" s="228"/>
      <c r="D42" s="228"/>
      <c r="E42" s="228"/>
      <c r="F42" s="228"/>
      <c r="G42" s="228">
        <v>0</v>
      </c>
      <c r="H42" s="228" t="s">
        <v>599</v>
      </c>
      <c r="I42" s="228"/>
      <c r="J42" s="228">
        <v>0</v>
      </c>
      <c r="K42" s="228"/>
      <c r="L42" s="228">
        <v>0</v>
      </c>
      <c r="M42" s="233" t="s">
        <v>458</v>
      </c>
      <c r="N42" s="228" t="s">
        <v>599</v>
      </c>
      <c r="O42" s="228" t="s">
        <v>599</v>
      </c>
      <c r="P42" s="228">
        <v>0</v>
      </c>
      <c r="Q42" s="233" t="s">
        <v>458</v>
      </c>
      <c r="R42" s="228" t="s">
        <v>599</v>
      </c>
      <c r="S42" s="228" t="s">
        <v>599</v>
      </c>
      <c r="T42" s="228">
        <v>0</v>
      </c>
      <c r="U42" s="233" t="s">
        <v>458</v>
      </c>
      <c r="V42" s="228" t="s">
        <v>599</v>
      </c>
      <c r="W42" s="228" t="s">
        <v>599</v>
      </c>
      <c r="X42" s="228">
        <v>0</v>
      </c>
      <c r="Y42" s="233" t="s">
        <v>458</v>
      </c>
      <c r="Z42" s="228" t="s">
        <v>599</v>
      </c>
      <c r="AA42" s="228" t="s">
        <v>599</v>
      </c>
      <c r="AB42" s="228">
        <v>0</v>
      </c>
      <c r="AC42" s="233" t="s">
        <v>458</v>
      </c>
      <c r="AD42" s="228" t="s">
        <v>599</v>
      </c>
      <c r="AE42" s="228" t="s">
        <v>599</v>
      </c>
      <c r="AF42" s="228">
        <v>0</v>
      </c>
      <c r="AG42" s="228">
        <v>0</v>
      </c>
    </row>
    <row r="43" spans="1:33" s="219" customFormat="1" x14ac:dyDescent="0.25">
      <c r="A43" s="229" t="s">
        <v>517</v>
      </c>
      <c r="B43" s="230" t="s">
        <v>518</v>
      </c>
      <c r="C43" s="228"/>
      <c r="D43" s="228"/>
      <c r="E43" s="228"/>
      <c r="F43" s="228"/>
      <c r="G43" s="228">
        <v>0</v>
      </c>
      <c r="H43" s="228" t="s">
        <v>599</v>
      </c>
      <c r="I43" s="228"/>
      <c r="J43" s="228">
        <v>0</v>
      </c>
      <c r="K43" s="228"/>
      <c r="L43" s="228">
        <v>0</v>
      </c>
      <c r="M43" s="233" t="s">
        <v>458</v>
      </c>
      <c r="N43" s="228" t="s">
        <v>599</v>
      </c>
      <c r="O43" s="228" t="s">
        <v>599</v>
      </c>
      <c r="P43" s="228">
        <v>0</v>
      </c>
      <c r="Q43" s="233" t="s">
        <v>458</v>
      </c>
      <c r="R43" s="228" t="s">
        <v>599</v>
      </c>
      <c r="S43" s="228" t="s">
        <v>599</v>
      </c>
      <c r="T43" s="228">
        <v>0</v>
      </c>
      <c r="U43" s="233" t="s">
        <v>458</v>
      </c>
      <c r="V43" s="228" t="s">
        <v>599</v>
      </c>
      <c r="W43" s="228" t="s">
        <v>599</v>
      </c>
      <c r="X43" s="228">
        <v>0</v>
      </c>
      <c r="Y43" s="233" t="s">
        <v>458</v>
      </c>
      <c r="Z43" s="228" t="s">
        <v>599</v>
      </c>
      <c r="AA43" s="228" t="s">
        <v>599</v>
      </c>
      <c r="AB43" s="228">
        <v>0</v>
      </c>
      <c r="AC43" s="233" t="s">
        <v>458</v>
      </c>
      <c r="AD43" s="228" t="s">
        <v>599</v>
      </c>
      <c r="AE43" s="228" t="s">
        <v>599</v>
      </c>
      <c r="AF43" s="228">
        <v>0</v>
      </c>
      <c r="AG43" s="228">
        <v>0</v>
      </c>
    </row>
    <row r="44" spans="1:33" s="219" customFormat="1" x14ac:dyDescent="0.25">
      <c r="A44" s="229" t="s">
        <v>519</v>
      </c>
      <c r="B44" s="230" t="s">
        <v>520</v>
      </c>
      <c r="C44" s="228"/>
      <c r="D44" s="228"/>
      <c r="E44" s="228"/>
      <c r="F44" s="228"/>
      <c r="G44" s="228">
        <v>0</v>
      </c>
      <c r="H44" s="228" t="s">
        <v>599</v>
      </c>
      <c r="I44" s="228"/>
      <c r="J44" s="228">
        <v>0</v>
      </c>
      <c r="K44" s="228"/>
      <c r="L44" s="228">
        <v>0</v>
      </c>
      <c r="M44" s="233" t="s">
        <v>458</v>
      </c>
      <c r="N44" s="228" t="s">
        <v>599</v>
      </c>
      <c r="O44" s="228" t="s">
        <v>599</v>
      </c>
      <c r="P44" s="228">
        <v>0</v>
      </c>
      <c r="Q44" s="233" t="s">
        <v>458</v>
      </c>
      <c r="R44" s="228" t="s">
        <v>599</v>
      </c>
      <c r="S44" s="228" t="s">
        <v>599</v>
      </c>
      <c r="T44" s="228">
        <v>0</v>
      </c>
      <c r="U44" s="233" t="s">
        <v>458</v>
      </c>
      <c r="V44" s="228" t="s">
        <v>599</v>
      </c>
      <c r="W44" s="228" t="s">
        <v>599</v>
      </c>
      <c r="X44" s="228">
        <v>0</v>
      </c>
      <c r="Y44" s="233" t="s">
        <v>458</v>
      </c>
      <c r="Z44" s="228" t="s">
        <v>599</v>
      </c>
      <c r="AA44" s="228" t="s">
        <v>599</v>
      </c>
      <c r="AB44" s="228">
        <v>0</v>
      </c>
      <c r="AC44" s="233" t="s">
        <v>458</v>
      </c>
      <c r="AD44" s="228" t="s">
        <v>599</v>
      </c>
      <c r="AE44" s="228" t="s">
        <v>599</v>
      </c>
      <c r="AF44" s="228">
        <v>0</v>
      </c>
      <c r="AG44" s="228">
        <v>0</v>
      </c>
    </row>
    <row r="45" spans="1:33" s="219" customFormat="1" x14ac:dyDescent="0.25">
      <c r="A45" s="229" t="s">
        <v>521</v>
      </c>
      <c r="B45" s="230" t="s">
        <v>522</v>
      </c>
      <c r="C45" s="228"/>
      <c r="D45" s="228"/>
      <c r="E45" s="228"/>
      <c r="F45" s="228"/>
      <c r="G45" s="228">
        <v>0</v>
      </c>
      <c r="H45" s="228" t="s">
        <v>599</v>
      </c>
      <c r="I45" s="228"/>
      <c r="J45" s="228">
        <v>0</v>
      </c>
      <c r="K45" s="228"/>
      <c r="L45" s="228">
        <v>0</v>
      </c>
      <c r="M45" s="233" t="s">
        <v>458</v>
      </c>
      <c r="N45" s="228" t="s">
        <v>599</v>
      </c>
      <c r="O45" s="228" t="s">
        <v>599</v>
      </c>
      <c r="P45" s="228">
        <v>0</v>
      </c>
      <c r="Q45" s="233" t="s">
        <v>458</v>
      </c>
      <c r="R45" s="228" t="s">
        <v>599</v>
      </c>
      <c r="S45" s="228" t="s">
        <v>599</v>
      </c>
      <c r="T45" s="228">
        <v>0</v>
      </c>
      <c r="U45" s="233" t="s">
        <v>458</v>
      </c>
      <c r="V45" s="228" t="s">
        <v>599</v>
      </c>
      <c r="W45" s="228" t="s">
        <v>599</v>
      </c>
      <c r="X45" s="228">
        <v>0</v>
      </c>
      <c r="Y45" s="233" t="s">
        <v>458</v>
      </c>
      <c r="Z45" s="228" t="s">
        <v>599</v>
      </c>
      <c r="AA45" s="228" t="s">
        <v>599</v>
      </c>
      <c r="AB45" s="228">
        <v>0</v>
      </c>
      <c r="AC45" s="233" t="s">
        <v>458</v>
      </c>
      <c r="AD45" s="228" t="s">
        <v>599</v>
      </c>
      <c r="AE45" s="228" t="s">
        <v>599</v>
      </c>
      <c r="AF45" s="228">
        <v>0</v>
      </c>
      <c r="AG45" s="228">
        <v>0</v>
      </c>
    </row>
    <row r="46" spans="1:33" s="219" customFormat="1" x14ac:dyDescent="0.25">
      <c r="A46" s="229" t="s">
        <v>523</v>
      </c>
      <c r="B46" s="230" t="s">
        <v>524</v>
      </c>
      <c r="C46" s="228"/>
      <c r="D46" s="228"/>
      <c r="E46" s="228"/>
      <c r="F46" s="228"/>
      <c r="G46" s="228">
        <v>0</v>
      </c>
      <c r="H46" s="228" t="s">
        <v>599</v>
      </c>
      <c r="I46" s="228"/>
      <c r="J46" s="228">
        <v>0</v>
      </c>
      <c r="K46" s="228"/>
      <c r="L46" s="228">
        <v>0</v>
      </c>
      <c r="M46" s="233" t="s">
        <v>458</v>
      </c>
      <c r="N46" s="228" t="s">
        <v>599</v>
      </c>
      <c r="O46" s="228" t="s">
        <v>599</v>
      </c>
      <c r="P46" s="228">
        <v>0</v>
      </c>
      <c r="Q46" s="233" t="s">
        <v>458</v>
      </c>
      <c r="R46" s="228" t="s">
        <v>599</v>
      </c>
      <c r="S46" s="228" t="s">
        <v>599</v>
      </c>
      <c r="T46" s="228">
        <v>0</v>
      </c>
      <c r="U46" s="233" t="s">
        <v>458</v>
      </c>
      <c r="V46" s="228" t="s">
        <v>599</v>
      </c>
      <c r="W46" s="228" t="s">
        <v>599</v>
      </c>
      <c r="X46" s="228">
        <v>0</v>
      </c>
      <c r="Y46" s="233" t="s">
        <v>458</v>
      </c>
      <c r="Z46" s="228" t="s">
        <v>599</v>
      </c>
      <c r="AA46" s="228" t="s">
        <v>599</v>
      </c>
      <c r="AB46" s="228">
        <v>0</v>
      </c>
      <c r="AC46" s="233" t="s">
        <v>458</v>
      </c>
      <c r="AD46" s="228" t="s">
        <v>599</v>
      </c>
      <c r="AE46" s="228" t="s">
        <v>599</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20" customFormat="1" ht="31.5" x14ac:dyDescent="0.25">
      <c r="A49" s="229" t="s">
        <v>526</v>
      </c>
      <c r="B49" s="232" t="s">
        <v>505</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x14ac:dyDescent="0.25">
      <c r="A50" s="229" t="s">
        <v>527</v>
      </c>
      <c r="B50" s="232" t="s">
        <v>136</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529</v>
      </c>
      <c r="B51" s="230" t="s">
        <v>528</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ht="31.5" x14ac:dyDescent="0.25">
      <c r="A52" s="229" t="s">
        <v>531</v>
      </c>
      <c r="B52" s="230" t="s">
        <v>530</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532</v>
      </c>
      <c r="B53" s="230" t="s">
        <v>135</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533</v>
      </c>
      <c r="B54" s="230" t="s">
        <v>512</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19" customFormat="1" x14ac:dyDescent="0.25">
      <c r="A55" s="229" t="s">
        <v>534</v>
      </c>
      <c r="B55" s="230" t="s">
        <v>514</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535</v>
      </c>
      <c r="B56" s="230" t="s">
        <v>516</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20" customFormat="1" x14ac:dyDescent="0.25">
      <c r="A57" s="229" t="s">
        <v>536</v>
      </c>
      <c r="B57" s="230" t="s">
        <v>518</v>
      </c>
      <c r="C57" s="228"/>
      <c r="D57" s="228"/>
      <c r="E57" s="228"/>
      <c r="F57" s="228"/>
      <c r="G57" s="228">
        <v>0</v>
      </c>
      <c r="H57" s="228" t="s">
        <v>599</v>
      </c>
      <c r="I57" s="228"/>
      <c r="J57" s="228">
        <v>0</v>
      </c>
      <c r="K57" s="228"/>
      <c r="L57" s="228">
        <v>0</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0</v>
      </c>
      <c r="AG57" s="228">
        <v>0</v>
      </c>
    </row>
    <row r="58" spans="1:33" s="219" customFormat="1" x14ac:dyDescent="0.25">
      <c r="A58" s="229" t="s">
        <v>537</v>
      </c>
      <c r="B58" s="230" t="s">
        <v>520</v>
      </c>
      <c r="C58" s="228"/>
      <c r="D58" s="228"/>
      <c r="E58" s="228"/>
      <c r="F58" s="228"/>
      <c r="G58" s="228">
        <v>0</v>
      </c>
      <c r="H58" s="228" t="s">
        <v>599</v>
      </c>
      <c r="I58" s="228"/>
      <c r="J58" s="228">
        <v>0</v>
      </c>
      <c r="K58" s="228"/>
      <c r="L58" s="228">
        <v>0</v>
      </c>
      <c r="M58" s="228"/>
      <c r="N58" s="228" t="s">
        <v>599</v>
      </c>
      <c r="O58" s="228"/>
      <c r="P58" s="228">
        <v>1</v>
      </c>
      <c r="Q58" s="228"/>
      <c r="R58" s="228" t="s">
        <v>599</v>
      </c>
      <c r="S58" s="228"/>
      <c r="T58" s="228">
        <v>1</v>
      </c>
      <c r="U58" s="228"/>
      <c r="V58" s="228" t="s">
        <v>599</v>
      </c>
      <c r="W58" s="228"/>
      <c r="X58" s="228">
        <v>0</v>
      </c>
      <c r="Y58" s="228"/>
      <c r="Z58" s="228" t="s">
        <v>599</v>
      </c>
      <c r="AA58" s="228"/>
      <c r="AB58" s="228">
        <v>0</v>
      </c>
      <c r="AC58" s="228"/>
      <c r="AD58" s="228" t="s">
        <v>599</v>
      </c>
      <c r="AE58" s="228"/>
      <c r="AF58" s="228">
        <v>2</v>
      </c>
      <c r="AG58" s="228">
        <v>0</v>
      </c>
    </row>
    <row r="59" spans="1:33" s="219" customFormat="1" x14ac:dyDescent="0.25">
      <c r="A59" s="229" t="s">
        <v>538</v>
      </c>
      <c r="B59" s="230" t="s">
        <v>522</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x14ac:dyDescent="0.25">
      <c r="A60" s="229" t="s">
        <v>539</v>
      </c>
      <c r="B60" s="230" t="s">
        <v>524</v>
      </c>
      <c r="C60" s="228"/>
      <c r="D60" s="228"/>
      <c r="E60" s="228"/>
      <c r="F60" s="228"/>
      <c r="G60" s="228">
        <v>0</v>
      </c>
      <c r="H60" s="228" t="s">
        <v>599</v>
      </c>
      <c r="I60" s="228"/>
      <c r="J60" s="228">
        <v>0</v>
      </c>
      <c r="K60" s="228"/>
      <c r="L60" s="228">
        <v>0</v>
      </c>
      <c r="M60" s="228"/>
      <c r="N60" s="228" t="s">
        <v>599</v>
      </c>
      <c r="O60" s="228"/>
      <c r="P60" s="228">
        <v>0</v>
      </c>
      <c r="Q60" s="228"/>
      <c r="R60" s="228" t="s">
        <v>599</v>
      </c>
      <c r="S60" s="228"/>
      <c r="T60" s="228">
        <v>0</v>
      </c>
      <c r="U60" s="228"/>
      <c r="V60" s="228" t="s">
        <v>599</v>
      </c>
      <c r="W60" s="228"/>
      <c r="X60" s="228">
        <v>0</v>
      </c>
      <c r="Y60" s="228"/>
      <c r="Z60" s="228" t="s">
        <v>599</v>
      </c>
      <c r="AA60" s="228"/>
      <c r="AB60" s="228">
        <v>0</v>
      </c>
      <c r="AC60" s="228"/>
      <c r="AD60" s="228" t="s">
        <v>599</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599</v>
      </c>
      <c r="D62" s="228">
        <v>0.10575829642867052</v>
      </c>
      <c r="E62" s="228"/>
      <c r="F62" s="228"/>
      <c r="G62" s="228">
        <v>0</v>
      </c>
      <c r="H62" s="228" t="s">
        <v>599</v>
      </c>
      <c r="I62" s="228"/>
      <c r="J62" s="228">
        <v>0</v>
      </c>
      <c r="K62" s="228"/>
      <c r="L62" s="228">
        <v>0</v>
      </c>
      <c r="M62" s="228"/>
      <c r="N62" s="228" t="s">
        <v>599</v>
      </c>
      <c r="O62" s="228"/>
      <c r="P62" s="228">
        <v>4.1776636294824997E-2</v>
      </c>
      <c r="Q62" s="228"/>
      <c r="R62" s="228" t="s">
        <v>599</v>
      </c>
      <c r="S62" s="228"/>
      <c r="T62" s="228">
        <v>6.3981660133845528E-2</v>
      </c>
      <c r="U62" s="228"/>
      <c r="V62" s="228" t="s">
        <v>599</v>
      </c>
      <c r="W62" s="228"/>
      <c r="X62" s="228">
        <v>0</v>
      </c>
      <c r="Y62" s="228"/>
      <c r="Z62" s="228" t="s">
        <v>599</v>
      </c>
      <c r="AA62" s="228"/>
      <c r="AB62" s="228">
        <v>0</v>
      </c>
      <c r="AC62" s="228"/>
      <c r="AD62" s="228" t="s">
        <v>599</v>
      </c>
      <c r="AE62" s="228"/>
      <c r="AF62" s="228">
        <v>0.10575829642867052</v>
      </c>
      <c r="AG62" s="228">
        <v>0</v>
      </c>
    </row>
    <row r="63" spans="1:33" x14ac:dyDescent="0.25">
      <c r="A63" s="229" t="s">
        <v>541</v>
      </c>
      <c r="B63" s="232" t="s">
        <v>131</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542</v>
      </c>
      <c r="B64" s="230" t="s">
        <v>130</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543</v>
      </c>
      <c r="B65" s="232" t="s">
        <v>129</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544</v>
      </c>
      <c r="B66" s="232" t="s">
        <v>128</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545</v>
      </c>
      <c r="B67" s="232" t="s">
        <v>546</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547</v>
      </c>
      <c r="B68" s="232" t="s">
        <v>548</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549</v>
      </c>
      <c r="B69" s="232" t="s">
        <v>550</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551</v>
      </c>
      <c r="B70" s="232" t="s">
        <v>552</v>
      </c>
      <c r="C70" s="228"/>
      <c r="D70" s="228"/>
      <c r="E70" s="228"/>
      <c r="F70" s="228"/>
      <c r="G70" s="228">
        <v>0</v>
      </c>
      <c r="H70" s="228" t="s">
        <v>599</v>
      </c>
      <c r="I70" s="228"/>
      <c r="J70" s="228">
        <v>0</v>
      </c>
      <c r="K70" s="228"/>
      <c r="L70" s="228">
        <v>0</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0</v>
      </c>
      <c r="AG70" s="228">
        <v>0</v>
      </c>
    </row>
    <row r="71" spans="1:33" x14ac:dyDescent="0.25">
      <c r="A71" s="229" t="s">
        <v>553</v>
      </c>
      <c r="B71" s="232" t="s">
        <v>554</v>
      </c>
      <c r="C71" s="228"/>
      <c r="D71" s="228"/>
      <c r="E71" s="228"/>
      <c r="F71" s="228"/>
      <c r="G71" s="228">
        <v>0</v>
      </c>
      <c r="H71" s="228" t="s">
        <v>599</v>
      </c>
      <c r="I71" s="228"/>
      <c r="J71" s="228">
        <v>0</v>
      </c>
      <c r="K71" s="228"/>
      <c r="L71" s="228">
        <v>0</v>
      </c>
      <c r="M71" s="228"/>
      <c r="N71" s="228" t="s">
        <v>599</v>
      </c>
      <c r="O71" s="228"/>
      <c r="P71" s="228">
        <v>1</v>
      </c>
      <c r="Q71" s="228"/>
      <c r="R71" s="228" t="s">
        <v>599</v>
      </c>
      <c r="S71" s="228"/>
      <c r="T71" s="228">
        <v>1</v>
      </c>
      <c r="U71" s="228"/>
      <c r="V71" s="228" t="s">
        <v>599</v>
      </c>
      <c r="W71" s="228"/>
      <c r="X71" s="228">
        <v>0</v>
      </c>
      <c r="Y71" s="228"/>
      <c r="Z71" s="228" t="s">
        <v>599</v>
      </c>
      <c r="AA71" s="228"/>
      <c r="AB71" s="228">
        <v>0</v>
      </c>
      <c r="AC71" s="228"/>
      <c r="AD71" s="228" t="s">
        <v>599</v>
      </c>
      <c r="AE71" s="228"/>
      <c r="AF71" s="228">
        <v>2</v>
      </c>
      <c r="AG71" s="228">
        <v>0</v>
      </c>
    </row>
    <row r="72" spans="1:33" x14ac:dyDescent="0.25">
      <c r="A72" s="229" t="s">
        <v>555</v>
      </c>
      <c r="B72" s="232" t="s">
        <v>556</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x14ac:dyDescent="0.25">
      <c r="A73" s="229" t="s">
        <v>557</v>
      </c>
      <c r="B73" s="232" t="s">
        <v>558</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ht="31.5" x14ac:dyDescent="0.25">
      <c r="A74" s="226" t="s">
        <v>58</v>
      </c>
      <c r="B74" s="234" t="s">
        <v>185</v>
      </c>
      <c r="C74" s="228"/>
      <c r="D74" s="228"/>
      <c r="E74" s="228"/>
      <c r="F74" s="228"/>
      <c r="G74" s="228">
        <v>0</v>
      </c>
      <c r="H74" s="228" t="s">
        <v>599</v>
      </c>
      <c r="I74" s="228"/>
      <c r="J74" s="228">
        <v>0</v>
      </c>
      <c r="K74" s="228"/>
      <c r="L74" s="228">
        <v>0</v>
      </c>
      <c r="M74" s="228"/>
      <c r="N74" s="228" t="s">
        <v>599</v>
      </c>
      <c r="O74" s="228"/>
      <c r="P74" s="228">
        <v>0</v>
      </c>
      <c r="Q74" s="228"/>
      <c r="R74" s="228" t="s">
        <v>599</v>
      </c>
      <c r="S74" s="228"/>
      <c r="T74" s="228">
        <v>0</v>
      </c>
      <c r="U74" s="228"/>
      <c r="V74" s="228" t="s">
        <v>599</v>
      </c>
      <c r="W74" s="228"/>
      <c r="X74" s="228">
        <v>0</v>
      </c>
      <c r="Y74" s="228"/>
      <c r="Z74" s="228" t="s">
        <v>599</v>
      </c>
      <c r="AA74" s="228"/>
      <c r="AB74" s="228">
        <v>0</v>
      </c>
      <c r="AC74" s="228"/>
      <c r="AD74" s="228" t="s">
        <v>599</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599</v>
      </c>
      <c r="O76" s="236"/>
      <c r="P76" s="228">
        <v>0</v>
      </c>
      <c r="Q76" s="236"/>
      <c r="R76" s="228" t="s">
        <v>599</v>
      </c>
      <c r="S76" s="236"/>
      <c r="T76" s="228">
        <v>0</v>
      </c>
      <c r="U76" s="236"/>
      <c r="V76" s="228" t="s">
        <v>599</v>
      </c>
      <c r="W76" s="236"/>
      <c r="X76" s="228">
        <v>0</v>
      </c>
      <c r="Y76" s="236"/>
      <c r="Z76" s="228" t="s">
        <v>599</v>
      </c>
      <c r="AA76" s="236"/>
      <c r="AB76" s="228">
        <v>0</v>
      </c>
      <c r="AC76" s="236"/>
      <c r="AD76" s="228" t="s">
        <v>599</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599</v>
      </c>
      <c r="O79" s="228"/>
      <c r="P79" s="228">
        <v>0</v>
      </c>
      <c r="Q79" s="228"/>
      <c r="R79" s="228" t="s">
        <v>599</v>
      </c>
      <c r="S79" s="228"/>
      <c r="T79" s="228">
        <v>0</v>
      </c>
      <c r="U79" s="228"/>
      <c r="V79" s="228" t="s">
        <v>599</v>
      </c>
      <c r="W79" s="228"/>
      <c r="X79" s="228">
        <v>0</v>
      </c>
      <c r="Y79" s="228"/>
      <c r="Z79" s="228" t="s">
        <v>599</v>
      </c>
      <c r="AA79" s="228"/>
      <c r="AB79" s="228">
        <v>0</v>
      </c>
      <c r="AC79" s="228"/>
      <c r="AD79" s="228" t="s">
        <v>599</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599</v>
      </c>
      <c r="O86" s="236"/>
      <c r="P86" s="228">
        <v>0</v>
      </c>
      <c r="Q86" s="236"/>
      <c r="R86" s="228" t="s">
        <v>599</v>
      </c>
      <c r="S86" s="236"/>
      <c r="T86" s="228">
        <v>0</v>
      </c>
      <c r="U86" s="236"/>
      <c r="V86" s="228" t="s">
        <v>599</v>
      </c>
      <c r="W86" s="236"/>
      <c r="X86" s="228">
        <v>0</v>
      </c>
      <c r="Y86" s="236"/>
      <c r="Z86" s="228" t="s">
        <v>599</v>
      </c>
      <c r="AA86" s="236"/>
      <c r="AB86" s="228">
        <v>0</v>
      </c>
      <c r="AC86" s="236"/>
      <c r="AD86" s="228" t="s">
        <v>599</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1"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8" t="s">
        <v>13</v>
      </c>
      <c r="AG24" s="108" t="s">
        <v>12</v>
      </c>
      <c r="AH24" s="109" t="s">
        <v>2</v>
      </c>
      <c r="AI24" s="109"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1" zoomScale="55" zoomScaleNormal="55" workbookViewId="0">
      <selection activeCell="H35" sqref="H3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0" t="str">
        <f>'1. паспорт местоположение'!A5:C5</f>
        <v>Год раскрытия информации: 2022 год</v>
      </c>
      <c r="B5" s="460"/>
    </row>
    <row r="6" spans="1:2" ht="18.75" x14ac:dyDescent="0.3">
      <c r="A6" s="221"/>
      <c r="B6" s="221"/>
    </row>
    <row r="7" spans="1:2" ht="18.75" x14ac:dyDescent="0.25">
      <c r="A7" s="283" t="s">
        <v>9</v>
      </c>
      <c r="B7" s="283"/>
    </row>
    <row r="8" spans="1:2" ht="18.75" x14ac:dyDescent="0.25">
      <c r="A8" s="211"/>
      <c r="B8" s="211"/>
    </row>
    <row r="9" spans="1:2" ht="15.75" x14ac:dyDescent="0.25">
      <c r="A9" s="461" t="str">
        <f>'7. Паспорт отчет о закупке'!A9:AV9</f>
        <v xml:space="preserve"> АО "Россети Тюмень"</v>
      </c>
      <c r="B9" s="461"/>
    </row>
    <row r="10" spans="1:2" ht="18.75" x14ac:dyDescent="0.25">
      <c r="A10" s="458" t="s">
        <v>8</v>
      </c>
      <c r="B10" s="458"/>
    </row>
    <row r="11" spans="1:2" ht="18.75" x14ac:dyDescent="0.25">
      <c r="A11" s="211"/>
      <c r="B11" s="211"/>
    </row>
    <row r="12" spans="1:2" ht="15.75" x14ac:dyDescent="0.25">
      <c r="A12" s="462" t="str">
        <f>'7. Паспорт отчет о закупке'!A12:AV12</f>
        <v>M_PK1100.07.01.02</v>
      </c>
      <c r="B12" s="462"/>
    </row>
    <row r="13" spans="1:2" ht="18.75" x14ac:dyDescent="0.25">
      <c r="A13" s="458" t="s">
        <v>7</v>
      </c>
      <c r="B13" s="458"/>
    </row>
    <row r="14" spans="1:2" ht="18.75" x14ac:dyDescent="0.25">
      <c r="A14" s="210"/>
      <c r="B14" s="210"/>
    </row>
    <row r="15" spans="1:2" ht="61.5" customHeight="1" x14ac:dyDescent="0.25">
      <c r="A15" s="457" t="str">
        <f>'7. Паспорт отчет о закупке'!A15:AV15</f>
        <v>Приобретение оборудования, не требующего монтажа (Электронный регистрирующий мультиметр -1 шт.; Микромиллиомметр ИКС-1А «Энергетик»-1 шт.  )</v>
      </c>
      <c r="B15" s="457"/>
    </row>
    <row r="16" spans="1:2" ht="18.75" x14ac:dyDescent="0.25">
      <c r="A16" s="458" t="s">
        <v>6</v>
      </c>
      <c r="B16" s="458"/>
    </row>
    <row r="17" spans="1:2" ht="15.75" x14ac:dyDescent="0.25">
      <c r="A17" s="105"/>
      <c r="B17" s="222"/>
    </row>
    <row r="18" spans="1:2" ht="30" customHeight="1" x14ac:dyDescent="0.25">
      <c r="A18" s="459" t="s">
        <v>427</v>
      </c>
      <c r="B18" s="459"/>
    </row>
    <row r="20" spans="1:2" ht="15.75" thickBot="1" x14ac:dyDescent="0.3"/>
    <row r="21" spans="1:2" ht="60" customHeight="1" x14ac:dyDescent="0.25">
      <c r="A21" s="190" t="s">
        <v>463</v>
      </c>
      <c r="B21" s="191" t="str">
        <f>A15</f>
        <v>Приобретение оборудования, не требующего монтажа (Электронный регистрирующий мультиметр -1 шт.; Микромиллиомметр ИКС-1А «Энергетик»-1 шт.  )</v>
      </c>
    </row>
    <row r="22" spans="1:2" ht="28.5" x14ac:dyDescent="0.25">
      <c r="A22" s="192" t="s">
        <v>324</v>
      </c>
      <c r="B22" s="193" t="s">
        <v>600</v>
      </c>
    </row>
    <row r="23" spans="1:2" x14ac:dyDescent="0.25">
      <c r="A23" s="192" t="s">
        <v>290</v>
      </c>
      <c r="B23" s="194"/>
    </row>
    <row r="24" spans="1:2" x14ac:dyDescent="0.25">
      <c r="A24" s="192" t="s">
        <v>325</v>
      </c>
      <c r="B24" s="272" t="s">
        <v>596</v>
      </c>
    </row>
    <row r="25" spans="1:2" x14ac:dyDescent="0.25">
      <c r="A25" s="196" t="s">
        <v>326</v>
      </c>
      <c r="B25" s="193">
        <v>2025</v>
      </c>
    </row>
    <row r="26" spans="1:2" ht="28.5" x14ac:dyDescent="0.25">
      <c r="A26" s="196" t="s">
        <v>327</v>
      </c>
      <c r="B26" s="195" t="s">
        <v>598</v>
      </c>
    </row>
    <row r="27" spans="1:2" ht="28.5" x14ac:dyDescent="0.25">
      <c r="A27" s="197" t="s">
        <v>601</v>
      </c>
      <c r="B27" s="198">
        <v>0.13</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2022-10-10T04:12:14Z</dcterms:modified>
</cp:coreProperties>
</file>