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2\"/>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l="1"/>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<sst xmlns="http://schemas.openxmlformats.org/spreadsheetml/2006/main" count="1342" uniqueCount="572">
  <si>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</si>
  <si>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</si>
  <si>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</si>
  <si>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</si>
  <si>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</si>
  <si>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</si>
  <si>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</si>
  <si>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</si>
  <si>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</si>
  <si>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</si>
  <si>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</si>
  <si>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</si>
  <si>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</si>
  <si>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</si>
  <si>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</si>
  <si>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</si>
  <si>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</si>
  <si>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</si>
  <si>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</si>
  <si>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</si>
  <si>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</si>
  <si>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</si>
  <si>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</si>
  <si>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</si>
  <si>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</si>
  <si>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</si>
  <si>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</si>
  <si>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</si>
  <si>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</si>
  <si>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</si>
  <si>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</si>
  <si>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</si>
  <si>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</si>
  <si>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</si>
  <si>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</si>
  <si>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</si>
  <si>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</si>
  <si>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</si>
  <si>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</si>
  <si>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</si>
  <si>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</si>
  <si>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</si>
  <si>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</si>
  <si>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</si>
  <si>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</si>
  <si>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</si>
  <si>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</si>
  <si>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</si>
  <si>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</si>
  <si>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</si>
  <si>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</si>
  <si>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</si>
  <si>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</si>
  <si>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</si>
  <si>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</si>
  <si>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</si>
  <si>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</si>
  <si>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</si>
  <si>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</si>
  <si>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</si>
  <si>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</si>
  <si>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</si>
  <si>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</si>
  <si>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</si>
  <si>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</si>
  <si>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</si>
  <si>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</si>
  <si>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</si>
  <si>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</si>
  <si>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</si>
  <si>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</si>
  <si>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</si>
  <si>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</si>
  <si>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</si>
  <si>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</si>
  <si>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</si>
  <si>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</si>
  <si>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</si>
  <si>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</si>
  <si>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</si>
  <si>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</si>
  <si>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</si>
  <si>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</si>
  <si>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</si>
  <si>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</si>
  <si>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</si>
  <si>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</si>
  <si>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</si>
  <si>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</si>
  <si>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</si>
  <si>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</si>
  <si>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</si>
  <si>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</si>
  <si>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</si>
  <si>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</si>
  <si>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</si>
  <si>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</si>
  <si>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</si>
  <si>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</si>
  <si>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</si>
  <si>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</si>
  <si>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</si>
  <si>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</si>
  <si>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</si>
  <si>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</si>
  <si>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</si>
  <si>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</si>
  <si>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</si>
  <si>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</si>
  <si>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</si>
  <si>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</si>
  <si>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</si>
  <si>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</si>
  <si>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</si>
  <si>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</si>
  <si>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</si>
  <si>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</si>
  <si>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</si>
  <si>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</si>
  <si>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</si>
  <si>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</si>
  <si>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</si>
  <si>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</si>
  <si>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</si>
  <si>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</si>
  <si>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</si>
  <si>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</si>
  <si>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</si>
  <si>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</si>
  <si>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</si>
  <si>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</si>
  <si>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</si>
  <si>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</si>
  <si>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</si>
  <si>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</si>
  <si>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</si>
  <si>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</si>
  <si>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</si>
  <si>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</si>
  <si>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</si>
  <si>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</si>
  <si>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</si>
  <si>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</si>
  <si>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</si>
  <si>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</si>
  <si>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</si>
  <si>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</si>
  <si>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</si>
  <si>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</si>
  <si>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</si>
  <si>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</si>
  <si>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</si>
  <si>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</si>
  <si>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</si>
  <si>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</si>
  <si>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</si>
  <si>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</si>
  <si>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</si>
  <si>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</si>
  <si>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</si>
  <si>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</si>
  <si>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</si>
  <si>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</si>
  <si>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</si>
  <si>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</si>
  <si>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</si>
  <si>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</si>
  <si>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</si>
  <si>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</si>
  <si>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</si>
  <si>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</si>
  <si>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</si>
  <si>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</si>
  <si>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</si>
  <si>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</si>
  <si>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</si>
  <si>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</si>
  <si>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</si>
  <si>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</si>
  <si>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</si>
  <si>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</si>
  <si>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</si>
  <si>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</si>
  <si>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</si>
  <si>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</si>
  <si>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</si>
  <si>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</si>
  <si>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</si>
  <si>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</si>
  <si>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</si>
  <si>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</si>
  <si>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</si>
  <si>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</si>
  <si>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</si>
  <si>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</si>
  <si>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</si>
  <si>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</si>
  <si>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</si>
  <si>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</si>
  <si>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</si>
  <si>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</si>
  <si>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</si>
  <si>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</si>
  <si>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</si>
  <si>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</si>
  <si>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</si>
  <si>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</si>
  <si>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</si>
  <si>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</si>
  <si>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</si>
  <si>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</si>
  <si>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</si>
  <si>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</si>
  <si>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</si>
  <si>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</si>
  <si>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</si>
  <si>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</si>
  <si>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</si>
  <si>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</si>
  <si>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</si>
  <si>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</si>
  <si>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</si>
  <si>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</si>
  <si>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</si>
  <si>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</si>
  <si>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</si>
  <si>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</si>
  <si>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</si>
  <si>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</si>
  <si>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</si>
  <si>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</si>
  <si>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</si>
  <si>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</si>
  <si>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</si>
  <si>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</si>
  <si>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</si>
  <si>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</si>
  <si>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</si>
  <si>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</si>
  <si>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</si>
  <si>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</si>
  <si>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</si>
  <si>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</si>
  <si>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</si>
  <si>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</si>
  <si>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</si>
  <si>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</si>
  <si>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</si>
  <si>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</si>
  <si>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</si>
  <si>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</si>
  <si>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</si>
  <si>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</si>
  <si>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</si>
  <si>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</si>
  <si>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</si>
  <si>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</si>
  <si>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</si>
  <si>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</si>
  <si>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</si>
  <si>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</si>
  <si>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</si>
  <si>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</si>
  <si>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</si>
  <si>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</si>
  <si>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</si>
  <si>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</si>
  <si>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</si>
  <si>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</si>
  <si>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</si>
  <si>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</si>
  <si>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</si>
  <si>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</si>
  <si>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</si>
  <si>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</si>
  <si>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</si>
  <si>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</si>
  <si>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</si>
  <si>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</si>
  <si>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</si>
  <si>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</si>
  <si>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</si>
  <si>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</si>
  <si>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</si>
  <si>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</si>
  <si>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</si>
  <si>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</si>
  <si>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</si>
  <si>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</si>
  <si>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</si>
  <si>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</si>
  <si>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</si>
  <si>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</si>
  <si>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</si>
  <si>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</si>
  <si>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</si>
  <si>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</si>
  <si>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</si>
  <si>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</si>
  <si>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</si>
  <si>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</si>
  <si>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</si>
  <si>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</si>
  <si>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</si>
  <si>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</si>
  <si>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</si>
  <si>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</si>
  <si>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</si>
  <si>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</si>
  <si>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</si>
  <si>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</si>
  <si>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</si>
  <si>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</si>
  <si>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</si>
  <si>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</si>
  <si>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</si>
  <si>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</si>
  <si>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</si>
  <si>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</si>
  <si>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</si>
  <si>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</si>
  <si>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</si>
  <si>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</si>
  <si>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</si>
  <si>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</si>
  <si>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</si>
  <si>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</si>
  <si>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</si>
  <si>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</si>
  <si>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</si>
  <si>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</si>
  <si>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</si>
  <si>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</si>
  <si>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</si>
  <si>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</si>
  <si>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</si>
  <si>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</si>
  <si>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</si>
  <si>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</si>
  <si>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</si>
  <si>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</si>
  <si>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</si>
  <si>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</si>
  <si>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</si>
  <si>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</si>
  <si>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</si>
  <si>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</si>
  <si>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</si>
  <si>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</si>
  <si>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</si>
  <si>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</si>
  <si>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</si>
  <si>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</si>
  <si>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</si>
  <si>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</si>
  <si>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</si>
  <si>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</si>
  <si>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</si>
  <si>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</si>
  <si>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</si>
  <si>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</si>
  <si>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</si>
  <si>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</si>
  <si>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</si>
  <si>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</si>
  <si>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</si>
  <si>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</si>
  <si>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</si>
  <si>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</si>
  <si>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</si>
  <si>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</si>
  <si>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</si>
  <si>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</si>
  <si>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</si>
  <si>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</si>
  <si>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</si>
  <si>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</si>
  <si>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</si>
  <si>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</si>
  <si>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</si>
  <si>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</si>
  <si>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</si>
  <si>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</si>
  <si>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</si>
  <si>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</si>
  <si>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</si>
  <si>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</si>
  <si>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</si>
  <si>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</si>
  <si>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</si>
  <si>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</si>
  <si>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</si>
  <si>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</si>
  <si>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</si>
  <si>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</si>
  <si>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</si>
  <si>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</si>
  <si>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</si>
  <si>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</si>
  <si>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</si>
  <si>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</si>
  <si>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</si>
  <si>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</si>
  <si>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</si>
  <si>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</si>
  <si>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</si>
  <si>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</si>
  <si>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</si>
  <si>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</si>
  <si>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</si>
  <si>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</si>
  <si>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</si>
  <si>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</si>
  <si>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</si>
  <si>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</si>
  <si>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</si>
  <si>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</si>
  <si>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</si>
  <si>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</si>
  <si>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</si>
  <si>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</si>
  <si>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</si>
  <si>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</si>
  <si>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</si>
  <si>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</si>
  <si>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</si>
  <si>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</si>
  <si>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</si>
  <si>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</si>
  <si>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</si>
  <si>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</si>
  <si>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</si>
  <si>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</si>
  <si>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</si>
  <si>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</si>
  <si>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</si>
  <si>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</si>
  <si>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</si>
  <si>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</si>
  <si>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</si>
  <si>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</si>
  <si>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</si>
  <si>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</si>
  <si>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</si>
  <si>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</si>
  <si>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</si>
  <si>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</si>
  <si>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</si>
  <si>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</si>
  <si>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</si>
  <si>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</si>
  <si>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</si>
  <si>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</si>
  <si>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</si>
  <si>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</si>
  <si>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</si>
  <si>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</si>
  <si>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</si>
  <si>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</si>
  <si>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</si>
  <si>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</si>
  <si>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</si>
  <si>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</si>
  <si>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</si>
  <si>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</si>
  <si>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</si>
  <si>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</si>
  <si>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</si>
  <si>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</si>
  <si>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</si>
  <si>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</si>
  <si>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</si>
  <si>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</si>
  <si>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</si>
  <si>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</si>
  <si>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</si>
  <si>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</si>
  <si>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</si>
  <si>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</si>
  <si>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</si>
  <si>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</si>
  <si>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</si>
  <si>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</si>
  <si>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</si>
  <si>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</si>
  <si>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</si>
  <si>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</si>
  <si>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</si>
  <si>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</si>
  <si>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</si>
  <si>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</si>
  <si>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</si>
  <si>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</si>
  <si>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</si>
  <si>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</si>
  <si>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</si>
  <si>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</si>
  <si>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</si>
  <si>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</si>
  <si>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</si>
  <si>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</si>
  <si>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</si>
  <si>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</si>
  <si>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</si>
  <si>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</si>
  <si>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</si>
  <si>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</si>
  <si>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</si>
  <si>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</si>
  <si>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</si>
  <si>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</si>
  <si>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</si>
  <si>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</si>
  <si>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</si>
  <si>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</si>
  <si>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 xml:space="preserve">Проект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</si>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</sst>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518</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514</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4.2735659999999998</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3.5613049999999999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M_PK1200.03.01.12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M_PK1200.03.01.12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3" t="s">
        <v>120</v>
      </c>
      <c r="C23" s="183" t="s">
        <v>121</v>
      </c>
      <c r="D23" s="25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AA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M_PK1200.03.01.12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50.2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M_PK1200.03.01.12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199" t="s">
        <v>515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2"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0" t="s">
        <v>517</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33" sqref="H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M_PK1200.03.01.12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8"/>
      <c r="AB16" s="18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8"/>
      <c r="AB17" s="18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8"/>
      <c r="AB18" s="18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9"/>
      <c r="AB20" s="18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9"/>
      <c r="AB21" s="189"/>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0"/>
      <c r="AB22" s="190"/>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M_PK1200.03.01.12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M_PK1200.03.01.12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5"/>
      <c r="F22" s="166"/>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45292</v>
      </c>
      <c r="H40" s="192">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45292</v>
      </c>
      <c r="H53" s="192">
        <v>45657</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19" sqref="Z1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8" t="str">
        <f>'1. паспорт местоположение'!A12:C12</f>
        <v>M_PK1200.03.01.12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571</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523</v>
      </c>
      <c r="F22" s="217" t="s">
        <v>524</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4.2735659999999998</v>
      </c>
      <c r="E24" s="222">
        <v>4.2735659999999998</v>
      </c>
      <c r="F24" s="222">
        <v>4.2735659999999998</v>
      </c>
      <c r="G24" s="222">
        <v>0</v>
      </c>
      <c r="H24" s="222" t="s">
        <v>525</v>
      </c>
      <c r="I24" s="222"/>
      <c r="J24" s="222">
        <v>0</v>
      </c>
      <c r="K24" s="222"/>
      <c r="L24" s="222">
        <v>0</v>
      </c>
      <c r="M24" s="222"/>
      <c r="N24" s="222" t="s">
        <v>525</v>
      </c>
      <c r="O24" s="222"/>
      <c r="P24" s="222">
        <v>4.2735659999999998</v>
      </c>
      <c r="Q24" s="222"/>
      <c r="R24" s="222" t="s">
        <v>525</v>
      </c>
      <c r="S24" s="222"/>
      <c r="T24" s="222">
        <v>0</v>
      </c>
      <c r="U24" s="222"/>
      <c r="V24" s="222" t="s">
        <v>525</v>
      </c>
      <c r="W24" s="222"/>
      <c r="X24" s="222">
        <v>0</v>
      </c>
      <c r="Y24" s="222"/>
      <c r="Z24" s="222" t="s">
        <v>525</v>
      </c>
      <c r="AA24" s="222"/>
      <c r="AB24" s="222">
        <v>0</v>
      </c>
      <c r="AC24" s="222"/>
      <c r="AD24" s="222" t="s">
        <v>525</v>
      </c>
      <c r="AE24" s="222"/>
      <c r="AF24" s="222">
        <v>4.2735659999999998</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v>
      </c>
      <c r="M27" s="222"/>
      <c r="N27" s="222" t="s">
        <v>525</v>
      </c>
      <c r="O27" s="222"/>
      <c r="P27" s="222">
        <v>3.5613049999999999</v>
      </c>
      <c r="Q27" s="222"/>
      <c r="R27" s="222" t="s">
        <v>525</v>
      </c>
      <c r="S27" s="222"/>
      <c r="T27" s="222">
        <v>0</v>
      </c>
      <c r="U27" s="222"/>
      <c r="V27" s="222" t="s">
        <v>525</v>
      </c>
      <c r="W27" s="222"/>
      <c r="X27" s="222">
        <v>0</v>
      </c>
      <c r="Y27" s="222"/>
      <c r="Z27" s="222" t="s">
        <v>525</v>
      </c>
      <c r="AA27" s="222"/>
      <c r="AB27" s="222">
        <v>0</v>
      </c>
      <c r="AC27" s="222"/>
      <c r="AD27" s="222" t="s">
        <v>525</v>
      </c>
      <c r="AE27" s="222"/>
      <c r="AF27" s="222">
        <v>3.5613049999999999</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0</v>
      </c>
      <c r="M29" s="222"/>
      <c r="N29" s="222" t="s">
        <v>525</v>
      </c>
      <c r="O29" s="222"/>
      <c r="P29" s="222">
        <v>0.71226099999999981</v>
      </c>
      <c r="Q29" s="222"/>
      <c r="R29" s="222" t="s">
        <v>525</v>
      </c>
      <c r="S29" s="222"/>
      <c r="T29" s="222">
        <v>0</v>
      </c>
      <c r="U29" s="222"/>
      <c r="V29" s="222" t="s">
        <v>525</v>
      </c>
      <c r="W29" s="222"/>
      <c r="X29" s="222">
        <v>0</v>
      </c>
      <c r="Y29" s="222"/>
      <c r="Z29" s="222" t="s">
        <v>525</v>
      </c>
      <c r="AA29" s="222"/>
      <c r="AB29" s="222">
        <v>0</v>
      </c>
      <c r="AC29" s="222"/>
      <c r="AD29" s="222" t="s">
        <v>525</v>
      </c>
      <c r="AE29" s="222"/>
      <c r="AF29" s="222">
        <v>0.71226099999999981</v>
      </c>
      <c r="AG29" s="222">
        <v>0</v>
      </c>
    </row>
    <row r="30" spans="1:36" ht="47.25" x14ac:dyDescent="0.25">
      <c r="A30" s="220" t="s">
        <v>64</v>
      </c>
      <c r="B30" s="221" t="s">
        <v>178</v>
      </c>
      <c r="C30" s="222" t="s">
        <v>525</v>
      </c>
      <c r="D30" s="222">
        <v>3.5613049999999999</v>
      </c>
      <c r="E30" s="222">
        <v>3.5613049999999999</v>
      </c>
      <c r="F30" s="222">
        <v>3.5613049999999999</v>
      </c>
      <c r="G30" s="222">
        <v>0</v>
      </c>
      <c r="H30" s="222" t="s">
        <v>525</v>
      </c>
      <c r="I30" s="222"/>
      <c r="J30" s="222">
        <v>0</v>
      </c>
      <c r="K30" s="222"/>
      <c r="L30" s="222">
        <v>0</v>
      </c>
      <c r="M30" s="222"/>
      <c r="N30" s="222" t="s">
        <v>525</v>
      </c>
      <c r="O30" s="222"/>
      <c r="P30" s="222">
        <v>3.5613049999999999</v>
      </c>
      <c r="Q30" s="222"/>
      <c r="R30" s="222" t="s">
        <v>525</v>
      </c>
      <c r="S30" s="222"/>
      <c r="T30" s="222">
        <v>0</v>
      </c>
      <c r="U30" s="222"/>
      <c r="V30" s="222" t="s">
        <v>525</v>
      </c>
      <c r="W30" s="222"/>
      <c r="X30" s="222">
        <v>0</v>
      </c>
      <c r="Y30" s="222"/>
      <c r="Z30" s="222" t="s">
        <v>525</v>
      </c>
      <c r="AA30" s="222"/>
      <c r="AB30" s="222">
        <v>0</v>
      </c>
      <c r="AC30" s="222"/>
      <c r="AD30" s="222" t="s">
        <v>525</v>
      </c>
      <c r="AE30" s="222"/>
      <c r="AF30" s="222">
        <v>3.5613049999999999</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3.5613049999999999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0</v>
      </c>
      <c r="M58" s="222"/>
      <c r="N58" s="222" t="s">
        <v>525</v>
      </c>
      <c r="O58" s="222"/>
      <c r="P58" s="222">
        <v>1</v>
      </c>
      <c r="Q58" s="222"/>
      <c r="R58" s="222" t="s">
        <v>525</v>
      </c>
      <c r="S58" s="222"/>
      <c r="T58" s="222">
        <v>0</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3.5613049999999999</v>
      </c>
      <c r="E62" s="222"/>
      <c r="F62" s="222"/>
      <c r="G62" s="222">
        <v>0</v>
      </c>
      <c r="H62" s="222" t="s">
        <v>525</v>
      </c>
      <c r="I62" s="222"/>
      <c r="J62" s="222">
        <v>0</v>
      </c>
      <c r="K62" s="222"/>
      <c r="L62" s="222">
        <v>0</v>
      </c>
      <c r="M62" s="222"/>
      <c r="N62" s="222" t="s">
        <v>525</v>
      </c>
      <c r="O62" s="222"/>
      <c r="P62" s="222">
        <v>3.5613049999999999</v>
      </c>
      <c r="Q62" s="222"/>
      <c r="R62" s="222" t="s">
        <v>525</v>
      </c>
      <c r="S62" s="222"/>
      <c r="T62" s="222">
        <v>0</v>
      </c>
      <c r="U62" s="222"/>
      <c r="V62" s="222" t="s">
        <v>525</v>
      </c>
      <c r="W62" s="222"/>
      <c r="X62" s="222">
        <v>0</v>
      </c>
      <c r="Y62" s="222"/>
      <c r="Z62" s="222" t="s">
        <v>525</v>
      </c>
      <c r="AA62" s="222"/>
      <c r="AB62" s="222">
        <v>0</v>
      </c>
      <c r="AC62" s="222"/>
      <c r="AD62" s="222" t="s">
        <v>525</v>
      </c>
      <c r="AE62" s="222"/>
      <c r="AF62" s="222">
        <v>3.5613049999999999</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0</v>
      </c>
      <c r="M71" s="222"/>
      <c r="N71" s="222" t="s">
        <v>525</v>
      </c>
      <c r="O71" s="222"/>
      <c r="P71" s="222">
        <v>1</v>
      </c>
      <c r="Q71" s="222"/>
      <c r="R71" s="222" t="s">
        <v>525</v>
      </c>
      <c r="S71" s="222"/>
      <c r="T71" s="222">
        <v>0</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M_PK1200.03.01.12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7" t="s">
        <v>14</v>
      </c>
      <c r="AG24" s="167" t="s">
        <v>13</v>
      </c>
      <c r="AH24" s="168" t="s">
        <v>3</v>
      </c>
      <c r="AI24" s="168"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M_PK1200.03.01.12</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40" t="s">
        <v>346</v>
      </c>
      <c r="B22" s="141" t="s">
        <v>511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2024</v>
      </c>
    </row>
    <row r="26" spans="1:2" ht="16.5" thickBot="1" x14ac:dyDescent="0.3">
      <c r="A26" s="144" t="s">
        <v>349</v>
      </c>
      <c r="B26" s="197" t="str">
        <f>'3.3 паспорт описание'!C30</f>
        <v>Н</v>
      </c>
    </row>
    <row r="27" spans="1:2" ht="29.25" thickBot="1" x14ac:dyDescent="0.3">
      <c r="A27" s="152" t="s">
        <v>520</v>
      </c>
      <c r="B27" s="203">
        <f>'6.2. Паспорт фин осв ввод'!D24</f>
        <v>4.2735659999999998</v>
      </c>
    </row>
    <row r="28" spans="1:2" ht="16.5" thickBot="1" x14ac:dyDescent="0.3">
      <c r="A28" s="147" t="s">
        <v>350</v>
      </c>
      <c r="B28" s="147" t="s">
        <v>521</v>
      </c>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7"/>
    </row>
    <row r="74" spans="1:2" x14ac:dyDescent="0.25">
      <c r="A74" s="150" t="s">
        <v>386</v>
      </c>
      <c r="B74" s="408"/>
    </row>
    <row r="75" spans="1:2" x14ac:dyDescent="0.25">
      <c r="A75" s="150" t="s">
        <v>387</v>
      </c>
      <c r="B75" s="408"/>
    </row>
    <row r="76" spans="1:2" x14ac:dyDescent="0.25">
      <c r="A76" s="150" t="s">
        <v>388</v>
      </c>
      <c r="B76" s="408"/>
    </row>
    <row r="77" spans="1:2" x14ac:dyDescent="0.25">
      <c r="A77" s="150" t="s">
        <v>389</v>
      </c>
      <c r="B77" s="408"/>
    </row>
    <row r="78" spans="1:2" ht="16.5" thickBot="1" x14ac:dyDescent="0.3">
      <c r="A78" s="160" t="s">
        <v>390</v>
      </c>
      <c r="B78" s="409"/>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2022-09-23T06:29:23Z</dcterms:modified>
</cp:coreProperties>
</file>