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5\"/>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<sst xmlns="http://schemas.openxmlformats.org/spreadsheetml/2006/main" count="1342" uniqueCount="572">
  <si>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</si>
  <si>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</si>
  <si>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</si>
  <si>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</si>
  <si>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</si>
  <si>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</si>
  <si>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</si>
  <si>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</si>
  <si>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</si>
  <si>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</si>
  <si>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</si>
  <si>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</si>
  <si>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</si>
  <si>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</si>
  <si>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</si>
  <si>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</si>
  <si>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</si>
  <si>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</si>
  <si>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</si>
  <si>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</si>
  <si>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</si>
  <si>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</si>
  <si>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</si>
  <si>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</si>
  <si>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</si>
  <si>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</si>
  <si>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</si>
  <si>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</si>
  <si>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</si>
  <si>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</si>
  <si>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</si>
  <si>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</si>
  <si>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</si>
  <si>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</si>
  <si>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</si>
  <si>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</si>
  <si>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</si>
  <si>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</si>
  <si>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</si>
  <si>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</si>
  <si>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</si>
  <si>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</si>
  <si>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</si>
  <si>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</si>
  <si>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</si>
  <si>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</si>
  <si>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</si>
  <si>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</si>
  <si>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</si>
  <si>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</si>
  <si>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</si>
  <si>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</si>
  <si>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</si>
  <si>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</si>
  <si>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</si>
  <si>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</si>
  <si>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</si>
  <si>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</si>
  <si>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</si>
  <si>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</si>
  <si>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</si>
  <si>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</si>
  <si>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</si>
  <si>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</si>
  <si>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</si>
  <si>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</si>
  <si>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</si>
  <si>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</si>
  <si>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</si>
  <si>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</si>
  <si>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</si>
  <si>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</si>
  <si>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</si>
  <si>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</si>
  <si>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</si>
  <si>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</si>
  <si>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</si>
  <si>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</si>
  <si>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</si>
  <si>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</si>
  <si>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</si>
  <si>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</si>
  <si>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</si>
  <si>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</si>
  <si>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</si>
  <si>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</si>
  <si>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</si>
  <si>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</si>
  <si>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</si>
  <si>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</si>
  <si>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</si>
  <si>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</si>
  <si>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</si>
  <si>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</si>
  <si>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</si>
  <si>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</si>
  <si>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</si>
  <si>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</si>
  <si>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</si>
  <si>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</si>
  <si>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</si>
  <si>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</si>
  <si>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</si>
  <si>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</si>
  <si>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</si>
  <si>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</si>
  <si>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</si>
  <si>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</si>
  <si>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</si>
  <si>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</si>
  <si>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</si>
  <si>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</si>
  <si>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</si>
  <si>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</si>
  <si>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</si>
  <si>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</si>
  <si>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</si>
  <si>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</si>
  <si>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</si>
  <si>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</si>
  <si>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</si>
  <si>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</si>
  <si>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</si>
  <si>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</si>
  <si>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</si>
  <si>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</si>
  <si>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</si>
  <si>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</si>
  <si>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</si>
  <si>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</si>
  <si>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</si>
  <si>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</si>
  <si>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</si>
  <si>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</si>
  <si>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</si>
  <si>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</si>
  <si>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</si>
  <si>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</si>
  <si>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</si>
  <si>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</si>
  <si>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</si>
  <si>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</si>
  <si>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</si>
  <si>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</si>
  <si>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</si>
  <si>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</si>
  <si>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</si>
  <si>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</si>
  <si>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</si>
  <si>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</si>
  <si>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</si>
  <si>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</si>
  <si>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</si>
  <si>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</si>
  <si>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</si>
  <si>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</si>
  <si>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</si>
  <si>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</si>
  <si>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</si>
  <si>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</si>
  <si>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</si>
  <si>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</si>
  <si>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</si>
  <si>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</si>
  <si>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</si>
  <si>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</si>
  <si>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</si>
  <si>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</si>
  <si>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</si>
  <si>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</si>
  <si>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</si>
  <si>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</si>
  <si>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</si>
  <si>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</si>
  <si>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</si>
  <si>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</si>
  <si>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</si>
  <si>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</si>
  <si>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</si>
  <si>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</si>
  <si>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</si>
  <si>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</si>
  <si>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</si>
  <si>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</si>
  <si>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</si>
  <si>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</si>
  <si>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</si>
  <si>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</si>
  <si>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</si>
  <si>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</si>
  <si>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</si>
  <si>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</si>
  <si>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</si>
  <si>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</si>
  <si>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</si>
  <si>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</si>
  <si>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</si>
  <si>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</si>
  <si>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</si>
  <si>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</si>
  <si>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</si>
  <si>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</si>
  <si>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</si>
  <si>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</si>
  <si>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</si>
  <si>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</si>
  <si>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</si>
  <si>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</si>
  <si>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</si>
  <si>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</si>
  <si>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</si>
  <si>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</si>
  <si>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</si>
  <si>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</si>
  <si>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</si>
  <si>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</si>
  <si>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</si>
  <si>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</si>
  <si>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</si>
  <si>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</si>
  <si>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</si>
  <si>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</si>
  <si>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</si>
  <si>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</si>
  <si>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</si>
  <si>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</si>
  <si>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</si>
  <si>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</si>
  <si>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</si>
  <si>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</si>
  <si>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</si>
  <si>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</si>
  <si>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</si>
  <si>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</si>
  <si>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</si>
  <si>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</si>
  <si>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</si>
  <si>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</si>
  <si>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</si>
  <si>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</si>
  <si>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</si>
  <si>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</si>
  <si>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</si>
  <si>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</si>
  <si>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</si>
  <si>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</si>
  <si>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</si>
  <si>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</si>
  <si>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</si>
  <si>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</si>
  <si>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</si>
  <si>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</si>
  <si>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</si>
  <si>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</si>
  <si>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</si>
  <si>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</si>
  <si>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</si>
  <si>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</si>
  <si>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</si>
  <si>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</si>
  <si>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</si>
  <si>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</si>
  <si>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</si>
  <si>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</si>
  <si>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</si>
  <si>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</si>
  <si>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</si>
  <si>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</si>
  <si>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</si>
  <si>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</si>
  <si>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</si>
  <si>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</si>
  <si>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</si>
  <si>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</si>
  <si>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</si>
  <si>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</si>
  <si>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</si>
  <si>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</si>
  <si>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</si>
  <si>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</si>
  <si>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</si>
  <si>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</si>
  <si>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</si>
  <si>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</si>
  <si>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</si>
  <si>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</si>
  <si>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</si>
  <si>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</si>
  <si>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</si>
  <si>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</si>
  <si>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</si>
  <si>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</si>
  <si>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</si>
  <si>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</si>
  <si>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</si>
  <si>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</si>
  <si>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</si>
  <si>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</si>
  <si>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</si>
  <si>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</si>
  <si>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</si>
  <si>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</si>
  <si>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</si>
  <si>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</si>
  <si>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</si>
  <si>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</si>
  <si>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</si>
  <si>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</si>
  <si>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</si>
  <si>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</si>
  <si>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</si>
  <si>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</si>
  <si>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</si>
  <si>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</si>
  <si>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</si>
  <si>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</si>
  <si>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</si>
  <si>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</si>
  <si>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</si>
  <si>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</si>
  <si>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</si>
  <si>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</si>
  <si>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</si>
  <si>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</si>
  <si>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</si>
  <si>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</si>
  <si>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</si>
  <si>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</si>
  <si>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</si>
  <si>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</si>
  <si>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</si>
  <si>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</si>
  <si>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</si>
  <si>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</si>
  <si>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</si>
  <si>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</si>
  <si>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</si>
  <si>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</si>
  <si>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</si>
  <si>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</si>
  <si>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</si>
  <si>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</si>
  <si>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</si>
  <si>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</si>
  <si>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</si>
  <si>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</si>
  <si>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</si>
  <si>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</si>
  <si>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</si>
  <si>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</si>
  <si>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</si>
  <si>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</si>
  <si>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</si>
  <si>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</si>
  <si>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</si>
  <si>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</si>
  <si>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</si>
  <si>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</si>
  <si>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</si>
  <si>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</si>
  <si>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</si>
  <si>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</si>
  <si>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</si>
  <si>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</si>
  <si>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</si>
  <si>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</si>
  <si>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</si>
  <si>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</si>
  <si>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</si>
  <si>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</si>
  <si>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</si>
  <si>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</si>
  <si>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</si>
  <si>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</si>
  <si>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</si>
  <si>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</si>
  <si>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</si>
  <si>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</si>
  <si>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</si>
  <si>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</si>
  <si>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</si>
  <si>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</si>
  <si>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</si>
  <si>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</si>
  <si>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</si>
  <si>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</si>
  <si>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</si>
  <si>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</si>
  <si>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</si>
  <si>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</si>
  <si>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</si>
  <si>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</si>
  <si>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</si>
  <si>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</si>
  <si>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</si>
  <si>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</si>
  <si>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</si>
  <si>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</si>
  <si>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</si>
  <si>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</si>
  <si>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</si>
  <si>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</si>
  <si>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</si>
  <si>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</si>
  <si>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</si>
  <si>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</si>
  <si>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</si>
  <si>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</si>
  <si>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</si>
  <si>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</si>
  <si>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</si>
  <si>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</si>
  <si>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</si>
  <si>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</si>
  <si>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</si>
  <si>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</si>
  <si>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</si>
  <si>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</si>
  <si>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</si>
  <si>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</si>
  <si>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</si>
  <si>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</si>
  <si>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</si>
  <si>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</si>
  <si>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</si>
  <si>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</si>
  <si>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</si>
  <si>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</si>
  <si>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</si>
  <si>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</si>
  <si>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</si>
  <si>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</si>
  <si>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</si>
  <si>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</si>
  <si>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</si>
  <si>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</si>
  <si>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</si>
  <si>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</si>
  <si>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</si>
  <si>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</si>
  <si>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</si>
  <si>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</si>
  <si>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</si>
  <si>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</si>
  <si>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</si>
  <si>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</si>
  <si>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</si>
  <si>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</si>
  <si>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</si>
  <si>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</si>
  <si>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</si>
  <si>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</si>
  <si>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</si>
  <si>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</si>
  <si>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</si>
  <si>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</si>
  <si>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</si>
  <si>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</si>
  <si>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</si>
  <si>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</si>
  <si>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</si>
  <si>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</si>
  <si>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</si>
  <si>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</si>
  <si>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</si>
  <si>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</si>
  <si>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</si>
  <si>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</si>
  <si>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</si>
  <si>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</si>
  <si>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</si>
  <si>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</si>
  <si>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</si>
  <si>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</si>
  <si>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</si>
  <si>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</si>
  <si>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</si>
  <si>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</si>
  <si>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</si>
  <si>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</si>
  <si>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</si>
  <si>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</si>
  <si>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</si>
  <si>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</si>
  <si>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</si>
  <si>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</si>
  <si>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</si>
  <si>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</si>
  <si>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</si>
  <si>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</si>
  <si>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</si>
  <si>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</si>
  <si>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</si>
  <si>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</si>
  <si>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</si>
  <si>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</si>
  <si>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</si>
  <si>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</si>
  <si>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</si>
  <si>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</si>
  <si>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</si>
  <si>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</si>
  <si>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</si>
  <si>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</si>
  <si>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</si>
  <si>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</si>
  <si>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</si>
  <si>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</si>
  <si>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</si>
  <si>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</si>
  <si>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</si>
  <si>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</si>
  <si>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</si>
  <si>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</si>
  <si>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</si>
  <si>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Проект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</si>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</sst>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6.0201600000000001E-2</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5.0167999999999997E-2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M_PK1200.03.06.05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M_PK1200.03.06.05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T21" sqref="T21:T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M_PK1200.03.06.05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M_PK1200.03.06.05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197" t="s">
        <v>515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464</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M_PK1200.03.06.05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M_PK1200.03.06.05</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M_PK1200.03.06.05</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AG52" sqref="AG5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9" t="str">
        <f>'1. паспорт местоположение'!A12:C12</f>
        <v>M_PK1200.03.06.05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8" t="s">
        <v>191</v>
      </c>
      <c r="AG20" s="379"/>
      <c r="AH20" s="215"/>
      <c r="AI20" s="215"/>
      <c r="AJ20" s="215"/>
    </row>
    <row r="21" spans="1:36" ht="99.75" customHeight="1" x14ac:dyDescent="0.25">
      <c r="A21" s="374"/>
      <c r="B21" s="374"/>
      <c r="C21" s="371"/>
      <c r="D21" s="371"/>
      <c r="E21" s="376"/>
      <c r="F21" s="376"/>
      <c r="G21" s="374"/>
      <c r="H21" s="365" t="s">
        <v>571</v>
      </c>
      <c r="I21" s="366"/>
      <c r="J21" s="365" t="s">
        <v>189</v>
      </c>
      <c r="K21" s="366"/>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6" t="s">
        <v>3</v>
      </c>
      <c r="D22" s="216" t="s">
        <v>189</v>
      </c>
      <c r="E22" s="217" t="s">
        <v>523</v>
      </c>
      <c r="F22" s="217" t="s">
        <v>524</v>
      </c>
      <c r="G22" s="37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6.0201600000000001E-2</v>
      </c>
      <c r="E24" s="222">
        <v>6.0201600000000001E-2</v>
      </c>
      <c r="F24" s="222">
        <v>6.0201600000000001E-2</v>
      </c>
      <c r="G24" s="222">
        <v>0</v>
      </c>
      <c r="H24" s="222" t="s">
        <v>525</v>
      </c>
      <c r="I24" s="222"/>
      <c r="J24" s="222">
        <v>0</v>
      </c>
      <c r="K24" s="222"/>
      <c r="L24" s="222">
        <v>6.0201600000000001E-2</v>
      </c>
      <c r="M24" s="222"/>
      <c r="N24" s="222" t="s">
        <v>525</v>
      </c>
      <c r="O24" s="222"/>
      <c r="P24" s="222">
        <v>0</v>
      </c>
      <c r="Q24" s="222"/>
      <c r="R24" s="222" t="s">
        <v>525</v>
      </c>
      <c r="S24" s="222"/>
      <c r="T24" s="222">
        <v>0</v>
      </c>
      <c r="U24" s="222"/>
      <c r="V24" s="222" t="s">
        <v>525</v>
      </c>
      <c r="W24" s="222"/>
      <c r="X24" s="222">
        <v>0</v>
      </c>
      <c r="Y24" s="222"/>
      <c r="Z24" s="222" t="s">
        <v>525</v>
      </c>
      <c r="AA24" s="222"/>
      <c r="AB24" s="222">
        <v>0</v>
      </c>
      <c r="AC24" s="222"/>
      <c r="AD24" s="222" t="s">
        <v>525</v>
      </c>
      <c r="AE24" s="222"/>
      <c r="AF24" s="222">
        <v>6.0201600000000001E-2</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5.0168000000000004E-2</v>
      </c>
      <c r="M27" s="222"/>
      <c r="N27" s="222" t="s">
        <v>525</v>
      </c>
      <c r="O27" s="222"/>
      <c r="P27" s="222">
        <v>0</v>
      </c>
      <c r="Q27" s="222"/>
      <c r="R27" s="222" t="s">
        <v>525</v>
      </c>
      <c r="S27" s="222"/>
      <c r="T27" s="222">
        <v>0</v>
      </c>
      <c r="U27" s="222"/>
      <c r="V27" s="222" t="s">
        <v>525</v>
      </c>
      <c r="W27" s="222"/>
      <c r="X27" s="222">
        <v>0</v>
      </c>
      <c r="Y27" s="222"/>
      <c r="Z27" s="222" t="s">
        <v>525</v>
      </c>
      <c r="AA27" s="222"/>
      <c r="AB27" s="222">
        <v>0</v>
      </c>
      <c r="AC27" s="222"/>
      <c r="AD27" s="222" t="s">
        <v>525</v>
      </c>
      <c r="AE27" s="222"/>
      <c r="AF27" s="222">
        <v>5.0168000000000004E-2</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1.0033599999999997E-2</v>
      </c>
      <c r="M29" s="222"/>
      <c r="N29" s="222" t="s">
        <v>525</v>
      </c>
      <c r="O29" s="222"/>
      <c r="P29" s="222">
        <v>0</v>
      </c>
      <c r="Q29" s="222"/>
      <c r="R29" s="222" t="s">
        <v>525</v>
      </c>
      <c r="S29" s="222"/>
      <c r="T29" s="222">
        <v>0</v>
      </c>
      <c r="U29" s="222"/>
      <c r="V29" s="222" t="s">
        <v>525</v>
      </c>
      <c r="W29" s="222"/>
      <c r="X29" s="222">
        <v>0</v>
      </c>
      <c r="Y29" s="222"/>
      <c r="Z29" s="222" t="s">
        <v>525</v>
      </c>
      <c r="AA29" s="222"/>
      <c r="AB29" s="222">
        <v>0</v>
      </c>
      <c r="AC29" s="222"/>
      <c r="AD29" s="222" t="s">
        <v>525</v>
      </c>
      <c r="AE29" s="222"/>
      <c r="AF29" s="222">
        <v>1.0033599999999997E-2</v>
      </c>
      <c r="AG29" s="222">
        <v>0</v>
      </c>
    </row>
    <row r="30" spans="1:36" ht="47.25" x14ac:dyDescent="0.25">
      <c r="A30" s="220" t="s">
        <v>64</v>
      </c>
      <c r="B30" s="221" t="s">
        <v>178</v>
      </c>
      <c r="C30" s="222" t="s">
        <v>525</v>
      </c>
      <c r="D30" s="222">
        <v>5.0167999999999997E-2</v>
      </c>
      <c r="E30" s="222">
        <v>5.0167999999999997E-2</v>
      </c>
      <c r="F30" s="222">
        <v>5.0167999999999997E-2</v>
      </c>
      <c r="G30" s="222">
        <v>0</v>
      </c>
      <c r="H30" s="222" t="s">
        <v>525</v>
      </c>
      <c r="I30" s="222"/>
      <c r="J30" s="222">
        <v>0</v>
      </c>
      <c r="K30" s="222"/>
      <c r="L30" s="222">
        <v>5.0167999999999997E-2</v>
      </c>
      <c r="M30" s="222"/>
      <c r="N30" s="222" t="s">
        <v>525</v>
      </c>
      <c r="O30" s="222"/>
      <c r="P30" s="222">
        <v>0</v>
      </c>
      <c r="Q30" s="222"/>
      <c r="R30" s="222" t="s">
        <v>525</v>
      </c>
      <c r="S30" s="222"/>
      <c r="T30" s="222">
        <v>0</v>
      </c>
      <c r="U30" s="222"/>
      <c r="V30" s="222" t="s">
        <v>525</v>
      </c>
      <c r="W30" s="222"/>
      <c r="X30" s="222">
        <v>0</v>
      </c>
      <c r="Y30" s="222"/>
      <c r="Z30" s="222" t="s">
        <v>525</v>
      </c>
      <c r="AA30" s="222"/>
      <c r="AB30" s="222">
        <v>0</v>
      </c>
      <c r="AC30" s="222"/>
      <c r="AD30" s="222" t="s">
        <v>525</v>
      </c>
      <c r="AE30" s="222"/>
      <c r="AF30" s="222">
        <v>5.0167999999999997E-2</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5.0167999999999997E-2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1</v>
      </c>
      <c r="M58" s="222"/>
      <c r="N58" s="222" t="s">
        <v>525</v>
      </c>
      <c r="O58" s="222"/>
      <c r="P58" s="222">
        <v>0</v>
      </c>
      <c r="Q58" s="222"/>
      <c r="R58" s="222" t="s">
        <v>525</v>
      </c>
      <c r="S58" s="222"/>
      <c r="T58" s="222">
        <v>0</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5.0167999999999997E-2</v>
      </c>
      <c r="E62" s="222"/>
      <c r="F62" s="222"/>
      <c r="G62" s="222">
        <v>0</v>
      </c>
      <c r="H62" s="222" t="s">
        <v>525</v>
      </c>
      <c r="I62" s="222"/>
      <c r="J62" s="222">
        <v>0</v>
      </c>
      <c r="K62" s="222"/>
      <c r="L62" s="222">
        <v>5.0167999999999997E-2</v>
      </c>
      <c r="M62" s="222"/>
      <c r="N62" s="222" t="s">
        <v>525</v>
      </c>
      <c r="O62" s="222"/>
      <c r="P62" s="222">
        <v>0</v>
      </c>
      <c r="Q62" s="222"/>
      <c r="R62" s="222" t="s">
        <v>525</v>
      </c>
      <c r="S62" s="222"/>
      <c r="T62" s="222">
        <v>0</v>
      </c>
      <c r="U62" s="222"/>
      <c r="V62" s="222" t="s">
        <v>525</v>
      </c>
      <c r="W62" s="222"/>
      <c r="X62" s="222">
        <v>0</v>
      </c>
      <c r="Y62" s="222"/>
      <c r="Z62" s="222" t="s">
        <v>525</v>
      </c>
      <c r="AA62" s="222"/>
      <c r="AB62" s="222">
        <v>0</v>
      </c>
      <c r="AC62" s="222"/>
      <c r="AD62" s="222" t="s">
        <v>525</v>
      </c>
      <c r="AE62" s="222"/>
      <c r="AF62" s="222">
        <v>5.0167999999999997E-2</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1</v>
      </c>
      <c r="M71" s="222"/>
      <c r="N71" s="222" t="s">
        <v>525</v>
      </c>
      <c r="O71" s="222"/>
      <c r="P71" s="222">
        <v>0</v>
      </c>
      <c r="Q71" s="222"/>
      <c r="R71" s="222" t="s">
        <v>525</v>
      </c>
      <c r="S71" s="222"/>
      <c r="T71" s="222">
        <v>0</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M_PK1200.03.06.05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8" zoomScale="90" zoomScaleNormal="90" zoomScaleSheetLayoutView="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M_PK1200.03.06.05</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519</v>
      </c>
      <c r="B27" s="204">
        <f>'6.2. Паспорт фин осв ввод'!D24</f>
        <v>6.0201600000000001E-2</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521</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2022-09-23T08:17:32Z</dcterms:modified>
</cp:coreProperties>
</file>