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3\"/>
    </mc:Choice>
  </mc:AlternateContent>
  <bookViews>
    <workbookView xWindow="0" yWindow="0" windowWidth="24075" windowHeight="15225" tabRatio="931"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A15" i="14"/>
  <c r="A12" i="14"/>
  <c r="A9"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<sst xmlns="http://schemas.openxmlformats.org/spreadsheetml/2006/main" count="1341" uniqueCount="571">
  <si>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</si>
  <si>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</si>
  <si>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</si>
  <si>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</si>
  <si>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</si>
  <si>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</si>
  <si>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</si>
  <si>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</si>
  <si>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</si>
  <si>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</si>
  <si>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</si>
  <si>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</si>
  <si>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</si>
  <si>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</si>
  <si>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</si>
  <si>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</si>
  <si>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</si>
  <si>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</si>
  <si>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</si>
  <si>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</si>
  <si>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</si>
  <si>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</si>
  <si>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</si>
  <si>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</si>
  <si>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</si>
  <si>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</si>
  <si>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</si>
  <si>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</si>
  <si>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</si>
  <si>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</si>
  <si>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</si>
  <si>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</si>
  <si>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</si>
  <si>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</si>
  <si>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</si>
  <si>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</si>
  <si>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</si>
  <si>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</si>
  <si>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</si>
  <si>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</si>
  <si>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</si>
  <si>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</si>
  <si>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</si>
  <si>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</si>
  <si>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</si>
  <si>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</si>
  <si>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</si>
  <si>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</si>
  <si>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</si>
  <si>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</si>
  <si>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</si>
  <si>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</si>
  <si>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</si>
  <si>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</si>
  <si>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</si>
  <si>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</si>
  <si>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</si>
  <si>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</si>
  <si>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</si>
  <si>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</si>
  <si>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</si>
  <si>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</si>
  <si>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</si>
  <si>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</si>
  <si>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</si>
  <si>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</si>
  <si>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</si>
  <si>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</si>
  <si>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</si>
  <si>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</si>
  <si>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</si>
  <si>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</si>
  <si>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</si>
  <si>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</si>
  <si>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</si>
  <si>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</si>
  <si>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</si>
  <si>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</si>
  <si>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</si>
  <si>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</si>
  <si>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</si>
  <si>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</si>
  <si>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</si>
  <si>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</si>
  <si>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</si>
  <si>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</si>
  <si>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</si>
  <si>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</si>
  <si>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</si>
  <si>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</si>
  <si>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</si>
  <si>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</si>
  <si>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</si>
  <si>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</si>
  <si>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</si>
  <si>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</si>
  <si>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</si>
  <si>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</si>
  <si>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</si>
  <si>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</si>
  <si>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</si>
  <si>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</si>
  <si>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</si>
  <si>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</si>
  <si>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</si>
  <si>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</si>
  <si>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</si>
  <si>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</si>
  <si>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</si>
  <si>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</si>
  <si>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</si>
  <si>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</si>
  <si>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</si>
  <si>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</si>
  <si>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</si>
  <si>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</si>
  <si>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</si>
  <si>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</si>
  <si>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</si>
  <si>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</si>
  <si>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</si>
  <si>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</si>
  <si>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</si>
  <si>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</si>
  <si>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</si>
  <si>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</si>
  <si>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</si>
  <si>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</si>
  <si>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</si>
  <si>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</si>
  <si>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</si>
  <si>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</si>
  <si>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</si>
  <si>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</si>
  <si>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</si>
  <si>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</si>
  <si>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</si>
  <si>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</si>
  <si>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</si>
  <si>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</si>
  <si>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</si>
  <si>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</si>
  <si>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</si>
  <si>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</si>
  <si>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</si>
  <si>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</si>
  <si>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</si>
  <si>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</si>
  <si>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</si>
  <si>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</si>
  <si>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</si>
  <si>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</si>
  <si>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</si>
  <si>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</si>
  <si>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</si>
  <si>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</si>
  <si>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</si>
  <si>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</si>
  <si>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</si>
  <si>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</si>
  <si>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</si>
  <si>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</si>
  <si>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</si>
  <si>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</si>
  <si>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</si>
  <si>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</si>
  <si>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</si>
  <si>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</si>
  <si>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</si>
  <si>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</si>
  <si>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</si>
  <si>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</si>
  <si>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</si>
  <si>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</si>
  <si>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</si>
  <si>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</si>
  <si>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</si>
  <si>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</si>
  <si>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</si>
  <si>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</si>
  <si>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</si>
  <si>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</si>
  <si>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</si>
  <si>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</si>
  <si>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</si>
  <si>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</si>
  <si>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</si>
  <si>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</si>
  <si>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</si>
  <si>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</si>
  <si>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</si>
  <si>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</si>
  <si>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</si>
  <si>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</si>
  <si>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</si>
  <si>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</si>
  <si>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</si>
  <si>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</si>
  <si>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</si>
  <si>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</si>
  <si>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</si>
  <si>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</si>
  <si>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</si>
  <si>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</si>
  <si>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</si>
  <si>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</si>
  <si>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</si>
  <si>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</si>
  <si>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</si>
  <si>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</si>
  <si>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</si>
  <si>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</si>
  <si>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</si>
  <si>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</si>
  <si>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</si>
  <si>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</si>
  <si>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</si>
  <si>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</si>
  <si>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</si>
  <si>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</si>
  <si>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</si>
  <si>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</si>
  <si>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</si>
  <si>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</si>
  <si>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</si>
  <si>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</si>
  <si>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</si>
  <si>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</si>
  <si>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</si>
  <si>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</si>
  <si>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</si>
  <si>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</si>
  <si>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</si>
  <si>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</si>
  <si>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</si>
  <si>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</si>
  <si>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</si>
  <si>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</si>
  <si>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</si>
  <si>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</si>
  <si>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</si>
  <si>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</si>
  <si>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</si>
  <si>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</si>
  <si>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</si>
  <si>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</si>
  <si>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</si>
  <si>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</si>
  <si>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</si>
  <si>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</si>
  <si>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</si>
  <si>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</si>
  <si>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</si>
  <si>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</si>
  <si>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</si>
  <si>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</si>
  <si>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</si>
  <si>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</si>
  <si>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</si>
  <si>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</si>
  <si>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</si>
  <si>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</si>
  <si>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</si>
  <si>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</si>
  <si>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</si>
  <si>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</si>
  <si>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</si>
  <si>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</si>
  <si>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</si>
  <si>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</si>
  <si>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</si>
  <si>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</si>
  <si>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</si>
  <si>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</si>
  <si>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</si>
  <si>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</si>
  <si>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</si>
  <si>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</si>
  <si>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</si>
  <si>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</si>
  <si>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</si>
  <si>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</si>
  <si>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</si>
  <si>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</si>
  <si>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</si>
  <si>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</si>
  <si>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</si>
  <si>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</si>
  <si>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</si>
  <si>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</si>
  <si>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</si>
  <si>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</si>
  <si>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</si>
  <si>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</si>
  <si>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</si>
  <si>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</si>
  <si>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</si>
  <si>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</si>
  <si>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</si>
  <si>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</si>
  <si>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</si>
  <si>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</si>
  <si>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</si>
  <si>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</si>
  <si>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</si>
  <si>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</si>
  <si>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</si>
  <si>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</si>
  <si>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</si>
  <si>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</si>
  <si>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</si>
  <si>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</si>
  <si>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</si>
  <si>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</si>
  <si>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</si>
  <si>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</si>
  <si>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</si>
  <si>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</si>
  <si>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</si>
  <si>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</si>
  <si>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</si>
  <si>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</si>
  <si>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</si>
  <si>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</si>
  <si>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</si>
  <si>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</si>
  <si>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</si>
  <si>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</si>
  <si>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</si>
  <si>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</si>
  <si>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</si>
  <si>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</si>
  <si>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</si>
  <si>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</si>
  <si>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</si>
  <si>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</si>
  <si>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</si>
  <si>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</si>
  <si>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</si>
  <si>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</si>
  <si>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</si>
  <si>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</si>
  <si>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</si>
  <si>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</si>
  <si>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</si>
  <si>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</si>
  <si>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</si>
  <si>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</si>
  <si>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</si>
  <si>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</si>
  <si>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</si>
  <si>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</si>
  <si>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</si>
  <si>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</si>
  <si>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</si>
  <si>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</si>
  <si>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</si>
  <si>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</si>
  <si>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</si>
  <si>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</si>
  <si>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</si>
  <si>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</si>
  <si>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</si>
  <si>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</si>
  <si>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</si>
  <si>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</si>
  <si>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</si>
  <si>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</si>
  <si>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</si>
  <si>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</si>
  <si>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</si>
  <si>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</si>
  <si>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</si>
  <si>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</si>
  <si>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</si>
  <si>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</si>
  <si>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</si>
  <si>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</si>
  <si>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</si>
  <si>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</si>
  <si>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</si>
  <si>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</si>
  <si>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</si>
  <si>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</si>
  <si>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</si>
  <si>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</si>
  <si>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</si>
  <si>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</si>
  <si>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</si>
  <si>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</si>
  <si>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</si>
  <si>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</si>
  <si>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</si>
  <si>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</si>
  <si>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</si>
  <si>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</si>
  <si>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</si>
  <si>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</si>
  <si>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</si>
  <si>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</si>
  <si>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</si>
  <si>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</si>
  <si>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</si>
  <si>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</si>
  <si>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</si>
  <si>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</si>
  <si>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</si>
  <si>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</si>
  <si>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</si>
  <si>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</si>
  <si>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</si>
  <si>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</si>
  <si>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</si>
  <si>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</si>
  <si>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</si>
  <si>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</si>
  <si>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</si>
  <si>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</si>
  <si>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</si>
  <si>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</si>
  <si>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</si>
  <si>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</si>
  <si>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</si>
  <si>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</si>
  <si>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</si>
  <si>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</si>
  <si>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</si>
  <si>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</si>
  <si>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</si>
  <si>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</si>
  <si>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</si>
  <si>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</si>
  <si>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</si>
  <si>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</si>
  <si>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</si>
  <si>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</si>
  <si>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</si>
  <si>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</si>
  <si>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</si>
  <si>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</si>
  <si>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</si>
  <si>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</si>
  <si>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</si>
  <si>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</si>
  <si>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</si>
  <si>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</si>
  <si>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</si>
  <si>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</si>
  <si>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</si>
  <si>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</si>
  <si>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</si>
  <si>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</si>
  <si>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</si>
  <si>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</si>
  <si>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</si>
  <si>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</si>
  <si>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</si>
  <si>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</si>
  <si>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</si>
  <si>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</si>
  <si>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</si>
  <si>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</si>
  <si>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</si>
  <si>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</si>
  <si>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</si>
  <si>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</si>
  <si>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</si>
  <si>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</si>
  <si>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</si>
  <si>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</si>
  <si>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</si>
  <si>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</si>
  <si>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</si>
  <si>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</si>
  <si>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</si>
  <si>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</si>
  <si>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</si>
  <si>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</si>
  <si>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</si>
  <si>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</si>
  <si>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</si>
  <si>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</si>
  <si>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</si>
  <si>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</si>
  <si>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</si>
  <si>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</si>
  <si>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</si>
  <si>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</si>
  <si>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</si>
  <si>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</si>
  <si>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</si>
  <si>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</si>
  <si>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</si>
  <si>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</si>
  <si>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</si>
  <si>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</si>
  <si>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</si>
  <si>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</si>
  <si>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</si>
  <si>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</si>
  <si>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</si>
  <si>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</si>
  <si>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</si>
  <si>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</si>
  <si>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</si>
  <si>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</si>
  <si>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</si>
  <si>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</si>
  <si>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</si>
  <si>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</si>
  <si>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</si>
  <si>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</si>
  <si>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</si>
  <si>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</si>
  <si>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 xml:space="preserve">Проект необходим для обновления парка испытательного оборудования, с целью замены эксплуатируемых приборов "Тангенс-2000" зав. № 02.039 2004 г.в. и зав. № 03.043 2006 г.в. с истекшим сроком службы, равным 8 лет согласно паспорту прибора (пункт 1.2.18 паспорта РУКЮ.411724.001 РЭ). Приборы имеют дефекты: глубокая коррозия металла корпуса; измерительные провода имеют порезы и трещины, вследствие чего не выдерживают испытательное напряжение; штекеры изношены; имеются случаи отказа в работе при эксплуатации.
Эксплуатируемые приборы " Тангенс-2000" зав. № 02.039 и зав. № 03.043 имеют нулевую остаточную стоимость.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</si>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</sst>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5"/>
      <c r="E5" s="185"/>
      <c r="F5" s="185"/>
      <c r="G5" s="185"/>
      <c r="H5" s="185"/>
      <c r="I5" s="185"/>
      <c r="J5" s="185"/>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518</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7"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2,945</v>
      </c>
      <c r="D40" s="27"/>
      <c r="E40" s="202"/>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7"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2.9454444</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2.4545370000000002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SheetLayoutView="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M_PK1200.07.01.03</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3" t="s">
        <v>120</v>
      </c>
      <c r="C23" s="183" t="s">
        <v>121</v>
      </c>
      <c r="D23" s="25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M_PK1200.07.01.03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463</v>
      </c>
      <c r="C22" s="198" t="s">
        <v>514</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182"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199" t="s">
        <v>516</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8"/>
      <c r="AB6" s="17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8"/>
      <c r="AB7" s="178"/>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9"/>
      <c r="AB8" s="17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0"/>
      <c r="AB9" s="18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8"/>
      <c r="AB10" s="178"/>
    </row>
    <row r="11" spans="1:28" ht="15.75" x14ac:dyDescent="0.25">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0"/>
      <c r="AB12" s="18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9"/>
      <c r="AB14" s="17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0"/>
      <c r="AB15" s="18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8"/>
      <c r="AB16" s="18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8"/>
      <c r="AB17" s="18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8"/>
      <c r="AB18" s="18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8"/>
      <c r="AB19" s="18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9"/>
      <c r="AB20" s="18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9"/>
      <c r="AB21" s="189"/>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0"/>
      <c r="AB22" s="190"/>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3" t="s">
        <v>240</v>
      </c>
      <c r="B24" s="85" t="s">
        <v>247</v>
      </c>
      <c r="C24" s="203" t="s">
        <v>329</v>
      </c>
      <c r="D24" s="203" t="s">
        <v>241</v>
      </c>
      <c r="E24" s="203" t="s">
        <v>330</v>
      </c>
      <c r="F24" s="203" t="s">
        <v>332</v>
      </c>
      <c r="G24" s="203" t="s">
        <v>331</v>
      </c>
      <c r="H24" s="203" t="s">
        <v>242</v>
      </c>
      <c r="I24" s="203" t="s">
        <v>333</v>
      </c>
      <c r="J24" s="203" t="s">
        <v>248</v>
      </c>
      <c r="K24" s="85" t="s">
        <v>246</v>
      </c>
      <c r="L24" s="85" t="s">
        <v>243</v>
      </c>
      <c r="M24" s="86" t="s">
        <v>255</v>
      </c>
      <c r="N24" s="85" t="s">
        <v>493</v>
      </c>
      <c r="O24" s="203" t="s">
        <v>253</v>
      </c>
      <c r="P24" s="203" t="s">
        <v>254</v>
      </c>
      <c r="Q24" s="203" t="s">
        <v>252</v>
      </c>
      <c r="R24" s="203" t="s">
        <v>242</v>
      </c>
      <c r="S24" s="203" t="s">
        <v>251</v>
      </c>
      <c r="T24" s="203" t="s">
        <v>250</v>
      </c>
      <c r="U24" s="203" t="s">
        <v>328</v>
      </c>
      <c r="V24" s="203" t="s">
        <v>252</v>
      </c>
      <c r="W24" s="99" t="s">
        <v>245</v>
      </c>
      <c r="X24" s="99" t="s">
        <v>257</v>
      </c>
      <c r="Y24" s="99" t="s">
        <v>258</v>
      </c>
      <c r="Z24" s="101" t="s">
        <v>256</v>
      </c>
    </row>
    <row r="25" spans="1:28" ht="16.5" customHeight="1" x14ac:dyDescent="0.25">
      <c r="A25" s="203">
        <v>1</v>
      </c>
      <c r="B25" s="85">
        <v>2</v>
      </c>
      <c r="C25" s="203">
        <v>3</v>
      </c>
      <c r="D25" s="85">
        <v>4</v>
      </c>
      <c r="E25" s="203">
        <v>5</v>
      </c>
      <c r="F25" s="85">
        <v>6</v>
      </c>
      <c r="G25" s="203">
        <v>7</v>
      </c>
      <c r="H25" s="85">
        <v>8</v>
      </c>
      <c r="I25" s="203">
        <v>9</v>
      </c>
      <c r="J25" s="85">
        <v>10</v>
      </c>
      <c r="K25" s="203">
        <v>11</v>
      </c>
      <c r="L25" s="85">
        <v>12</v>
      </c>
      <c r="M25" s="203">
        <v>13</v>
      </c>
      <c r="N25" s="85">
        <v>14</v>
      </c>
      <c r="O25" s="203">
        <v>15</v>
      </c>
      <c r="P25" s="85">
        <v>16</v>
      </c>
      <c r="Q25" s="203">
        <v>17</v>
      </c>
      <c r="R25" s="85">
        <v>18</v>
      </c>
      <c r="S25" s="203">
        <v>19</v>
      </c>
      <c r="T25" s="85">
        <v>20</v>
      </c>
      <c r="U25" s="203">
        <v>21</v>
      </c>
      <c r="V25" s="85">
        <v>22</v>
      </c>
      <c r="W25" s="203">
        <v>23</v>
      </c>
      <c r="X25" s="85">
        <v>24</v>
      </c>
      <c r="Y25" s="203">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M_PK1200.07.01.03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M_PK1200.07.01.03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M_PK1200.07.01.03</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5"/>
      <c r="F22" s="166"/>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44927</v>
      </c>
      <c r="H40" s="191">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4" t="s">
        <v>415</v>
      </c>
      <c r="C53" s="191"/>
      <c r="D53" s="191"/>
      <c r="E53" s="71"/>
      <c r="F53" s="71"/>
      <c r="G53" s="191">
        <v>44927</v>
      </c>
      <c r="H53" s="191">
        <v>46022</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7" sqref="J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G5" s="210"/>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77" t="str">
        <f>'1. паспорт местоположение'!A12:C12</f>
        <v>M_PK1200.07.01.03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7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63" t="s">
        <v>195</v>
      </c>
      <c r="B20" s="363" t="s">
        <v>194</v>
      </c>
      <c r="C20" s="366" t="s">
        <v>193</v>
      </c>
      <c r="D20" s="366"/>
      <c r="E20" s="380" t="s">
        <v>192</v>
      </c>
      <c r="F20" s="380"/>
      <c r="G20" s="363" t="s">
        <v>568</v>
      </c>
      <c r="H20" s="367" t="s">
        <v>569</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69" t="s">
        <v>191</v>
      </c>
      <c r="AG20" s="370"/>
      <c r="AH20" s="215"/>
      <c r="AI20" s="215"/>
      <c r="AJ20" s="215"/>
    </row>
    <row r="21" spans="1:36" ht="99.75" customHeight="1" x14ac:dyDescent="0.25">
      <c r="A21" s="364"/>
      <c r="B21" s="364"/>
      <c r="C21" s="366"/>
      <c r="D21" s="366"/>
      <c r="E21" s="380"/>
      <c r="F21" s="380"/>
      <c r="G21" s="364"/>
      <c r="H21" s="373" t="s">
        <v>570</v>
      </c>
      <c r="I21" s="374"/>
      <c r="J21" s="373" t="s">
        <v>189</v>
      </c>
      <c r="K21" s="374"/>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1"/>
      <c r="AG21" s="372"/>
    </row>
    <row r="22" spans="1:36" ht="89.25" customHeight="1" x14ac:dyDescent="0.25">
      <c r="A22" s="365"/>
      <c r="B22" s="365"/>
      <c r="C22" s="216" t="s">
        <v>3</v>
      </c>
      <c r="D22" s="216" t="s">
        <v>189</v>
      </c>
      <c r="E22" s="217" t="s">
        <v>522</v>
      </c>
      <c r="F22" s="217" t="s">
        <v>523</v>
      </c>
      <c r="G22" s="36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2.9454444</v>
      </c>
      <c r="E24" s="222">
        <v>2.9454444</v>
      </c>
      <c r="F24" s="222">
        <v>2.9454444</v>
      </c>
      <c r="G24" s="222">
        <v>0</v>
      </c>
      <c r="H24" s="222" t="s">
        <v>524</v>
      </c>
      <c r="I24" s="222"/>
      <c r="J24" s="222">
        <v>0</v>
      </c>
      <c r="K24" s="222"/>
      <c r="L24" s="222">
        <v>1.3988292</v>
      </c>
      <c r="M24" s="222"/>
      <c r="N24" s="222" t="s">
        <v>524</v>
      </c>
      <c r="O24" s="222"/>
      <c r="P24" s="222">
        <v>0</v>
      </c>
      <c r="Q24" s="222"/>
      <c r="R24" s="222" t="s">
        <v>524</v>
      </c>
      <c r="S24" s="222"/>
      <c r="T24" s="222">
        <v>1.5466152</v>
      </c>
      <c r="U24" s="222"/>
      <c r="V24" s="222" t="s">
        <v>524</v>
      </c>
      <c r="W24" s="222"/>
      <c r="X24" s="222">
        <v>0</v>
      </c>
      <c r="Y24" s="222"/>
      <c r="Z24" s="222" t="s">
        <v>524</v>
      </c>
      <c r="AA24" s="222"/>
      <c r="AB24" s="222">
        <v>0</v>
      </c>
      <c r="AC24" s="222"/>
      <c r="AD24" s="222" t="s">
        <v>524</v>
      </c>
      <c r="AE24" s="222"/>
      <c r="AF24" s="222">
        <v>2.9454444</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1.165691</v>
      </c>
      <c r="M27" s="222"/>
      <c r="N27" s="222" t="s">
        <v>524</v>
      </c>
      <c r="O27" s="222"/>
      <c r="P27" s="222">
        <v>0</v>
      </c>
      <c r="Q27" s="222"/>
      <c r="R27" s="222" t="s">
        <v>524</v>
      </c>
      <c r="S27" s="222"/>
      <c r="T27" s="222">
        <v>1.2888459999999999</v>
      </c>
      <c r="U27" s="222"/>
      <c r="V27" s="222" t="s">
        <v>524</v>
      </c>
      <c r="W27" s="222"/>
      <c r="X27" s="222">
        <v>0</v>
      </c>
      <c r="Y27" s="222"/>
      <c r="Z27" s="222" t="s">
        <v>524</v>
      </c>
      <c r="AA27" s="222"/>
      <c r="AB27" s="222">
        <v>0</v>
      </c>
      <c r="AC27" s="222"/>
      <c r="AD27" s="222" t="s">
        <v>524</v>
      </c>
      <c r="AE27" s="222"/>
      <c r="AF27" s="222">
        <v>2.4545370000000002</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0.23313819999999996</v>
      </c>
      <c r="M29" s="222"/>
      <c r="N29" s="222" t="s">
        <v>524</v>
      </c>
      <c r="O29" s="222"/>
      <c r="P29" s="222">
        <v>0</v>
      </c>
      <c r="Q29" s="222"/>
      <c r="R29" s="222" t="s">
        <v>524</v>
      </c>
      <c r="S29" s="222"/>
      <c r="T29" s="222">
        <v>0.25776920000000003</v>
      </c>
      <c r="U29" s="222"/>
      <c r="V29" s="222" t="s">
        <v>524</v>
      </c>
      <c r="W29" s="222"/>
      <c r="X29" s="222">
        <v>0</v>
      </c>
      <c r="Y29" s="222"/>
      <c r="Z29" s="222" t="s">
        <v>524</v>
      </c>
      <c r="AA29" s="222"/>
      <c r="AB29" s="222">
        <v>0</v>
      </c>
      <c r="AC29" s="222"/>
      <c r="AD29" s="222" t="s">
        <v>524</v>
      </c>
      <c r="AE29" s="222"/>
      <c r="AF29" s="222">
        <v>0.49090739999999977</v>
      </c>
      <c r="AG29" s="222">
        <v>0</v>
      </c>
    </row>
    <row r="30" spans="1:36" ht="47.25" x14ac:dyDescent="0.25">
      <c r="A30" s="220" t="s">
        <v>64</v>
      </c>
      <c r="B30" s="221" t="s">
        <v>178</v>
      </c>
      <c r="C30" s="222" t="s">
        <v>524</v>
      </c>
      <c r="D30" s="222">
        <v>2.4545369999999997</v>
      </c>
      <c r="E30" s="222">
        <v>2.4545369999999997</v>
      </c>
      <c r="F30" s="222">
        <v>2.4545369999999997</v>
      </c>
      <c r="G30" s="222">
        <v>0</v>
      </c>
      <c r="H30" s="222" t="s">
        <v>524</v>
      </c>
      <c r="I30" s="222"/>
      <c r="J30" s="222">
        <v>0</v>
      </c>
      <c r="K30" s="222"/>
      <c r="L30" s="222">
        <v>1.165691</v>
      </c>
      <c r="M30" s="222"/>
      <c r="N30" s="222" t="s">
        <v>524</v>
      </c>
      <c r="O30" s="222"/>
      <c r="P30" s="222">
        <v>0</v>
      </c>
      <c r="Q30" s="222"/>
      <c r="R30" s="222" t="s">
        <v>524</v>
      </c>
      <c r="S30" s="222"/>
      <c r="T30" s="222">
        <v>1.2888459999999999</v>
      </c>
      <c r="U30" s="222"/>
      <c r="V30" s="222" t="s">
        <v>524</v>
      </c>
      <c r="W30" s="222"/>
      <c r="X30" s="222">
        <v>0</v>
      </c>
      <c r="Y30" s="222"/>
      <c r="Z30" s="222" t="s">
        <v>524</v>
      </c>
      <c r="AA30" s="222"/>
      <c r="AB30" s="222">
        <v>0</v>
      </c>
      <c r="AC30" s="222"/>
      <c r="AD30" s="222" t="s">
        <v>524</v>
      </c>
      <c r="AE30" s="222"/>
      <c r="AF30" s="222">
        <v>2.4545370000000002</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2.4545369999999997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1</v>
      </c>
      <c r="M58" s="222"/>
      <c r="N58" s="222" t="s">
        <v>524</v>
      </c>
      <c r="O58" s="222"/>
      <c r="P58" s="222">
        <v>0</v>
      </c>
      <c r="Q58" s="222"/>
      <c r="R58" s="222" t="s">
        <v>524</v>
      </c>
      <c r="S58" s="222"/>
      <c r="T58" s="222">
        <v>1</v>
      </c>
      <c r="U58" s="222"/>
      <c r="V58" s="222" t="s">
        <v>524</v>
      </c>
      <c r="W58" s="222"/>
      <c r="X58" s="222">
        <v>0</v>
      </c>
      <c r="Y58" s="222"/>
      <c r="Z58" s="222" t="s">
        <v>524</v>
      </c>
      <c r="AA58" s="222"/>
      <c r="AB58" s="222">
        <v>0</v>
      </c>
      <c r="AC58" s="222"/>
      <c r="AD58" s="222" t="s">
        <v>524</v>
      </c>
      <c r="AE58" s="222"/>
      <c r="AF58" s="222">
        <v>2</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2.4545369999999997</v>
      </c>
      <c r="E62" s="222"/>
      <c r="F62" s="222"/>
      <c r="G62" s="222">
        <v>0</v>
      </c>
      <c r="H62" s="222" t="s">
        <v>524</v>
      </c>
      <c r="I62" s="222"/>
      <c r="J62" s="222">
        <v>0</v>
      </c>
      <c r="K62" s="222"/>
      <c r="L62" s="222">
        <v>1.165691</v>
      </c>
      <c r="M62" s="222"/>
      <c r="N62" s="222" t="s">
        <v>524</v>
      </c>
      <c r="O62" s="222"/>
      <c r="P62" s="222">
        <v>0</v>
      </c>
      <c r="Q62" s="222"/>
      <c r="R62" s="222" t="s">
        <v>524</v>
      </c>
      <c r="S62" s="222"/>
      <c r="T62" s="222">
        <v>1.2888459999999999</v>
      </c>
      <c r="U62" s="222"/>
      <c r="V62" s="222" t="s">
        <v>524</v>
      </c>
      <c r="W62" s="222"/>
      <c r="X62" s="222">
        <v>0</v>
      </c>
      <c r="Y62" s="222"/>
      <c r="Z62" s="222" t="s">
        <v>524</v>
      </c>
      <c r="AA62" s="222"/>
      <c r="AB62" s="222">
        <v>0</v>
      </c>
      <c r="AC62" s="222"/>
      <c r="AD62" s="222" t="s">
        <v>524</v>
      </c>
      <c r="AE62" s="222"/>
      <c r="AF62" s="222">
        <v>2.4545370000000002</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1</v>
      </c>
      <c r="M71" s="222"/>
      <c r="N71" s="222" t="s">
        <v>524</v>
      </c>
      <c r="O71" s="222"/>
      <c r="P71" s="222">
        <v>0</v>
      </c>
      <c r="Q71" s="222"/>
      <c r="R71" s="222" t="s">
        <v>524</v>
      </c>
      <c r="S71" s="222"/>
      <c r="T71" s="222">
        <v>1</v>
      </c>
      <c r="U71" s="222"/>
      <c r="V71" s="222" t="s">
        <v>524</v>
      </c>
      <c r="W71" s="222"/>
      <c r="X71" s="222">
        <v>0</v>
      </c>
      <c r="Y71" s="222"/>
      <c r="Z71" s="222" t="s">
        <v>524</v>
      </c>
      <c r="AA71" s="222"/>
      <c r="AB71" s="222">
        <v>0</v>
      </c>
      <c r="AC71" s="222"/>
      <c r="AD71" s="222" t="s">
        <v>524</v>
      </c>
      <c r="AE71" s="222"/>
      <c r="AF71" s="222">
        <v>2</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7" t="s">
        <v>14</v>
      </c>
      <c r="AG24" s="167" t="s">
        <v>13</v>
      </c>
      <c r="AH24" s="168" t="s">
        <v>3</v>
      </c>
      <c r="AI24" s="168"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2"/>
      <c r="B6" s="172"/>
      <c r="C6" s="172"/>
      <c r="D6" s="172"/>
      <c r="E6" s="172"/>
      <c r="F6" s="172"/>
      <c r="G6" s="172"/>
      <c r="H6" s="172"/>
    </row>
    <row r="7" spans="1:8" ht="18.75" x14ac:dyDescent="0.25">
      <c r="A7" s="238" t="s">
        <v>10</v>
      </c>
      <c r="B7" s="238"/>
      <c r="C7" s="171"/>
      <c r="D7" s="171"/>
      <c r="E7" s="171"/>
      <c r="F7" s="171"/>
      <c r="G7" s="171"/>
      <c r="H7" s="171"/>
    </row>
    <row r="8" spans="1:8" ht="18.75" x14ac:dyDescent="0.25">
      <c r="A8" s="171"/>
      <c r="B8" s="171"/>
      <c r="C8" s="171"/>
      <c r="D8" s="171"/>
      <c r="E8" s="171"/>
      <c r="F8" s="171"/>
      <c r="G8" s="171"/>
      <c r="H8" s="171"/>
    </row>
    <row r="9" spans="1:8" x14ac:dyDescent="0.25">
      <c r="A9" s="239" t="str">
        <f>'1. паспорт местоположение'!A9:C9</f>
        <v xml:space="preserve"> АО "Россети Тюмень" </v>
      </c>
      <c r="B9" s="239"/>
      <c r="C9" s="169"/>
      <c r="D9" s="169"/>
      <c r="E9" s="169"/>
      <c r="F9" s="169"/>
      <c r="G9" s="169"/>
      <c r="H9" s="169"/>
    </row>
    <row r="10" spans="1:8" x14ac:dyDescent="0.25">
      <c r="A10" s="235" t="s">
        <v>9</v>
      </c>
      <c r="B10" s="23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9" t="str">
        <f>'1. паспорт местоположение'!A12:C12</f>
        <v>M_PK1200.07.01.03</v>
      </c>
      <c r="B12" s="239"/>
      <c r="C12" s="169"/>
      <c r="D12" s="169"/>
      <c r="E12" s="169"/>
      <c r="F12" s="169"/>
      <c r="G12" s="169"/>
      <c r="H12" s="169"/>
    </row>
    <row r="13" spans="1:8" x14ac:dyDescent="0.25">
      <c r="A13" s="235" t="s">
        <v>8</v>
      </c>
      <c r="B13" s="235"/>
      <c r="C13" s="170"/>
      <c r="D13" s="170"/>
      <c r="E13" s="170"/>
      <c r="F13" s="170"/>
      <c r="G13" s="170"/>
      <c r="H13" s="170"/>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169"/>
      <c r="D15" s="169"/>
      <c r="E15" s="169"/>
      <c r="F15" s="169"/>
      <c r="G15" s="169"/>
      <c r="H15" s="169"/>
    </row>
    <row r="16" spans="1:8" x14ac:dyDescent="0.25">
      <c r="A16" s="235" t="s">
        <v>7</v>
      </c>
      <c r="B16" s="235"/>
      <c r="C16" s="170"/>
      <c r="D16" s="170"/>
      <c r="E16" s="170"/>
      <c r="F16" s="170"/>
      <c r="G16" s="170"/>
      <c r="H16" s="170"/>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40" t="s">
        <v>346</v>
      </c>
      <c r="B22" s="141" t="s">
        <v>510</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2025</v>
      </c>
    </row>
    <row r="26" spans="1:2" ht="16.5" thickBot="1" x14ac:dyDescent="0.3">
      <c r="A26" s="144" t="s">
        <v>349</v>
      </c>
      <c r="B26" s="196" t="str">
        <f>'3.3 паспорт описание'!C30</f>
        <v>Н</v>
      </c>
    </row>
    <row r="27" spans="1:2" ht="29.25" thickBot="1" x14ac:dyDescent="0.3">
      <c r="A27" s="152" t="s">
        <v>512</v>
      </c>
      <c r="B27" s="204">
        <f>'6.2. Паспорт фин осв ввод'!D24</f>
        <v>2.9454444</v>
      </c>
    </row>
    <row r="28" spans="1:2" ht="16.5" thickBot="1" x14ac:dyDescent="0.3">
      <c r="A28" s="147" t="s">
        <v>350</v>
      </c>
      <c r="B28" s="147"/>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520</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509</v>
      </c>
    </row>
    <row r="73" spans="1:2" ht="28.5" x14ac:dyDescent="0.25">
      <c r="A73" s="146" t="s">
        <v>385</v>
      </c>
      <c r="B73" s="407"/>
    </row>
    <row r="74" spans="1:2" x14ac:dyDescent="0.25">
      <c r="A74" s="150" t="s">
        <v>386</v>
      </c>
      <c r="B74" s="408"/>
    </row>
    <row r="75" spans="1:2" x14ac:dyDescent="0.25">
      <c r="A75" s="150" t="s">
        <v>387</v>
      </c>
      <c r="B75" s="408"/>
    </row>
    <row r="76" spans="1:2" x14ac:dyDescent="0.25">
      <c r="A76" s="150" t="s">
        <v>388</v>
      </c>
      <c r="B76" s="408"/>
    </row>
    <row r="77" spans="1:2" x14ac:dyDescent="0.25">
      <c r="A77" s="150" t="s">
        <v>389</v>
      </c>
      <c r="B77" s="408"/>
    </row>
    <row r="78" spans="1:2" ht="16.5" thickBot="1" x14ac:dyDescent="0.3">
      <c r="A78" s="160" t="s">
        <v>390</v>
      </c>
      <c r="B78" s="409"/>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2022-09-23T08:23:52Z</dcterms:modified>
</cp:coreProperties>
</file>