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8\"/>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5" i="22"/>
  <c r="B26"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<sst xmlns="http://schemas.openxmlformats.org/spreadsheetml/2006/main" count="1344" uniqueCount="572">
  <si>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</si>
  <si>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</si>
  <si>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</si>
  <si>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</si>
  <si>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</si>
  <si>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</si>
  <si>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</si>
  <si>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</si>
  <si>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</si>
  <si>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</si>
  <si>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</si>
  <si>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</si>
  <si>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</si>
  <si>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</si>
  <si>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</si>
  <si>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</si>
  <si>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</si>
  <si>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</si>
  <si>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</si>
  <si>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</si>
  <si>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</si>
  <si>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</si>
  <si>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</si>
  <si>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</si>
  <si>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</si>
  <si>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</si>
  <si>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</si>
  <si>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</si>
  <si>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</si>
  <si>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</si>
  <si>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</si>
  <si>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</si>
  <si>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</si>
  <si>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</si>
  <si>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</si>
  <si>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</si>
  <si>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</si>
  <si>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</si>
  <si>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</si>
  <si>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</si>
  <si>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</si>
  <si>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</si>
  <si>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</si>
  <si>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</si>
  <si>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</si>
  <si>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</si>
  <si>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</si>
  <si>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</si>
  <si>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</si>
  <si>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</si>
  <si>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</si>
  <si>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</si>
  <si>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</si>
  <si>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</si>
  <si>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</si>
  <si>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</si>
  <si>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</si>
  <si>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</si>
  <si>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</si>
  <si>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</si>
  <si>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</si>
  <si>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</si>
  <si>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</si>
  <si>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</si>
  <si>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</si>
  <si>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</si>
  <si>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</si>
  <si>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</si>
  <si>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</si>
  <si>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</si>
  <si>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</si>
  <si>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</si>
  <si>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</si>
  <si>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</si>
  <si>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</si>
  <si>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</si>
  <si>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</si>
  <si>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</si>
  <si>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</si>
  <si>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</si>
  <si>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</si>
  <si>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</si>
  <si>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</si>
  <si>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</si>
  <si>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</si>
  <si>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</si>
  <si>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</si>
  <si>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</si>
  <si>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</si>
  <si>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</si>
  <si>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</si>
  <si>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</si>
  <si>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</si>
  <si>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</si>
  <si>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</si>
  <si>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</si>
  <si>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</si>
  <si>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</si>
  <si>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</si>
  <si>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</si>
  <si>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</si>
  <si>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</si>
  <si>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</si>
  <si>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</si>
  <si>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</si>
  <si>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</si>
  <si>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</si>
  <si>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</si>
  <si>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</si>
  <si>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</si>
  <si>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</si>
  <si>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</si>
  <si>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</si>
  <si>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</si>
  <si>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</si>
  <si>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</si>
  <si>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</si>
  <si>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</si>
  <si>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</si>
  <si>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</si>
  <si>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</si>
  <si>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</si>
  <si>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</si>
  <si>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</si>
  <si>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</si>
  <si>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</si>
  <si>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</si>
  <si>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</si>
  <si>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</si>
  <si>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</si>
  <si>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</si>
  <si>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</si>
  <si>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</si>
  <si>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</si>
  <si>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</si>
  <si>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</si>
  <si>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</si>
  <si>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</si>
  <si>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</si>
  <si>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</si>
  <si>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</si>
  <si>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</si>
  <si>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</si>
  <si>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</si>
  <si>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</si>
  <si>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</si>
  <si>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</si>
  <si>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</si>
  <si>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</si>
  <si>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</si>
  <si>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</si>
  <si>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</si>
  <si>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</si>
  <si>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</si>
  <si>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</si>
  <si>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</si>
  <si>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</si>
  <si>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</si>
  <si>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</si>
  <si>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</si>
  <si>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</si>
  <si>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</si>
  <si>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</si>
  <si>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</si>
  <si>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</si>
  <si>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</si>
  <si>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</si>
  <si>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</si>
  <si>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</si>
  <si>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</si>
  <si>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</si>
  <si>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</si>
  <si>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</si>
  <si>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</si>
  <si>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</si>
  <si>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</si>
  <si>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</si>
  <si>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</si>
  <si>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</si>
  <si>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</si>
  <si>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</si>
  <si>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</si>
  <si>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</si>
  <si>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</si>
  <si>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</si>
  <si>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</si>
  <si>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</si>
  <si>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</si>
  <si>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</si>
  <si>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</si>
  <si>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</si>
  <si>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</si>
  <si>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</si>
  <si>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</si>
  <si>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</si>
  <si>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</si>
  <si>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</si>
  <si>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</si>
  <si>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</si>
  <si>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</si>
  <si>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</si>
  <si>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</si>
  <si>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</si>
  <si>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</si>
  <si>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</si>
  <si>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</si>
  <si>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</si>
  <si>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</si>
  <si>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</si>
  <si>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</si>
  <si>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</si>
  <si>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</si>
  <si>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</si>
  <si>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</si>
  <si>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</si>
  <si>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</si>
  <si>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</si>
  <si>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</si>
  <si>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</si>
  <si>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</si>
  <si>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</si>
  <si>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</si>
  <si>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</si>
  <si>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</si>
  <si>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</si>
  <si>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</si>
  <si>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</si>
  <si>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</si>
  <si>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</si>
  <si>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</si>
  <si>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</si>
  <si>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</si>
  <si>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</si>
  <si>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</si>
  <si>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</si>
  <si>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</si>
  <si>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</si>
  <si>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</si>
  <si>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</si>
  <si>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</si>
  <si>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</si>
  <si>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</si>
  <si>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</si>
  <si>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</si>
  <si>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</si>
  <si>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</si>
  <si>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</si>
  <si>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</si>
  <si>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</si>
  <si>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</si>
  <si>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</si>
  <si>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</si>
  <si>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</si>
  <si>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</si>
  <si>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</si>
  <si>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</si>
  <si>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</si>
  <si>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</si>
  <si>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</si>
  <si>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</si>
  <si>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</si>
  <si>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</si>
  <si>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</si>
  <si>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</si>
  <si>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</si>
  <si>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</si>
  <si>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</si>
  <si>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</si>
  <si>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</si>
  <si>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</si>
  <si>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</si>
  <si>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</si>
  <si>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</si>
  <si>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</si>
  <si>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</si>
  <si>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</si>
  <si>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</si>
  <si>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</si>
  <si>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</si>
  <si>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</si>
  <si>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</si>
  <si>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</si>
  <si>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</si>
  <si>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</si>
  <si>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</si>
  <si>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</si>
  <si>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</si>
  <si>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</si>
  <si>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</si>
  <si>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</si>
  <si>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</si>
  <si>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</si>
  <si>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</si>
  <si>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</si>
  <si>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</si>
  <si>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</si>
  <si>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</si>
  <si>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</si>
  <si>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</si>
  <si>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</si>
  <si>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</si>
  <si>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</si>
  <si>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</si>
  <si>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</si>
  <si>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</si>
  <si>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</si>
  <si>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</si>
  <si>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</si>
  <si>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</si>
  <si>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</si>
  <si>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</si>
  <si>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</si>
  <si>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</si>
  <si>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</si>
  <si>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</si>
  <si>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</si>
  <si>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</si>
  <si>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</si>
  <si>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</si>
  <si>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</si>
  <si>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</si>
  <si>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</si>
  <si>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</si>
  <si>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</si>
  <si>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</si>
  <si>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</si>
  <si>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</si>
  <si>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</si>
  <si>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</si>
  <si>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</si>
  <si>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</si>
  <si>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</si>
  <si>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</si>
  <si>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</si>
  <si>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</si>
  <si>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</si>
  <si>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</si>
  <si>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</si>
  <si>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</si>
  <si>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</si>
  <si>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</si>
  <si>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</si>
  <si>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</si>
  <si>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</si>
  <si>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</si>
  <si>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</si>
  <si>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</si>
  <si>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</si>
  <si>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</si>
  <si>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</si>
  <si>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</si>
  <si>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</si>
  <si>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</si>
  <si>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</si>
  <si>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</si>
  <si>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</si>
  <si>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</si>
  <si>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</si>
  <si>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</si>
  <si>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</si>
  <si>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</si>
  <si>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</si>
  <si>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</si>
  <si>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</si>
  <si>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</si>
  <si>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</si>
  <si>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</si>
  <si>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</si>
  <si>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</si>
  <si>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</si>
  <si>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</si>
  <si>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</si>
  <si>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</si>
  <si>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</si>
  <si>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</si>
  <si>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</si>
  <si>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</si>
  <si>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</si>
  <si>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</si>
  <si>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</si>
  <si>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</si>
  <si>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</si>
  <si>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</si>
  <si>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</si>
  <si>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</si>
  <si>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</si>
  <si>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</si>
  <si>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</si>
  <si>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</si>
  <si>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</si>
  <si>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</si>
  <si>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</si>
  <si>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</si>
  <si>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</si>
  <si>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</si>
  <si>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</si>
  <si>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</si>
  <si>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</si>
  <si>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</si>
  <si>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</si>
  <si>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</si>
  <si>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</si>
  <si>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</si>
  <si>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</si>
  <si>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</si>
  <si>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</si>
  <si>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</si>
  <si>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</si>
  <si>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</si>
  <si>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</si>
  <si>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</si>
  <si>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</si>
  <si>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</si>
  <si>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</si>
  <si>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</si>
  <si>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</si>
  <si>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</si>
  <si>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</si>
  <si>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</si>
  <si>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</si>
  <si>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</si>
  <si>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</si>
  <si>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</si>
  <si>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</si>
  <si>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</si>
  <si>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</si>
  <si>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</si>
  <si>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</si>
  <si>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</si>
  <si>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</si>
  <si>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</si>
  <si>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</si>
  <si>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</si>
  <si>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</si>
  <si>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</si>
  <si>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</si>
  <si>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</si>
  <si>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</si>
  <si>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</si>
  <si>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</si>
  <si>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</si>
  <si>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</si>
  <si>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</si>
  <si>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</si>
  <si>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</si>
  <si>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</si>
  <si>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</si>
  <si>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</si>
  <si>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</si>
  <si>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</si>
  <si>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</si>
  <si>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</si>
  <si>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</si>
  <si>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</si>
  <si>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</si>
  <si>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</si>
  <si>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</si>
  <si>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</si>
  <si>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</si>
  <si>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</si>
  <si>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</si>
  <si>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</si>
  <si>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</si>
  <si>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</si>
  <si>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</si>
  <si>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</si>
  <si>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</si>
  <si>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</si>
  <si>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</si>
  <si>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</si>
  <si>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</si>
  <si>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</si>
  <si>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</si>
  <si>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</si>
  <si>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</si>
  <si>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</si>
  <si>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</si>
  <si>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</si>
  <si>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</si>
  <si>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</si>
  <si>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</si>
  <si>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</si>
  <si>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</si>
  <si>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</si>
  <si>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</si>
  <si>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</si>
  <si>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</si>
  <si>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</si>
  <si>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</si>
  <si>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</si>
  <si>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</si>
  <si>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</si>
  <si>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</si>
  <si>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</si>
  <si>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</si>
  <si>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</si>
  <si>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</si>
  <si>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</si>
  <si>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</si>
  <si>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</si>
  <si>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</si>
  <si>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</si>
  <si>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</si>
  <si>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</si>
  <si>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</si>
  <si>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</si>
  <si>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</si>
  <si>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</si>
  <si>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</si>
  <si>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</si>
  <si>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</si>
  <si>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</si>
  <si>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</si>
  <si>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</si>
  <si>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</si>
  <si>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Проект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
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</si>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</sst>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516</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0"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0"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0"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0"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0"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0">
        <f>'6.2. Паспорт фин осв ввод'!AF24</f>
        <v>0.86249279999999995</v>
      </c>
      <c r="D48" s="202"/>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0">
        <f>'6.2. Паспорт фин осв ввод'!AF30</f>
        <v>0.71874400000000005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N1" zoomScale="60" workbookViewId="0">
      <selection activeCell="AG28" sqref="A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M_PK1200.07.01.08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45.75" customHeight="1" x14ac:dyDescent="0.2">
      <c r="A14"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3" t="s">
        <v>340</v>
      </c>
      <c r="R20" s="44" t="s">
        <v>341</v>
      </c>
      <c r="S20" s="247"/>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M_PK1200.07.01.08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485</v>
      </c>
      <c r="F21" s="256"/>
      <c r="G21" s="255" t="s">
        <v>249</v>
      </c>
      <c r="H21" s="256"/>
      <c r="I21" s="255" t="s">
        <v>130</v>
      </c>
      <c r="J21" s="256"/>
      <c r="K21" s="259" t="s">
        <v>129</v>
      </c>
      <c r="L21" s="255" t="s">
        <v>128</v>
      </c>
      <c r="M21" s="256"/>
      <c r="N21" s="255" t="s">
        <v>481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87" t="s">
        <v>124</v>
      </c>
      <c r="R22" s="87" t="s">
        <v>455</v>
      </c>
      <c r="S22" s="87" t="s">
        <v>123</v>
      </c>
      <c r="T22" s="87" t="s">
        <v>122</v>
      </c>
    </row>
    <row r="23" spans="1:113" ht="51.75" customHeight="1" x14ac:dyDescent="0.25">
      <c r="A23" s="254"/>
      <c r="B23" s="182" t="s">
        <v>120</v>
      </c>
      <c r="C23" s="182" t="s">
        <v>121</v>
      </c>
      <c r="D23" s="260"/>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1" t="s">
        <v>491</v>
      </c>
      <c r="C29" s="261"/>
      <c r="D29" s="261"/>
      <c r="E29" s="261"/>
      <c r="F29" s="261"/>
      <c r="G29" s="261"/>
      <c r="H29" s="261"/>
      <c r="I29" s="261"/>
      <c r="J29" s="261"/>
      <c r="K29" s="261"/>
      <c r="L29" s="261"/>
      <c r="M29" s="261"/>
      <c r="N29" s="261"/>
      <c r="O29" s="261"/>
      <c r="P29" s="261"/>
      <c r="Q29" s="261"/>
      <c r="R29" s="26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M_PK1200.07.01.08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35.25" customHeight="1" x14ac:dyDescent="0.2">
      <c r="A15"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7" t="s">
        <v>6</v>
      </c>
      <c r="B21" s="263" t="s">
        <v>465</v>
      </c>
      <c r="C21" s="264"/>
      <c r="D21" s="263" t="s">
        <v>467</v>
      </c>
      <c r="E21" s="264"/>
      <c r="F21" s="248" t="s">
        <v>103</v>
      </c>
      <c r="G21" s="250"/>
      <c r="H21" s="250"/>
      <c r="I21" s="249"/>
      <c r="J21" s="267" t="s">
        <v>468</v>
      </c>
      <c r="K21" s="263" t="s">
        <v>469</v>
      </c>
      <c r="L21" s="264"/>
      <c r="M21" s="263" t="s">
        <v>470</v>
      </c>
      <c r="N21" s="264"/>
      <c r="O21" s="263" t="s">
        <v>457</v>
      </c>
      <c r="P21" s="264"/>
      <c r="Q21" s="263" t="s">
        <v>136</v>
      </c>
      <c r="R21" s="264"/>
      <c r="S21" s="267" t="s">
        <v>135</v>
      </c>
      <c r="T21" s="267" t="s">
        <v>471</v>
      </c>
      <c r="U21" s="267" t="s">
        <v>466</v>
      </c>
      <c r="V21" s="263" t="s">
        <v>134</v>
      </c>
      <c r="W21" s="264"/>
      <c r="X21" s="248" t="s">
        <v>126</v>
      </c>
      <c r="Y21" s="250"/>
      <c r="Z21" s="248" t="s">
        <v>125</v>
      </c>
      <c r="AA21" s="250"/>
    </row>
    <row r="22" spans="1:27" ht="216" customHeight="1" x14ac:dyDescent="0.25">
      <c r="A22" s="272"/>
      <c r="B22" s="265"/>
      <c r="C22" s="266"/>
      <c r="D22" s="265"/>
      <c r="E22" s="266"/>
      <c r="F22" s="248" t="s">
        <v>133</v>
      </c>
      <c r="G22" s="249"/>
      <c r="H22" s="248" t="s">
        <v>132</v>
      </c>
      <c r="I22" s="249"/>
      <c r="J22" s="268"/>
      <c r="K22" s="265"/>
      <c r="L22" s="266"/>
      <c r="M22" s="265"/>
      <c r="N22" s="266"/>
      <c r="O22" s="265"/>
      <c r="P22" s="266"/>
      <c r="Q22" s="265"/>
      <c r="R22" s="266"/>
      <c r="S22" s="268"/>
      <c r="T22" s="268"/>
      <c r="U22" s="268"/>
      <c r="V22" s="265"/>
      <c r="W22" s="266"/>
      <c r="X22" s="87" t="s">
        <v>124</v>
      </c>
      <c r="Y22" s="87" t="s">
        <v>455</v>
      </c>
      <c r="Z22" s="87" t="s">
        <v>123</v>
      </c>
      <c r="AA22" s="87" t="s">
        <v>122</v>
      </c>
    </row>
    <row r="23" spans="1:27" ht="60" customHeight="1" x14ac:dyDescent="0.25">
      <c r="A23" s="268"/>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M_PK1200.07.01.08</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3.75" x14ac:dyDescent="0.2">
      <c r="A22" s="28" t="s">
        <v>66</v>
      </c>
      <c r="B22" s="34" t="s">
        <v>463</v>
      </c>
      <c r="C22" s="198" t="s">
        <v>515</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514</v>
      </c>
      <c r="D27" s="27"/>
      <c r="E27" s="201"/>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X39" sqref="X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M_PK1200.07.01.08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7"/>
      <c r="AB16" s="18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7"/>
      <c r="AB17" s="18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7"/>
      <c r="AB18" s="18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7"/>
      <c r="AB19" s="18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8"/>
      <c r="AB20" s="18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8"/>
      <c r="AB21" s="188"/>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9"/>
      <c r="AB22" s="189"/>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3" t="s">
        <v>240</v>
      </c>
      <c r="B24" s="85" t="s">
        <v>247</v>
      </c>
      <c r="C24" s="203" t="s">
        <v>329</v>
      </c>
      <c r="D24" s="203" t="s">
        <v>241</v>
      </c>
      <c r="E24" s="203" t="s">
        <v>330</v>
      </c>
      <c r="F24" s="203" t="s">
        <v>332</v>
      </c>
      <c r="G24" s="203" t="s">
        <v>331</v>
      </c>
      <c r="H24" s="203" t="s">
        <v>242</v>
      </c>
      <c r="I24" s="203" t="s">
        <v>333</v>
      </c>
      <c r="J24" s="203" t="s">
        <v>248</v>
      </c>
      <c r="K24" s="85" t="s">
        <v>246</v>
      </c>
      <c r="L24" s="85" t="s">
        <v>243</v>
      </c>
      <c r="M24" s="86" t="s">
        <v>255</v>
      </c>
      <c r="N24" s="85" t="s">
        <v>493</v>
      </c>
      <c r="O24" s="203" t="s">
        <v>253</v>
      </c>
      <c r="P24" s="203" t="s">
        <v>254</v>
      </c>
      <c r="Q24" s="203" t="s">
        <v>252</v>
      </c>
      <c r="R24" s="203" t="s">
        <v>242</v>
      </c>
      <c r="S24" s="203" t="s">
        <v>251</v>
      </c>
      <c r="T24" s="203" t="s">
        <v>250</v>
      </c>
      <c r="U24" s="203" t="s">
        <v>328</v>
      </c>
      <c r="V24" s="203" t="s">
        <v>252</v>
      </c>
      <c r="W24" s="99" t="s">
        <v>245</v>
      </c>
      <c r="X24" s="99" t="s">
        <v>257</v>
      </c>
      <c r="Y24" s="99" t="s">
        <v>258</v>
      </c>
      <c r="Z24" s="101" t="s">
        <v>256</v>
      </c>
    </row>
    <row r="25" spans="1:28" ht="16.5" customHeight="1" x14ac:dyDescent="0.25">
      <c r="A25" s="203">
        <v>1</v>
      </c>
      <c r="B25" s="85">
        <v>2</v>
      </c>
      <c r="C25" s="203">
        <v>3</v>
      </c>
      <c r="D25" s="85">
        <v>4</v>
      </c>
      <c r="E25" s="203">
        <v>5</v>
      </c>
      <c r="F25" s="85">
        <v>6</v>
      </c>
      <c r="G25" s="203">
        <v>7</v>
      </c>
      <c r="H25" s="85">
        <v>8</v>
      </c>
      <c r="I25" s="203">
        <v>9</v>
      </c>
      <c r="J25" s="85">
        <v>10</v>
      </c>
      <c r="K25" s="203">
        <v>11</v>
      </c>
      <c r="L25" s="85">
        <v>12</v>
      </c>
      <c r="M25" s="203">
        <v>13</v>
      </c>
      <c r="N25" s="85">
        <v>14</v>
      </c>
      <c r="O25" s="203">
        <v>15</v>
      </c>
      <c r="P25" s="85">
        <v>16</v>
      </c>
      <c r="Q25" s="203">
        <v>17</v>
      </c>
      <c r="R25" s="85">
        <v>18</v>
      </c>
      <c r="S25" s="203">
        <v>19</v>
      </c>
      <c r="T25" s="85">
        <v>20</v>
      </c>
      <c r="U25" s="203">
        <v>21</v>
      </c>
      <c r="V25" s="85">
        <v>22</v>
      </c>
      <c r="W25" s="203">
        <v>23</v>
      </c>
      <c r="X25" s="85">
        <v>24</v>
      </c>
      <c r="Y25" s="203">
        <v>25</v>
      </c>
      <c r="Z25" s="85">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M_PK1200.07.01.08</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3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3"/>
      <c r="AN24" s="103"/>
      <c r="AO24" s="131"/>
      <c r="AP24" s="131"/>
      <c r="AQ24" s="131"/>
      <c r="AR24" s="131"/>
      <c r="AS24" s="109"/>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4"/>
      <c r="AN25" s="295" t="s">
        <v>322</v>
      </c>
      <c r="AO25" s="295"/>
      <c r="AP25" s="295"/>
      <c r="AQ25" s="290"/>
      <c r="AR25" s="290"/>
      <c r="AS25" s="109"/>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4"/>
      <c r="AN26" s="285" t="s">
        <v>320</v>
      </c>
      <c r="AO26" s="286"/>
      <c r="AP26" s="287"/>
      <c r="AQ26" s="288"/>
      <c r="AR26" s="289"/>
      <c r="AS26" s="109"/>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4"/>
      <c r="AN27" s="285" t="s">
        <v>318</v>
      </c>
      <c r="AO27" s="286"/>
      <c r="AP27" s="287"/>
      <c r="AQ27" s="288"/>
      <c r="AR27" s="289"/>
      <c r="AS27" s="109"/>
    </row>
    <row r="28" spans="1:45" ht="27.75" customHeight="1" thickBot="1" x14ac:dyDescent="0.3">
      <c r="A28" s="305" t="s">
        <v>317</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4"/>
      <c r="AN28" s="309" t="s">
        <v>316</v>
      </c>
      <c r="AO28" s="310"/>
      <c r="AP28" s="311"/>
      <c r="AQ28" s="288"/>
      <c r="AR28" s="289"/>
      <c r="AS28" s="109"/>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4"/>
      <c r="AN29" s="299"/>
      <c r="AO29" s="300"/>
      <c r="AP29" s="300"/>
      <c r="AQ29" s="288"/>
      <c r="AR29" s="301"/>
      <c r="AS29" s="109"/>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4"/>
      <c r="AS30" s="109"/>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4"/>
      <c r="AN31" s="104"/>
      <c r="AO31" s="130"/>
      <c r="AP31" s="130"/>
      <c r="AQ31" s="130"/>
      <c r="AR31" s="130"/>
      <c r="AS31" s="109"/>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4"/>
      <c r="AN32" s="104"/>
      <c r="AO32" s="104"/>
      <c r="AP32" s="104"/>
      <c r="AQ32" s="104"/>
      <c r="AR32" s="104"/>
      <c r="AS32" s="109"/>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4"/>
      <c r="AN33" s="104"/>
      <c r="AO33" s="104"/>
      <c r="AP33" s="104"/>
      <c r="AQ33" s="104"/>
      <c r="AR33" s="104"/>
      <c r="AS33" s="109"/>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4"/>
      <c r="AN34" s="104"/>
      <c r="AO34" s="104"/>
      <c r="AP34" s="104"/>
      <c r="AQ34" s="104"/>
      <c r="AR34" s="104"/>
      <c r="AS34" s="10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4"/>
      <c r="AN36" s="104"/>
      <c r="AO36" s="104"/>
      <c r="AP36" s="104"/>
      <c r="AQ36" s="104"/>
      <c r="AR36" s="104"/>
      <c r="AS36" s="109"/>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4"/>
      <c r="AN37" s="104"/>
      <c r="AO37" s="104"/>
      <c r="AP37" s="104"/>
      <c r="AQ37" s="104"/>
      <c r="AR37" s="104"/>
      <c r="AS37" s="109"/>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4"/>
      <c r="AN39" s="104"/>
      <c r="AO39" s="104"/>
      <c r="AP39" s="104"/>
      <c r="AQ39" s="104"/>
      <c r="AR39" s="104"/>
      <c r="AS39" s="109"/>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4"/>
      <c r="AN40" s="104"/>
      <c r="AO40" s="104"/>
      <c r="AP40" s="104"/>
      <c r="AQ40" s="104"/>
      <c r="AR40" s="104"/>
      <c r="AS40" s="109"/>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4"/>
      <c r="AN41" s="104"/>
      <c r="AO41" s="104"/>
      <c r="AP41" s="104"/>
      <c r="AQ41" s="104"/>
      <c r="AR41" s="104"/>
      <c r="AS41" s="109"/>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4"/>
      <c r="AN42" s="104"/>
      <c r="AO42" s="104"/>
      <c r="AP42" s="104"/>
      <c r="AQ42" s="104"/>
      <c r="AR42" s="104"/>
      <c r="AS42" s="109"/>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4"/>
      <c r="AN43" s="104"/>
      <c r="AO43" s="104"/>
      <c r="AP43" s="104"/>
      <c r="AQ43" s="104"/>
      <c r="AR43" s="104"/>
      <c r="AS43" s="109"/>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4"/>
      <c r="AN44" s="104"/>
      <c r="AO44" s="104"/>
      <c r="AP44" s="104"/>
      <c r="AQ44" s="104"/>
      <c r="AR44" s="104"/>
      <c r="AS44" s="109"/>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4"/>
      <c r="AN45" s="104"/>
      <c r="AO45" s="104"/>
      <c r="AP45" s="104"/>
      <c r="AQ45" s="104"/>
      <c r="AR45" s="104"/>
      <c r="AS45" s="109"/>
    </row>
    <row r="46" spans="1:45" ht="17.25" customHeight="1" thickBot="1" x14ac:dyDescent="0.3">
      <c r="A46" s="315" t="s">
        <v>302</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4"/>
      <c r="AN46" s="104"/>
      <c r="AO46" s="104"/>
      <c r="AP46" s="104"/>
      <c r="AQ46" s="104"/>
      <c r="AR46" s="104"/>
      <c r="AS46" s="109"/>
    </row>
    <row r="47" spans="1:45" ht="24" customHeight="1" x14ac:dyDescent="0.25">
      <c r="A47" s="318" t="s">
        <v>301</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282</v>
      </c>
      <c r="AN47" s="321"/>
      <c r="AO47" s="117" t="s">
        <v>281</v>
      </c>
      <c r="AP47" s="117" t="s">
        <v>280</v>
      </c>
      <c r="AQ47" s="109"/>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1"/>
      <c r="AP48" s="121"/>
      <c r="AQ48" s="109"/>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282</v>
      </c>
      <c r="AN52" s="321"/>
      <c r="AO52" s="117" t="s">
        <v>281</v>
      </c>
      <c r="AP52" s="117" t="s">
        <v>280</v>
      </c>
      <c r="AQ52" s="10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5"/>
      <c r="AP53" s="125"/>
      <c r="AQ53" s="109"/>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1"/>
      <c r="AP54" s="121"/>
      <c r="AQ54" s="109"/>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282</v>
      </c>
      <c r="AN58" s="321"/>
      <c r="AO58" s="117" t="s">
        <v>281</v>
      </c>
      <c r="AP58" s="117" t="s">
        <v>280</v>
      </c>
      <c r="AQ58" s="109"/>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3"/>
      <c r="AP59" s="123"/>
      <c r="AQ59" s="115"/>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1"/>
      <c r="AP60" s="121"/>
      <c r="AQ60" s="109"/>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1"/>
      <c r="AP61" s="121"/>
      <c r="AQ61" s="109"/>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1"/>
      <c r="AP62" s="121"/>
      <c r="AQ62" s="10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1"/>
      <c r="AP63" s="121"/>
      <c r="AQ63" s="10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1"/>
      <c r="AP64" s="121"/>
      <c r="AQ64" s="109"/>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1"/>
      <c r="AP65" s="121"/>
      <c r="AQ65" s="109"/>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2"/>
      <c r="AP66" s="122"/>
      <c r="AQ66" s="115"/>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1"/>
      <c r="AP67" s="121"/>
      <c r="AQ67" s="109"/>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2"/>
      <c r="AP68" s="122"/>
      <c r="AQ68" s="115"/>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1"/>
      <c r="AP69" s="121"/>
      <c r="AQ69" s="109"/>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2"/>
      <c r="AP70" s="122"/>
      <c r="AQ70" s="115"/>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1"/>
      <c r="AP71" s="121"/>
      <c r="AQ71" s="109"/>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282</v>
      </c>
      <c r="AN74" s="321"/>
      <c r="AO74" s="117" t="s">
        <v>281</v>
      </c>
      <c r="AP74" s="117" t="s">
        <v>280</v>
      </c>
      <c r="AQ74" s="109"/>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115"/>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6"/>
      <c r="AP76" s="116"/>
      <c r="AQ76" s="109"/>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6"/>
      <c r="AP77" s="116"/>
      <c r="AQ77" s="109"/>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6"/>
      <c r="AP78" s="116"/>
      <c r="AQ78" s="109"/>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6"/>
      <c r="AP79" s="116"/>
      <c r="AQ79" s="109"/>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6"/>
      <c r="AP80" s="116"/>
      <c r="AQ80" s="109"/>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6"/>
      <c r="AP81" s="116"/>
      <c r="AQ81" s="109"/>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6"/>
      <c r="AP82" s="116"/>
      <c r="AQ82" s="109"/>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115"/>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115"/>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6"/>
      <c r="AP85" s="116"/>
      <c r="AQ85" s="103"/>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115"/>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115"/>
    </row>
    <row r="88" spans="1:45" ht="14.25" customHeight="1" x14ac:dyDescent="0.25">
      <c r="A88" s="345" t="s">
        <v>266</v>
      </c>
      <c r="B88" s="346"/>
      <c r="C88" s="346"/>
      <c r="D88" s="34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8"/>
      <c r="AL88" s="349"/>
      <c r="AM88" s="350"/>
      <c r="AN88" s="351"/>
      <c r="AO88" s="113"/>
      <c r="AP88" s="113"/>
      <c r="AQ88" s="115"/>
    </row>
    <row r="89" spans="1:45" x14ac:dyDescent="0.25">
      <c r="A89" s="345" t="s">
        <v>265</v>
      </c>
      <c r="B89" s="346"/>
      <c r="C89" s="346"/>
      <c r="D89" s="34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8"/>
      <c r="AL89" s="349"/>
      <c r="AM89" s="350"/>
      <c r="AN89" s="351"/>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1"/>
      <c r="AL90" s="342"/>
      <c r="AM90" s="343"/>
      <c r="AN90" s="34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M_PK1200.07.01.08</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58.5" customHeight="1" x14ac:dyDescent="0.25">
      <c r="A15" s="236"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52" t="s">
        <v>461</v>
      </c>
      <c r="B19" s="352"/>
      <c r="C19" s="352"/>
      <c r="D19" s="352"/>
      <c r="E19" s="352"/>
      <c r="F19" s="352"/>
      <c r="G19" s="352"/>
      <c r="H19" s="352"/>
      <c r="I19" s="352"/>
      <c r="J19" s="352"/>
      <c r="K19" s="352"/>
      <c r="L19" s="352"/>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4"/>
      <c r="F22" s="165"/>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45292</v>
      </c>
      <c r="H40" s="191">
        <v>45657</v>
      </c>
      <c r="I40" s="71"/>
      <c r="J40" s="71"/>
      <c r="K40" s="71"/>
      <c r="L40" s="71"/>
    </row>
    <row r="41" spans="1:12" ht="63" customHeight="1" x14ac:dyDescent="0.25">
      <c r="A41" s="74" t="s">
        <v>212</v>
      </c>
      <c r="B41" s="75" t="s">
        <v>492</v>
      </c>
      <c r="C41" s="72"/>
      <c r="D41" s="71"/>
      <c r="E41" s="71"/>
      <c r="F41" s="71"/>
      <c r="G41" s="194" t="s">
        <v>503</v>
      </c>
      <c r="H41" s="194" t="s">
        <v>503</v>
      </c>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45292</v>
      </c>
      <c r="H53" s="191">
        <v>45657</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XFD14"/>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row>
    <row r="5" spans="1:33" ht="18.75" x14ac:dyDescent="0.3">
      <c r="AG5" s="210"/>
    </row>
    <row r="6" spans="1:33" ht="18.75" x14ac:dyDescent="0.25">
      <c r="A6" s="366" t="s">
        <v>10</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366"/>
      <c r="AE6" s="366"/>
      <c r="AF6" s="366"/>
      <c r="AG6" s="366"/>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row>
    <row r="9" spans="1:33"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5" t="str">
        <f>'1. паспорт местоположение'!A12:C12</f>
        <v>M_PK1200.07.01.08</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row>
    <row r="12" spans="1:33"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48.75" customHeight="1" x14ac:dyDescent="0.25">
      <c r="A14" s="36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6" x14ac:dyDescent="0.25">
      <c r="A18" s="374" t="s">
        <v>462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20" spans="1:36" ht="33" customHeight="1" x14ac:dyDescent="0.25">
      <c r="A20" s="370" t="s">
        <v>195</v>
      </c>
      <c r="B20" s="370" t="s">
        <v>194</v>
      </c>
      <c r="C20" s="368" t="s">
        <v>193</v>
      </c>
      <c r="D20" s="368"/>
      <c r="E20" s="373" t="s">
        <v>192</v>
      </c>
      <c r="F20" s="373"/>
      <c r="G20" s="370" t="s">
        <v>569</v>
      </c>
      <c r="H20" s="379" t="s">
        <v>570</v>
      </c>
      <c r="I20" s="380"/>
      <c r="J20" s="380"/>
      <c r="K20" s="380"/>
      <c r="L20" s="379" t="s">
        <v>497</v>
      </c>
      <c r="M20" s="380"/>
      <c r="N20" s="380"/>
      <c r="O20" s="380"/>
      <c r="P20" s="379" t="s">
        <v>498</v>
      </c>
      <c r="Q20" s="380"/>
      <c r="R20" s="380"/>
      <c r="S20" s="380"/>
      <c r="T20" s="379" t="s">
        <v>499</v>
      </c>
      <c r="U20" s="380"/>
      <c r="V20" s="380"/>
      <c r="W20" s="380"/>
      <c r="X20" s="379" t="s">
        <v>500</v>
      </c>
      <c r="Y20" s="380"/>
      <c r="Z20" s="380"/>
      <c r="AA20" s="380"/>
      <c r="AB20" s="379" t="s">
        <v>501</v>
      </c>
      <c r="AC20" s="380"/>
      <c r="AD20" s="380"/>
      <c r="AE20" s="380"/>
      <c r="AF20" s="375" t="s">
        <v>191</v>
      </c>
      <c r="AG20" s="376"/>
      <c r="AH20" s="215"/>
      <c r="AI20" s="215"/>
      <c r="AJ20" s="215"/>
    </row>
    <row r="21" spans="1:36" ht="99.75" customHeight="1" x14ac:dyDescent="0.25">
      <c r="A21" s="371"/>
      <c r="B21" s="371"/>
      <c r="C21" s="368"/>
      <c r="D21" s="368"/>
      <c r="E21" s="373"/>
      <c r="F21" s="373"/>
      <c r="G21" s="371"/>
      <c r="H21" s="381" t="s">
        <v>571</v>
      </c>
      <c r="I21" s="382"/>
      <c r="J21" s="381" t="s">
        <v>189</v>
      </c>
      <c r="K21" s="382"/>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77"/>
      <c r="AG21" s="378"/>
    </row>
    <row r="22" spans="1:36" ht="89.25" customHeight="1" x14ac:dyDescent="0.25">
      <c r="A22" s="372"/>
      <c r="B22" s="372"/>
      <c r="C22" s="216" t="s">
        <v>3</v>
      </c>
      <c r="D22" s="216" t="s">
        <v>189</v>
      </c>
      <c r="E22" s="217" t="s">
        <v>523</v>
      </c>
      <c r="F22" s="217" t="s">
        <v>524</v>
      </c>
      <c r="G22" s="372"/>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0.86249279999999995</v>
      </c>
      <c r="E24" s="222">
        <v>0.86249279999999995</v>
      </c>
      <c r="F24" s="222">
        <v>0.86249279999999995</v>
      </c>
      <c r="G24" s="222">
        <v>0</v>
      </c>
      <c r="H24" s="222" t="s">
        <v>525</v>
      </c>
      <c r="I24" s="222"/>
      <c r="J24" s="222">
        <v>0</v>
      </c>
      <c r="K24" s="222"/>
      <c r="L24" s="222">
        <v>0</v>
      </c>
      <c r="M24" s="222"/>
      <c r="N24" s="222" t="s">
        <v>525</v>
      </c>
      <c r="O24" s="222"/>
      <c r="P24" s="222">
        <v>0.86249279999999995</v>
      </c>
      <c r="Q24" s="222"/>
      <c r="R24" s="222" t="s">
        <v>525</v>
      </c>
      <c r="S24" s="222"/>
      <c r="T24" s="222">
        <v>0</v>
      </c>
      <c r="U24" s="222"/>
      <c r="V24" s="222" t="s">
        <v>525</v>
      </c>
      <c r="W24" s="222"/>
      <c r="X24" s="222">
        <v>0</v>
      </c>
      <c r="Y24" s="222"/>
      <c r="Z24" s="222" t="s">
        <v>525</v>
      </c>
      <c r="AA24" s="222"/>
      <c r="AB24" s="222">
        <v>0</v>
      </c>
      <c r="AC24" s="222"/>
      <c r="AD24" s="222" t="s">
        <v>525</v>
      </c>
      <c r="AE24" s="222"/>
      <c r="AF24" s="222">
        <v>0.86249279999999995</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0</v>
      </c>
      <c r="M27" s="222"/>
      <c r="N27" s="222" t="s">
        <v>525</v>
      </c>
      <c r="O27" s="222"/>
      <c r="P27" s="222">
        <v>0.71874399999999994</v>
      </c>
      <c r="Q27" s="222"/>
      <c r="R27" s="222" t="s">
        <v>525</v>
      </c>
      <c r="S27" s="222"/>
      <c r="T27" s="222">
        <v>0</v>
      </c>
      <c r="U27" s="222"/>
      <c r="V27" s="222" t="s">
        <v>525</v>
      </c>
      <c r="W27" s="222"/>
      <c r="X27" s="222">
        <v>0</v>
      </c>
      <c r="Y27" s="222"/>
      <c r="Z27" s="222" t="s">
        <v>525</v>
      </c>
      <c r="AA27" s="222"/>
      <c r="AB27" s="222">
        <v>0</v>
      </c>
      <c r="AC27" s="222"/>
      <c r="AD27" s="222" t="s">
        <v>525</v>
      </c>
      <c r="AE27" s="222"/>
      <c r="AF27" s="222">
        <v>0.71874399999999994</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0</v>
      </c>
      <c r="M29" s="222"/>
      <c r="N29" s="222" t="s">
        <v>525</v>
      </c>
      <c r="O29" s="222"/>
      <c r="P29" s="222">
        <v>0.14374880000000001</v>
      </c>
      <c r="Q29" s="222"/>
      <c r="R29" s="222" t="s">
        <v>525</v>
      </c>
      <c r="S29" s="222"/>
      <c r="T29" s="222">
        <v>0</v>
      </c>
      <c r="U29" s="222"/>
      <c r="V29" s="222" t="s">
        <v>525</v>
      </c>
      <c r="W29" s="222"/>
      <c r="X29" s="222">
        <v>0</v>
      </c>
      <c r="Y29" s="222"/>
      <c r="Z29" s="222" t="s">
        <v>525</v>
      </c>
      <c r="AA29" s="222"/>
      <c r="AB29" s="222">
        <v>0</v>
      </c>
      <c r="AC29" s="222"/>
      <c r="AD29" s="222" t="s">
        <v>525</v>
      </c>
      <c r="AE29" s="222"/>
      <c r="AF29" s="222">
        <v>0.14374880000000001</v>
      </c>
      <c r="AG29" s="222">
        <v>0</v>
      </c>
    </row>
    <row r="30" spans="1:36" ht="47.25" x14ac:dyDescent="0.25">
      <c r="A30" s="220" t="s">
        <v>64</v>
      </c>
      <c r="B30" s="221" t="s">
        <v>178</v>
      </c>
      <c r="C30" s="222" t="s">
        <v>525</v>
      </c>
      <c r="D30" s="222">
        <v>0.71874400000000005</v>
      </c>
      <c r="E30" s="222">
        <v>0.71874400000000005</v>
      </c>
      <c r="F30" s="222">
        <v>0.71874400000000005</v>
      </c>
      <c r="G30" s="222">
        <v>0</v>
      </c>
      <c r="H30" s="222" t="s">
        <v>525</v>
      </c>
      <c r="I30" s="222"/>
      <c r="J30" s="222">
        <v>0</v>
      </c>
      <c r="K30" s="222"/>
      <c r="L30" s="222">
        <v>0</v>
      </c>
      <c r="M30" s="222"/>
      <c r="N30" s="222" t="s">
        <v>525</v>
      </c>
      <c r="O30" s="222"/>
      <c r="P30" s="222">
        <v>0.71874400000000005</v>
      </c>
      <c r="Q30" s="222"/>
      <c r="R30" s="222" t="s">
        <v>525</v>
      </c>
      <c r="S30" s="222"/>
      <c r="T30" s="222">
        <v>0</v>
      </c>
      <c r="U30" s="222"/>
      <c r="V30" s="222" t="s">
        <v>525</v>
      </c>
      <c r="W30" s="222"/>
      <c r="X30" s="222">
        <v>0</v>
      </c>
      <c r="Y30" s="222"/>
      <c r="Z30" s="222" t="s">
        <v>525</v>
      </c>
      <c r="AA30" s="222"/>
      <c r="AB30" s="222">
        <v>0</v>
      </c>
      <c r="AC30" s="222"/>
      <c r="AD30" s="222" t="s">
        <v>525</v>
      </c>
      <c r="AE30" s="222"/>
      <c r="AF30" s="222">
        <v>0.71874400000000005</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0.71874400000000005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0</v>
      </c>
      <c r="M58" s="222"/>
      <c r="N58" s="222" t="s">
        <v>525</v>
      </c>
      <c r="O58" s="222"/>
      <c r="P58" s="222">
        <v>1</v>
      </c>
      <c r="Q58" s="222"/>
      <c r="R58" s="222" t="s">
        <v>525</v>
      </c>
      <c r="S58" s="222"/>
      <c r="T58" s="222">
        <v>0</v>
      </c>
      <c r="U58" s="222"/>
      <c r="V58" s="222" t="s">
        <v>525</v>
      </c>
      <c r="W58" s="222"/>
      <c r="X58" s="222">
        <v>0</v>
      </c>
      <c r="Y58" s="222"/>
      <c r="Z58" s="222" t="s">
        <v>525</v>
      </c>
      <c r="AA58" s="222"/>
      <c r="AB58" s="222">
        <v>0</v>
      </c>
      <c r="AC58" s="222"/>
      <c r="AD58" s="222" t="s">
        <v>525</v>
      </c>
      <c r="AE58" s="222"/>
      <c r="AF58" s="222">
        <v>1</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0.71874400000000005</v>
      </c>
      <c r="E62" s="222"/>
      <c r="F62" s="222"/>
      <c r="G62" s="222">
        <v>0</v>
      </c>
      <c r="H62" s="222" t="s">
        <v>525</v>
      </c>
      <c r="I62" s="222"/>
      <c r="J62" s="222">
        <v>0</v>
      </c>
      <c r="K62" s="222"/>
      <c r="L62" s="222">
        <v>0</v>
      </c>
      <c r="M62" s="222"/>
      <c r="N62" s="222" t="s">
        <v>525</v>
      </c>
      <c r="O62" s="222"/>
      <c r="P62" s="222">
        <v>0.71874400000000005</v>
      </c>
      <c r="Q62" s="222"/>
      <c r="R62" s="222" t="s">
        <v>525</v>
      </c>
      <c r="S62" s="222"/>
      <c r="T62" s="222">
        <v>0</v>
      </c>
      <c r="U62" s="222"/>
      <c r="V62" s="222" t="s">
        <v>525</v>
      </c>
      <c r="W62" s="222"/>
      <c r="X62" s="222">
        <v>0</v>
      </c>
      <c r="Y62" s="222"/>
      <c r="Z62" s="222" t="s">
        <v>525</v>
      </c>
      <c r="AA62" s="222"/>
      <c r="AB62" s="222">
        <v>0</v>
      </c>
      <c r="AC62" s="222"/>
      <c r="AD62" s="222" t="s">
        <v>525</v>
      </c>
      <c r="AE62" s="222"/>
      <c r="AF62" s="222">
        <v>0.71874400000000005</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0</v>
      </c>
      <c r="M71" s="222"/>
      <c r="N71" s="222" t="s">
        <v>525</v>
      </c>
      <c r="O71" s="222"/>
      <c r="P71" s="222">
        <v>1</v>
      </c>
      <c r="Q71" s="222"/>
      <c r="R71" s="222" t="s">
        <v>525</v>
      </c>
      <c r="S71" s="222"/>
      <c r="T71" s="222">
        <v>0</v>
      </c>
      <c r="U71" s="222"/>
      <c r="V71" s="222" t="s">
        <v>525</v>
      </c>
      <c r="W71" s="222"/>
      <c r="X71" s="222">
        <v>0</v>
      </c>
      <c r="Y71" s="222"/>
      <c r="Z71" s="222" t="s">
        <v>525</v>
      </c>
      <c r="AA71" s="222"/>
      <c r="AB71" s="222">
        <v>0</v>
      </c>
      <c r="AC71" s="222"/>
      <c r="AD71" s="222" t="s">
        <v>525</v>
      </c>
      <c r="AE71" s="222"/>
      <c r="AF71" s="222">
        <v>1</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M_PK1200.07.01.08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3" t="s">
        <v>475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486</v>
      </c>
      <c r="F22" s="391"/>
      <c r="G22" s="391"/>
      <c r="H22" s="391"/>
      <c r="I22" s="391"/>
      <c r="J22" s="391"/>
      <c r="K22" s="391"/>
      <c r="L22" s="392"/>
      <c r="M22" s="384" t="s">
        <v>50</v>
      </c>
      <c r="N22" s="384" t="s">
        <v>49</v>
      </c>
      <c r="O22" s="384" t="s">
        <v>48</v>
      </c>
      <c r="P22" s="393" t="s">
        <v>244</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394</v>
      </c>
      <c r="J23" s="405" t="s">
        <v>395</v>
      </c>
      <c r="K23" s="405" t="s">
        <v>396</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6" t="s">
        <v>14</v>
      </c>
      <c r="AG24" s="166" t="s">
        <v>13</v>
      </c>
      <c r="AH24" s="167" t="s">
        <v>3</v>
      </c>
      <c r="AI24" s="167"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08" t="str">
        <f>'1. паспорт местоположение'!A5:C5</f>
        <v>Год раскрытия информации: 2022 год</v>
      </c>
      <c r="B5" s="408"/>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M_PK1200.07.01.08</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65.25" customHeight="1" x14ac:dyDescent="0.25">
      <c r="A15" s="24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2" t="s">
        <v>476</v>
      </c>
      <c r="B18" s="413"/>
    </row>
    <row r="19" spans="1:2" x14ac:dyDescent="0.25">
      <c r="B19" s="45"/>
    </row>
    <row r="20" spans="1:2" ht="16.5" thickBot="1" x14ac:dyDescent="0.3">
      <c r="B20" s="139"/>
    </row>
    <row r="21" spans="1:2" ht="126" customHeight="1" thickBot="1" x14ac:dyDescent="0.3">
      <c r="A21" s="140" t="s">
        <v>345</v>
      </c>
      <c r="B21" s="196"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40" t="s">
        <v>346</v>
      </c>
      <c r="B22" s="204" t="s">
        <v>518</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2024</v>
      </c>
    </row>
    <row r="26" spans="1:2" ht="16.5" thickBot="1" x14ac:dyDescent="0.3">
      <c r="A26" s="143" t="s">
        <v>349</v>
      </c>
      <c r="B26" s="196" t="str">
        <f>'3.3 паспорт описание'!C30</f>
        <v>Н</v>
      </c>
    </row>
    <row r="27" spans="1:2" ht="29.25" thickBot="1" x14ac:dyDescent="0.3">
      <c r="A27" s="151" t="s">
        <v>519</v>
      </c>
      <c r="B27" s="205">
        <f>'6.2. Паспорт фин осв ввод'!D24</f>
        <v>0.86249279999999995</v>
      </c>
    </row>
    <row r="28" spans="1:2" ht="16.5" thickBot="1" x14ac:dyDescent="0.3">
      <c r="A28" s="146" t="s">
        <v>350</v>
      </c>
      <c r="B28" s="204" t="s">
        <v>520</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521</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9"/>
    </row>
    <row r="74" spans="1:2" x14ac:dyDescent="0.25">
      <c r="A74" s="149" t="s">
        <v>386</v>
      </c>
      <c r="B74" s="410"/>
    </row>
    <row r="75" spans="1:2" x14ac:dyDescent="0.25">
      <c r="A75" s="149" t="s">
        <v>387</v>
      </c>
      <c r="B75" s="410"/>
    </row>
    <row r="76" spans="1:2" x14ac:dyDescent="0.25">
      <c r="A76" s="149" t="s">
        <v>388</v>
      </c>
      <c r="B76" s="410"/>
    </row>
    <row r="77" spans="1:2" x14ac:dyDescent="0.25">
      <c r="A77" s="149" t="s">
        <v>389</v>
      </c>
      <c r="B77" s="410"/>
    </row>
    <row r="78" spans="1:2" ht="16.5" thickBot="1" x14ac:dyDescent="0.3">
      <c r="A78" s="159" t="s">
        <v>390</v>
      </c>
      <c r="B78" s="41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2022-09-23T08:28:50Z</dcterms:modified>
</cp:coreProperties>
</file>