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0\"/>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A15" i="19" l="1"/>
  <c r="C49" i="7" l="1"/>
  <c r="C48" i="7"/>
  <c r="B27" i="22" l="1"/>
  <c r="B26" i="22"/>
  <c r="B25" i="22"/>
  <c r="A15" i="14"/>
  <c r="A12" i="14"/>
  <c r="C40" i="7" l="1"/>
  <c r="A15" i="22"/>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<sst xmlns="http://schemas.openxmlformats.org/spreadsheetml/2006/main" count="1342" uniqueCount="572">
  <si>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</si>
  <si>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</si>
  <si>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</si>
  <si>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</si>
  <si>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</si>
  <si>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</si>
  <si>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</si>
  <si>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</si>
  <si>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</si>
  <si>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</si>
  <si>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</si>
  <si>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</si>
  <si>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</si>
  <si>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</si>
  <si>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</si>
  <si>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</si>
  <si>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</si>
  <si>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</si>
  <si>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</si>
  <si>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</si>
  <si>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</si>
  <si>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</si>
  <si>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</si>
  <si>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</si>
  <si>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</si>
  <si>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</si>
  <si>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</si>
  <si>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</si>
  <si>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</si>
  <si>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</si>
  <si>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</si>
  <si>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</si>
  <si>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</si>
  <si>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</si>
  <si>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</si>
  <si>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</si>
  <si>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</si>
  <si>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</si>
  <si>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</si>
  <si>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</si>
  <si>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</si>
  <si>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</si>
  <si>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</si>
  <si>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</si>
  <si>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</si>
  <si>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</si>
  <si>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</si>
  <si>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</si>
  <si>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</si>
  <si>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</si>
  <si>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</si>
  <si>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</si>
  <si>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</si>
  <si>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</si>
  <si>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</si>
  <si>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</si>
  <si>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</si>
  <si>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</si>
  <si>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</si>
  <si>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</si>
  <si>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</si>
  <si>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</si>
  <si>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</si>
  <si>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</si>
  <si>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</si>
  <si>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</si>
  <si>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</si>
  <si>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</si>
  <si>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</si>
  <si>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</si>
  <si>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</si>
  <si>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</si>
  <si>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</si>
  <si>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</si>
  <si>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</si>
  <si>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</si>
  <si>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</si>
  <si>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</si>
  <si>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</si>
  <si>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</si>
  <si>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</si>
  <si>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</si>
  <si>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</si>
  <si>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</si>
  <si>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</si>
  <si>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</si>
  <si>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</si>
  <si>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</si>
  <si>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</si>
  <si>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</si>
  <si>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</si>
  <si>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</si>
  <si>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</si>
  <si>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</si>
  <si>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</si>
  <si>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</si>
  <si>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</si>
  <si>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</si>
  <si>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</si>
  <si>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</si>
  <si>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</si>
  <si>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</si>
  <si>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</si>
  <si>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</si>
  <si>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</si>
  <si>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</si>
  <si>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</si>
  <si>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</si>
  <si>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</si>
  <si>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</si>
  <si>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</si>
  <si>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</si>
  <si>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</si>
  <si>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</si>
  <si>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</si>
  <si>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</si>
  <si>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</si>
  <si>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</si>
  <si>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</si>
  <si>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</si>
  <si>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</si>
  <si>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</si>
  <si>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</si>
  <si>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</si>
  <si>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</si>
  <si>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</si>
  <si>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</si>
  <si>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</si>
  <si>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</si>
  <si>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</si>
  <si>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</si>
  <si>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</si>
  <si>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</si>
  <si>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</si>
  <si>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</si>
  <si>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</si>
  <si>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</si>
  <si>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</si>
  <si>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</si>
  <si>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</si>
  <si>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</si>
  <si>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</si>
  <si>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</si>
  <si>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</si>
  <si>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</si>
  <si>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</si>
  <si>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</si>
  <si>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</si>
  <si>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</si>
  <si>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</si>
  <si>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</si>
  <si>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</si>
  <si>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</si>
  <si>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</si>
  <si>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</si>
  <si>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</si>
  <si>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</si>
  <si>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</si>
  <si>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</si>
  <si>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</si>
  <si>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</si>
  <si>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</si>
  <si>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</si>
  <si>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</si>
  <si>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</si>
  <si>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</si>
  <si>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</si>
  <si>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</si>
  <si>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</si>
  <si>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</si>
  <si>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</si>
  <si>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</si>
  <si>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</si>
  <si>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</si>
  <si>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</si>
  <si>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</si>
  <si>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</si>
  <si>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</si>
  <si>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</si>
  <si>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</si>
  <si>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</si>
  <si>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</si>
  <si>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</si>
  <si>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</si>
  <si>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</si>
  <si>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</si>
  <si>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</si>
  <si>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</si>
  <si>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</si>
  <si>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</si>
  <si>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</si>
  <si>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</si>
  <si>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</si>
  <si>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</si>
  <si>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</si>
  <si>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</si>
  <si>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</si>
  <si>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</si>
  <si>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</si>
  <si>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</si>
  <si>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</si>
  <si>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</si>
  <si>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</si>
  <si>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</si>
  <si>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</si>
  <si>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</si>
  <si>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</si>
  <si>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</si>
  <si>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</si>
  <si>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</si>
  <si>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</si>
  <si>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</si>
  <si>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</si>
  <si>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</si>
  <si>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</si>
  <si>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</si>
  <si>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</si>
  <si>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</si>
  <si>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</si>
  <si>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</si>
  <si>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</si>
  <si>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</si>
  <si>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</si>
  <si>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</si>
  <si>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</si>
  <si>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</si>
  <si>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</si>
  <si>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</si>
  <si>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</si>
  <si>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</si>
  <si>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</si>
  <si>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</si>
  <si>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</si>
  <si>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</si>
  <si>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</si>
  <si>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</si>
  <si>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</si>
  <si>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</si>
  <si>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</si>
  <si>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</si>
  <si>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</si>
  <si>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</si>
  <si>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</si>
  <si>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</si>
  <si>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</si>
  <si>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</si>
  <si>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</si>
  <si>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</si>
  <si>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</si>
  <si>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</si>
  <si>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</si>
  <si>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</si>
  <si>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</si>
  <si>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</si>
  <si>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</si>
  <si>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</si>
  <si>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</si>
  <si>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</si>
  <si>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</si>
  <si>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</si>
  <si>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</si>
  <si>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</si>
  <si>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</si>
  <si>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</si>
  <si>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</si>
  <si>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</si>
  <si>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</si>
  <si>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</si>
  <si>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</si>
  <si>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</si>
  <si>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</si>
  <si>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</si>
  <si>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</si>
  <si>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</si>
  <si>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</si>
  <si>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</si>
  <si>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</si>
  <si>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</si>
  <si>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</si>
  <si>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</si>
  <si>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</si>
  <si>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</si>
  <si>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</si>
  <si>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</si>
  <si>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</si>
  <si>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</si>
  <si>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</si>
  <si>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</si>
  <si>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</si>
  <si>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</si>
  <si>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</si>
  <si>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</si>
  <si>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</si>
  <si>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</si>
  <si>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</si>
  <si>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</si>
  <si>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</si>
  <si>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</si>
  <si>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</si>
  <si>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</si>
  <si>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</si>
  <si>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</si>
  <si>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</si>
  <si>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</si>
  <si>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</si>
  <si>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</si>
  <si>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</si>
  <si>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</si>
  <si>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</si>
  <si>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</si>
  <si>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</si>
  <si>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</si>
  <si>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</si>
  <si>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</si>
  <si>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</si>
  <si>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</si>
  <si>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</si>
  <si>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</si>
  <si>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</si>
  <si>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</si>
  <si>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</si>
  <si>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</si>
  <si>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</si>
  <si>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</si>
  <si>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</si>
  <si>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</si>
  <si>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</si>
  <si>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</si>
  <si>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</si>
  <si>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</si>
  <si>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</si>
  <si>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</si>
  <si>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</si>
  <si>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</si>
  <si>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</si>
  <si>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</si>
  <si>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</si>
  <si>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</si>
  <si>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</si>
  <si>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</si>
  <si>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</si>
  <si>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</si>
  <si>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</si>
  <si>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</si>
  <si>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</si>
  <si>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</si>
  <si>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</si>
  <si>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</si>
  <si>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</si>
  <si>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</si>
  <si>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</si>
  <si>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</si>
  <si>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</si>
  <si>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</si>
  <si>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</si>
  <si>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</si>
  <si>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</si>
  <si>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</si>
  <si>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</si>
  <si>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</si>
  <si>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</si>
  <si>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</si>
  <si>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</si>
  <si>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</si>
  <si>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</si>
  <si>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</si>
  <si>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</si>
  <si>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</si>
  <si>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</si>
  <si>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</si>
  <si>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</si>
  <si>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</si>
  <si>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</si>
  <si>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</si>
  <si>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</si>
  <si>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</si>
  <si>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</si>
  <si>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</si>
  <si>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</si>
  <si>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</si>
  <si>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</si>
  <si>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</si>
  <si>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</si>
  <si>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</si>
  <si>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</si>
  <si>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</si>
  <si>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</si>
  <si>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</si>
  <si>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</si>
  <si>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</si>
  <si>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</si>
  <si>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</si>
  <si>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</si>
  <si>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</si>
  <si>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</si>
  <si>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</si>
  <si>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</si>
  <si>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</si>
  <si>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</si>
  <si>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</si>
  <si>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</si>
  <si>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</si>
  <si>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</si>
  <si>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</si>
  <si>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</si>
  <si>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</si>
  <si>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</si>
  <si>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</si>
  <si>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</si>
  <si>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</si>
  <si>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</si>
  <si>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</si>
  <si>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</si>
  <si>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</si>
  <si>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</si>
  <si>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</si>
  <si>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</si>
  <si>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</si>
  <si>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</si>
  <si>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</si>
  <si>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</si>
  <si>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</si>
  <si>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</si>
  <si>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</si>
  <si>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</si>
  <si>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</si>
  <si>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</si>
  <si>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</si>
  <si>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</si>
  <si>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</si>
  <si>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</si>
  <si>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</si>
  <si>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</si>
  <si>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</si>
  <si>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</si>
  <si>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</si>
  <si>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</si>
  <si>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</si>
  <si>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</si>
  <si>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</si>
  <si>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</si>
  <si>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</si>
  <si>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</si>
  <si>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</si>
  <si>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</si>
  <si>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</si>
  <si>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</si>
  <si>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</si>
  <si>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</si>
  <si>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</si>
  <si>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</si>
  <si>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</si>
  <si>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</si>
  <si>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</si>
  <si>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</si>
  <si>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</si>
  <si>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</si>
  <si>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</si>
  <si>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</si>
  <si>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</si>
  <si>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</si>
  <si>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</si>
  <si>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</si>
  <si>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</si>
  <si>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</si>
  <si>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</si>
  <si>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</si>
  <si>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</si>
  <si>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</si>
  <si>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</si>
  <si>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</si>
  <si>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</si>
  <si>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</si>
  <si>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</si>
  <si>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</si>
  <si>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</si>
  <si>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</si>
  <si>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</si>
  <si>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</si>
  <si>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</si>
  <si>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</si>
  <si>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</si>
  <si>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</si>
  <si>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</si>
  <si>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</si>
  <si>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</si>
  <si>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</si>
  <si>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</si>
  <si>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</si>
  <si>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</si>
  <si>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</si>
  <si>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</si>
  <si>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</si>
  <si>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</si>
  <si>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</si>
  <si>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</si>
  <si>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</si>
  <si>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</si>
  <si>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</si>
  <si>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</si>
  <si>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</si>
  <si>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</si>
  <si>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</si>
  <si>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</si>
  <si>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</si>
  <si>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</si>
  <si>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</si>
  <si>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</si>
  <si>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</si>
  <si>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</si>
  <si>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</si>
  <si>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</si>
  <si>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</si>
  <si>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</si>
  <si>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</si>
  <si>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Проект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
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</si>
  <si>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M_PK1200.07.01.10</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</si>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</sst>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516</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0.25452239999999998</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0.21210200000000001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M_PK1200.07.01.10</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M_PK1200.07.01.10</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M_PK1200.07.01.10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M_PK1200.07.01.10</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463</v>
      </c>
      <c r="C22" s="197" t="s">
        <v>515</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1"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M_PK1200.07.01.10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M_PK1200.07.01.10</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M_PK1200.07.01.10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M_PK1200.07.01.10</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58.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45292</v>
      </c>
      <c r="H40" s="190">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45292</v>
      </c>
      <c r="H53" s="190">
        <v>45657</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15.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G5" s="210"/>
    </row>
    <row r="6" spans="1:33"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5" t="str">
        <f>'1. паспорт местоположение'!A12:C12</f>
        <v>M_PK1200.07.01.10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5"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6"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6" ht="33" customHeight="1" x14ac:dyDescent="0.25">
      <c r="A20" s="369" t="s">
        <v>195</v>
      </c>
      <c r="B20" s="369" t="s">
        <v>194</v>
      </c>
      <c r="C20" s="367" t="s">
        <v>193</v>
      </c>
      <c r="D20" s="367"/>
      <c r="E20" s="372" t="s">
        <v>192</v>
      </c>
      <c r="F20" s="372"/>
      <c r="G20" s="369" t="s">
        <v>569</v>
      </c>
      <c r="H20" s="378" t="s">
        <v>570</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8" t="s">
        <v>501</v>
      </c>
      <c r="AC20" s="379"/>
      <c r="AD20" s="379"/>
      <c r="AE20" s="379"/>
      <c r="AF20" s="374" t="s">
        <v>191</v>
      </c>
      <c r="AG20" s="375"/>
      <c r="AH20" s="215"/>
      <c r="AI20" s="215"/>
      <c r="AJ20" s="215"/>
    </row>
    <row r="21" spans="1:36" ht="99.75" customHeight="1" x14ac:dyDescent="0.25">
      <c r="A21" s="370"/>
      <c r="B21" s="370"/>
      <c r="C21" s="367"/>
      <c r="D21" s="367"/>
      <c r="E21" s="372"/>
      <c r="F21" s="372"/>
      <c r="G21" s="370"/>
      <c r="H21" s="380" t="s">
        <v>571</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6"/>
      <c r="AG21" s="377"/>
    </row>
    <row r="22" spans="1:36" ht="89.25" customHeight="1" x14ac:dyDescent="0.25">
      <c r="A22" s="371"/>
      <c r="B22" s="371"/>
      <c r="C22" s="216" t="s">
        <v>3</v>
      </c>
      <c r="D22" s="216" t="s">
        <v>189</v>
      </c>
      <c r="E22" s="217" t="s">
        <v>523</v>
      </c>
      <c r="F22" s="217" t="s">
        <v>524</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0.25452239999999998</v>
      </c>
      <c r="E24" s="222">
        <v>0.25452239999999998</v>
      </c>
      <c r="F24" s="222">
        <v>0.25452239999999998</v>
      </c>
      <c r="G24" s="222">
        <v>0</v>
      </c>
      <c r="H24" s="222" t="s">
        <v>525</v>
      </c>
      <c r="I24" s="222"/>
      <c r="J24" s="222">
        <v>0</v>
      </c>
      <c r="K24" s="222"/>
      <c r="L24" s="222">
        <v>0.25452239999999998</v>
      </c>
      <c r="M24" s="222"/>
      <c r="N24" s="222" t="s">
        <v>525</v>
      </c>
      <c r="O24" s="222"/>
      <c r="P24" s="222">
        <v>0</v>
      </c>
      <c r="Q24" s="222"/>
      <c r="R24" s="222" t="s">
        <v>525</v>
      </c>
      <c r="S24" s="222"/>
      <c r="T24" s="222">
        <v>0</v>
      </c>
      <c r="U24" s="222"/>
      <c r="V24" s="222" t="s">
        <v>525</v>
      </c>
      <c r="W24" s="222"/>
      <c r="X24" s="222">
        <v>0</v>
      </c>
      <c r="Y24" s="222"/>
      <c r="Z24" s="222" t="s">
        <v>525</v>
      </c>
      <c r="AA24" s="222"/>
      <c r="AB24" s="222">
        <v>0</v>
      </c>
      <c r="AC24" s="222"/>
      <c r="AD24" s="222" t="s">
        <v>525</v>
      </c>
      <c r="AE24" s="222"/>
      <c r="AF24" s="222">
        <v>0.25452239999999998</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0.21210199999999998</v>
      </c>
      <c r="M27" s="222"/>
      <c r="N27" s="222" t="s">
        <v>525</v>
      </c>
      <c r="O27" s="222"/>
      <c r="P27" s="222">
        <v>0</v>
      </c>
      <c r="Q27" s="222"/>
      <c r="R27" s="222" t="s">
        <v>525</v>
      </c>
      <c r="S27" s="222"/>
      <c r="T27" s="222">
        <v>0</v>
      </c>
      <c r="U27" s="222"/>
      <c r="V27" s="222" t="s">
        <v>525</v>
      </c>
      <c r="W27" s="222"/>
      <c r="X27" s="222">
        <v>0</v>
      </c>
      <c r="Y27" s="222"/>
      <c r="Z27" s="222" t="s">
        <v>525</v>
      </c>
      <c r="AA27" s="222"/>
      <c r="AB27" s="222">
        <v>0</v>
      </c>
      <c r="AC27" s="222"/>
      <c r="AD27" s="222" t="s">
        <v>525</v>
      </c>
      <c r="AE27" s="222"/>
      <c r="AF27" s="222">
        <v>0.21210199999999998</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4.2420399999999997E-2</v>
      </c>
      <c r="M29" s="222"/>
      <c r="N29" s="222" t="s">
        <v>525</v>
      </c>
      <c r="O29" s="222"/>
      <c r="P29" s="222">
        <v>0</v>
      </c>
      <c r="Q29" s="222"/>
      <c r="R29" s="222" t="s">
        <v>525</v>
      </c>
      <c r="S29" s="222"/>
      <c r="T29" s="222">
        <v>0</v>
      </c>
      <c r="U29" s="222"/>
      <c r="V29" s="222" t="s">
        <v>525</v>
      </c>
      <c r="W29" s="222"/>
      <c r="X29" s="222">
        <v>0</v>
      </c>
      <c r="Y29" s="222"/>
      <c r="Z29" s="222" t="s">
        <v>525</v>
      </c>
      <c r="AA29" s="222"/>
      <c r="AB29" s="222">
        <v>0</v>
      </c>
      <c r="AC29" s="222"/>
      <c r="AD29" s="222" t="s">
        <v>525</v>
      </c>
      <c r="AE29" s="222"/>
      <c r="AF29" s="222">
        <v>4.2420399999999997E-2</v>
      </c>
      <c r="AG29" s="222">
        <v>0</v>
      </c>
    </row>
    <row r="30" spans="1:36" ht="47.25" x14ac:dyDescent="0.25">
      <c r="A30" s="220" t="s">
        <v>64</v>
      </c>
      <c r="B30" s="221" t="s">
        <v>178</v>
      </c>
      <c r="C30" s="222" t="s">
        <v>525</v>
      </c>
      <c r="D30" s="222">
        <v>0.21210200000000001</v>
      </c>
      <c r="E30" s="222">
        <v>0.21210200000000001</v>
      </c>
      <c r="F30" s="222">
        <v>0.21210200000000001</v>
      </c>
      <c r="G30" s="222">
        <v>0</v>
      </c>
      <c r="H30" s="222" t="s">
        <v>525</v>
      </c>
      <c r="I30" s="222"/>
      <c r="J30" s="222">
        <v>0</v>
      </c>
      <c r="K30" s="222"/>
      <c r="L30" s="222">
        <v>0.21210200000000001</v>
      </c>
      <c r="M30" s="222"/>
      <c r="N30" s="222" t="s">
        <v>525</v>
      </c>
      <c r="O30" s="222"/>
      <c r="P30" s="222">
        <v>0</v>
      </c>
      <c r="Q30" s="222"/>
      <c r="R30" s="222" t="s">
        <v>525</v>
      </c>
      <c r="S30" s="222"/>
      <c r="T30" s="222">
        <v>0</v>
      </c>
      <c r="U30" s="222"/>
      <c r="V30" s="222" t="s">
        <v>525</v>
      </c>
      <c r="W30" s="222"/>
      <c r="X30" s="222">
        <v>0</v>
      </c>
      <c r="Y30" s="222"/>
      <c r="Z30" s="222" t="s">
        <v>525</v>
      </c>
      <c r="AA30" s="222"/>
      <c r="AB30" s="222">
        <v>0</v>
      </c>
      <c r="AC30" s="222"/>
      <c r="AD30" s="222" t="s">
        <v>525</v>
      </c>
      <c r="AE30" s="222"/>
      <c r="AF30" s="222">
        <v>0.21210200000000001</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0.21210200000000001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2</v>
      </c>
      <c r="M58" s="222"/>
      <c r="N58" s="222" t="s">
        <v>525</v>
      </c>
      <c r="O58" s="222"/>
      <c r="P58" s="222">
        <v>0</v>
      </c>
      <c r="Q58" s="222"/>
      <c r="R58" s="222" t="s">
        <v>525</v>
      </c>
      <c r="S58" s="222"/>
      <c r="T58" s="222">
        <v>0</v>
      </c>
      <c r="U58" s="222"/>
      <c r="V58" s="222" t="s">
        <v>525</v>
      </c>
      <c r="W58" s="222"/>
      <c r="X58" s="222">
        <v>0</v>
      </c>
      <c r="Y58" s="222"/>
      <c r="Z58" s="222" t="s">
        <v>525</v>
      </c>
      <c r="AA58" s="222"/>
      <c r="AB58" s="222">
        <v>0</v>
      </c>
      <c r="AC58" s="222"/>
      <c r="AD58" s="222" t="s">
        <v>525</v>
      </c>
      <c r="AE58" s="222"/>
      <c r="AF58" s="222">
        <v>2</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0.21210200000000001</v>
      </c>
      <c r="E62" s="222"/>
      <c r="F62" s="222"/>
      <c r="G62" s="222">
        <v>0</v>
      </c>
      <c r="H62" s="222" t="s">
        <v>525</v>
      </c>
      <c r="I62" s="222"/>
      <c r="J62" s="222">
        <v>0</v>
      </c>
      <c r="K62" s="222"/>
      <c r="L62" s="222">
        <v>0.21210200000000001</v>
      </c>
      <c r="M62" s="222"/>
      <c r="N62" s="222" t="s">
        <v>525</v>
      </c>
      <c r="O62" s="222"/>
      <c r="P62" s="222">
        <v>0</v>
      </c>
      <c r="Q62" s="222"/>
      <c r="R62" s="222" t="s">
        <v>525</v>
      </c>
      <c r="S62" s="222"/>
      <c r="T62" s="222">
        <v>0</v>
      </c>
      <c r="U62" s="222"/>
      <c r="V62" s="222" t="s">
        <v>525</v>
      </c>
      <c r="W62" s="222"/>
      <c r="X62" s="222">
        <v>0</v>
      </c>
      <c r="Y62" s="222"/>
      <c r="Z62" s="222" t="s">
        <v>525</v>
      </c>
      <c r="AA62" s="222"/>
      <c r="AB62" s="222">
        <v>0</v>
      </c>
      <c r="AC62" s="222"/>
      <c r="AD62" s="222" t="s">
        <v>525</v>
      </c>
      <c r="AE62" s="222"/>
      <c r="AF62" s="222">
        <v>0.21210200000000001</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2</v>
      </c>
      <c r="M71" s="222"/>
      <c r="N71" s="222" t="s">
        <v>525</v>
      </c>
      <c r="O71" s="222"/>
      <c r="P71" s="222">
        <v>0</v>
      </c>
      <c r="Q71" s="222"/>
      <c r="R71" s="222" t="s">
        <v>525</v>
      </c>
      <c r="S71" s="222"/>
      <c r="T71" s="222">
        <v>0</v>
      </c>
      <c r="U71" s="222"/>
      <c r="V71" s="222" t="s">
        <v>525</v>
      </c>
      <c r="W71" s="222"/>
      <c r="X71" s="222">
        <v>0</v>
      </c>
      <c r="Y71" s="222"/>
      <c r="Z71" s="222" t="s">
        <v>525</v>
      </c>
      <c r="AA71" s="222"/>
      <c r="AB71" s="222">
        <v>0</v>
      </c>
      <c r="AC71" s="222"/>
      <c r="AD71" s="222" t="s">
        <v>525</v>
      </c>
      <c r="AE71" s="222"/>
      <c r="AF71" s="222">
        <v>2</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M_PK1200.07.01.10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M_PK1200.07.01.10</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40" t="s">
        <v>346</v>
      </c>
      <c r="B22" s="203"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519</v>
      </c>
      <c r="B27" s="204">
        <f>'6.2. Паспорт фин осв ввод'!D24</f>
        <v>0.25452239999999998</v>
      </c>
    </row>
    <row r="28" spans="1:2" ht="16.5" thickBot="1" x14ac:dyDescent="0.3">
      <c r="A28" s="146" t="s">
        <v>350</v>
      </c>
      <c r="B28" s="203"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521</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2022-09-23T08:30:01Z</dcterms:modified>
</cp:coreProperties>
</file>