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<sst xmlns="http://schemas.openxmlformats.org/spreadsheetml/2006/main" count="1384" uniqueCount="565">
  <si>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</si>
  <si>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</si>
  <si>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</si>
  <si>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</si>
  <si>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</si>
  <si>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</si>
  <si>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</si>
  <si>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</si>
  <si>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</si>
  <si>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</si>
  <si>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</si>
  <si>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</si>
  <si>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</si>
  <si>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</si>
  <si>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</si>
  <si>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</si>
  <si>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</si>
  <si>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</si>
  <si>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</si>
  <si>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</si>
  <si>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</si>
  <si>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</si>
  <si>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</si>
  <si>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</si>
  <si>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</si>
  <si>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</si>
  <si>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</si>
  <si>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</si>
  <si>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</si>
  <si>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</si>
  <si>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</si>
  <si>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</si>
  <si>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</si>
  <si>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</si>
  <si>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</si>
  <si>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</si>
  <si>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</si>
  <si>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</si>
  <si>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</si>
  <si>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</si>
  <si>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</si>
  <si>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</si>
  <si>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</si>
  <si>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</si>
  <si>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</si>
  <si>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</si>
  <si>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</si>
  <si>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</si>
  <si>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</si>
  <si>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</si>
  <si>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</si>
  <si>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</si>
  <si>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</si>
  <si>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</si>
  <si>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</si>
  <si>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</si>
  <si>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</si>
  <si>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</si>
  <si>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</si>
  <si>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</si>
  <si>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</si>
  <si>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</si>
  <si>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</si>
  <si>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</si>
  <si>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</si>
  <si>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</si>
  <si>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</si>
  <si>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</si>
  <si>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</si>
  <si>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</si>
  <si>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</si>
  <si>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</si>
  <si>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</si>
  <si>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</si>
  <si>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</si>
  <si>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</si>
  <si>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</si>
  <si>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</si>
  <si>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</si>
  <si>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</si>
  <si>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</si>
  <si>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</si>
  <si>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</si>
  <si>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</si>
  <si>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</si>
  <si>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</si>
  <si>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</si>
  <si>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</si>
  <si>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</si>
  <si>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</si>
  <si>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</si>
  <si>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</si>
  <si>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</si>
  <si>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</si>
  <si>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</si>
  <si>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</si>
  <si>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</si>
  <si>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</si>
  <si>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</si>
  <si>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</si>
  <si>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</si>
  <si>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</si>
  <si>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</si>
  <si>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</si>
  <si>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</si>
  <si>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</si>
  <si>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</si>
  <si>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</si>
  <si>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</si>
  <si>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</si>
  <si>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</si>
  <si>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</si>
  <si>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</si>
  <si>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</si>
  <si>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</si>
  <si>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</si>
  <si>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</si>
  <si>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</si>
  <si>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</si>
  <si>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</si>
  <si>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</si>
  <si>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</si>
  <si>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</si>
  <si>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</si>
  <si>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</si>
  <si>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</si>
  <si>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</si>
  <si>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</si>
  <si>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</si>
  <si>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</si>
  <si>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</si>
  <si>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</si>
  <si>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</si>
  <si>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</si>
  <si>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</si>
  <si>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</si>
  <si>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</si>
  <si>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</si>
  <si>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</si>
  <si>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</si>
  <si>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</si>
  <si>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</si>
  <si>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</si>
  <si>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</si>
  <si>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</si>
  <si>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</si>
  <si>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</si>
  <si>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</si>
  <si>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</si>
  <si>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</si>
  <si>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</si>
  <si>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</si>
  <si>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</si>
  <si>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</si>
  <si>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</si>
  <si>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</si>
  <si>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</si>
  <si>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</si>
  <si>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</si>
  <si>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</si>
  <si>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</si>
  <si>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</si>
  <si>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</si>
  <si>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</si>
  <si>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</si>
  <si>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</si>
  <si>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</si>
  <si>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</si>
  <si>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</si>
  <si>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</si>
  <si>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</si>
  <si>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</si>
  <si>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</si>
  <si>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</si>
  <si>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</si>
  <si>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</si>
  <si>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</si>
  <si>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</si>
  <si>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</si>
  <si>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</si>
  <si>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</si>
  <si>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</si>
  <si>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</si>
  <si>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</si>
  <si>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</si>
  <si>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</si>
  <si>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</si>
  <si>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</si>
  <si>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</si>
  <si>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</si>
  <si>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</si>
  <si>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</si>
  <si>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</si>
  <si>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</si>
  <si>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</si>
  <si>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</si>
  <si>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</si>
  <si>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</si>
  <si>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</si>
  <si>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</si>
  <si>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</si>
  <si>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</si>
  <si>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</si>
  <si>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</si>
  <si>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</si>
  <si>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</si>
  <si>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</si>
  <si>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</si>
  <si>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</si>
  <si>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</si>
  <si>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</si>
  <si>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</si>
  <si>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</si>
  <si>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</si>
  <si>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</si>
  <si>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</si>
  <si>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</si>
  <si>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</si>
  <si>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</si>
  <si>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</si>
  <si>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</si>
  <si>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</si>
  <si>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</si>
  <si>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</si>
  <si>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</si>
  <si>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</si>
  <si>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</si>
  <si>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</si>
  <si>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</si>
  <si>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</si>
  <si>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</si>
  <si>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</si>
  <si>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</si>
  <si>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</si>
  <si>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</si>
  <si>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</si>
  <si>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</si>
  <si>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</si>
  <si>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</si>
  <si>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</si>
  <si>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</si>
  <si>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</si>
  <si>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</si>
  <si>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</si>
  <si>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</si>
  <si>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</si>
  <si>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</si>
  <si>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</si>
  <si>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</si>
  <si>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</si>
  <si>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</si>
  <si>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</si>
  <si>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</si>
  <si>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</si>
  <si>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</si>
  <si>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</si>
  <si>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</si>
  <si>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</si>
  <si>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</si>
  <si>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</si>
  <si>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</si>
  <si>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</si>
  <si>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</si>
  <si>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</si>
  <si>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</si>
  <si>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</si>
  <si>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</si>
  <si>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</si>
  <si>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</si>
  <si>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</si>
  <si>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</si>
  <si>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</si>
  <si>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</si>
  <si>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</si>
  <si>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</si>
  <si>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</si>
  <si>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</si>
  <si>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</si>
  <si>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</si>
  <si>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</si>
  <si>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</si>
  <si>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</si>
  <si>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</si>
  <si>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</si>
  <si>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</si>
  <si>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</si>
  <si>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</si>
  <si>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</si>
  <si>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</si>
  <si>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</si>
  <si>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</si>
  <si>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</si>
  <si>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</si>
  <si>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</si>
  <si>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</si>
  <si>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</si>
  <si>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</si>
  <si>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</si>
  <si>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</si>
  <si>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</si>
  <si>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</si>
  <si>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</si>
  <si>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</si>
  <si>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</si>
  <si>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</si>
  <si>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</si>
  <si>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</si>
  <si>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</si>
  <si>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</si>
  <si>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</si>
  <si>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</si>
  <si>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</si>
  <si>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</si>
  <si>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</si>
  <si>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</si>
  <si>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</si>
  <si>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</si>
  <si>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</si>
  <si>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</si>
  <si>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</si>
  <si>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</si>
  <si>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</si>
  <si>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</si>
  <si>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</si>
  <si>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</si>
  <si>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</si>
  <si>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</si>
  <si>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</si>
  <si>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</si>
  <si>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</si>
  <si>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</si>
  <si>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</si>
  <si>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</si>
  <si>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</si>
  <si>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</si>
  <si>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</si>
  <si>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</si>
  <si>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</si>
  <si>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</si>
  <si>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</si>
  <si>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</si>
  <si>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</si>
  <si>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</si>
  <si>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</si>
  <si>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</si>
  <si>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</si>
  <si>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</si>
  <si>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</si>
  <si>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</si>
  <si>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</si>
  <si>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</si>
  <si>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</si>
  <si>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</si>
  <si>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</si>
  <si>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</si>
  <si>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</si>
  <si>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</si>
  <si>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</si>
  <si>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</si>
  <si>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</si>
  <si>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</si>
  <si>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</si>
  <si>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</si>
  <si>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</si>
  <si>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</si>
  <si>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</si>
  <si>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</si>
  <si>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</si>
  <si>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</si>
  <si>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</si>
  <si>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</si>
  <si>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</si>
  <si>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</si>
  <si>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</si>
  <si>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</si>
  <si>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</si>
  <si>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</si>
  <si>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</si>
  <si>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</si>
  <si>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</si>
  <si>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</si>
  <si>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</si>
  <si>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</si>
  <si>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</si>
  <si>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</si>
  <si>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</si>
  <si>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</si>
  <si>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</si>
  <si>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</si>
  <si>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</si>
  <si>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</si>
  <si>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</si>
  <si>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</si>
  <si>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</si>
  <si>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</si>
  <si>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</si>
  <si>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</si>
  <si>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</si>
  <si>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</si>
  <si>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</si>
  <si>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</si>
  <si>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</si>
  <si>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</si>
  <si>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</si>
  <si>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</si>
  <si>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</si>
  <si>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</si>
  <si>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</si>
  <si>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</si>
  <si>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</si>
  <si>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</si>
  <si>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</si>
  <si>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</si>
  <si>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</si>
  <si>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</si>
  <si>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</si>
  <si>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</si>
  <si>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</si>
  <si>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</si>
  <si>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</si>
  <si>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</si>
  <si>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</si>
  <si>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</si>
  <si>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</si>
  <si>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</si>
  <si>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</si>
  <si>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</si>
  <si>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</si>
  <si>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</si>
  <si>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</si>
  <si>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</si>
  <si>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</si>
  <si>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</si>
  <si>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</si>
  <si>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</si>
  <si>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</si>
  <si>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</si>
  <si>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</si>
  <si>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</si>
  <si>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</si>
  <si>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</si>
  <si>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</si>
  <si>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</si>
  <si>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</si>
  <si>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</si>
  <si>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</si>
  <si>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</si>
  <si>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</si>
  <si>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</si>
  <si>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</si>
  <si>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</si>
  <si>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</si>
  <si>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</si>
  <si>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</si>
  <si>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</si>
  <si>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</si>
  <si>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</si>
  <si>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</si>
  <si>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</si>
  <si>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</si>
  <si>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</si>
  <si>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</si>
  <si>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</si>
  <si>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</si>
  <si>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</si>
  <si>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</si>
  <si>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</si>
  <si>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</si>
  <si>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</si>
  <si>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</si>
  <si>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</si>
  <si>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</si>
  <si>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</si>
  <si>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</si>
  <si>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</si>
  <si>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</si>
  <si>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</si>
  <si>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</si>
  <si>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</si>
  <si>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</si>
  <si>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</si>
  <si>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</si>
  <si>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</si>
  <si>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</si>
  <si>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</si>
  <si>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</si>
  <si>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</si>
  <si>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</si>
  <si>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</si>
  <si>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</si>
  <si>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</si>
  <si>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</si>
  <si>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</si>
  <si>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</si>
  <si>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</si>
  <si>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</si>
  <si>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</si>
  <si>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</si>
  <si>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</si>
  <si>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</si>
  <si>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</si>
  <si>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</si>
  <si>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</si>
  <si>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</si>
  <si>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</si>
  <si>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</si>
  <si>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</si>
  <si>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</si>
  <si>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</si>
  <si>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</si>
  <si>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</si>
  <si>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</si>
  <si>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</si>
  <si>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</si>
  <si>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</si>
  <si>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</si>
  <si>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</si>
  <si>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</si>
  <si>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</si>
  <si>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</si>
  <si>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</si>
  <si>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</si>
  <si>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</si>
  <si>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</si>
  <si>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</si>
  <si>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</si>
  <si>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</si>
  <si>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</si>
  <si>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</si>
  <si>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</si>
  <si>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</si>
  <si>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</si>
  <si>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</si>
  <si>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</si>
  <si>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</si>
  <si>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</si>
  <si>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</si>
  <si>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</si>
  <si>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</si>
  <si>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</si>
  <si>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</si>
  <si>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</si>
  <si>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</si>
  <si>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</si>
  <si>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</si>
  <si>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</si>
  <si>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</si>
  <si>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</si>
  <si>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</si>
  <si>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</si>
  <si>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</si>
  <si>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</si>
  <si>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</si>
  <si>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</si>
  <si>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</si>
  <si>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</si>
  <si>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</si>
  <si>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</si>
  <si>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Покупка оборудования, не требующего монтажа (Приобретение техники -  7 ед.: ТРЭКОЛ - 1 ед.; Снегоход Тайга - 4 ед.; ТТМ 4902-1 ед.; ТТМ 3 ПС -01 - 1 ед.)</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</si>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</sst>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551</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498</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557</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558</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555</v>
      </c>
      <c r="D22" s="28"/>
      <c r="E22" s="28"/>
      <c r="F22" s="28"/>
      <c r="G22" s="27"/>
      <c r="H22" s="27"/>
      <c r="I22" s="27"/>
    </row>
    <row r="23" spans="1:9" s="3" customFormat="1" ht="105.75" customHeight="1" x14ac:dyDescent="0.2">
      <c r="A23" s="24" t="s">
        <v>63</v>
      </c>
      <c r="B23" s="34" t="s">
        <v>64</v>
      </c>
      <c r="C23" s="36" t="s">
        <v>556</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493</v>
      </c>
      <c r="D25" s="33"/>
      <c r="E25" s="33"/>
      <c r="F25" s="32"/>
      <c r="G25" s="32"/>
      <c r="H25" s="32"/>
      <c r="I25" s="32"/>
    </row>
    <row r="26" spans="1:9" s="31" customFormat="1" ht="42.75" customHeight="1" x14ac:dyDescent="0.2">
      <c r="A26" s="24" t="s">
        <v>61</v>
      </c>
      <c r="B26" s="173" t="s">
        <v>75</v>
      </c>
      <c r="C26" s="240" t="s">
        <v>539</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6">
        <f>C48</f>
        <v>49.883331286806992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f>'6.2. Паспорт фин осв ввод'!AF24</f>
        <v>49.883331286806992</v>
      </c>
      <c r="D48" s="23"/>
      <c r="E48" s="23"/>
      <c r="F48" s="23"/>
      <c r="G48" s="23"/>
      <c r="H48" s="23"/>
      <c r="I48" s="23"/>
    </row>
    <row r="49" spans="1:9" ht="71.25" customHeight="1" x14ac:dyDescent="0.25">
      <c r="A49" s="24" t="s">
        <v>427</v>
      </c>
      <c r="B49" s="38" t="s">
        <v>474</v>
      </c>
      <c r="C49" s="241">
        <f>'6.2. Паспорт фин осв ввод'!AF30</f>
        <v>41.569442739005822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430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498</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M_PK1900.01.03</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80" t="s">
        <v>498</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80" t="str">
        <f>'1. паспорт местоположение'!A12:C12</f>
        <v>M_PK1900.01.03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80"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450</v>
      </c>
      <c r="C21" s="307"/>
      <c r="D21" s="306" t="s">
        <v>452</v>
      </c>
      <c r="E21" s="307"/>
      <c r="F21" s="300" t="s">
        <v>94</v>
      </c>
      <c r="G21" s="302"/>
      <c r="H21" s="302"/>
      <c r="I21" s="301"/>
      <c r="J21" s="303" t="s">
        <v>453</v>
      </c>
      <c r="K21" s="306" t="s">
        <v>454</v>
      </c>
      <c r="L21" s="307"/>
      <c r="M21" s="306" t="s">
        <v>455</v>
      </c>
      <c r="N21" s="307"/>
      <c r="O21" s="306" t="s">
        <v>442</v>
      </c>
      <c r="P21" s="307"/>
      <c r="Q21" s="306" t="s">
        <v>127</v>
      </c>
      <c r="R21" s="307"/>
      <c r="S21" s="303" t="s">
        <v>126</v>
      </c>
      <c r="T21" s="303" t="s">
        <v>456</v>
      </c>
      <c r="U21" s="303" t="s">
        <v>451</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440</v>
      </c>
      <c r="Z22" s="87" t="s">
        <v>114</v>
      </c>
      <c r="AA22" s="87" t="s">
        <v>113</v>
      </c>
    </row>
    <row r="23" spans="1:27" x14ac:dyDescent="0.25">
      <c r="A23" s="305"/>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485</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485</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485</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M_PK1900.01.03</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5">
        <v>42824</v>
      </c>
      <c r="F40" s="185">
        <v>44925</v>
      </c>
      <c r="G40" s="185">
        <v>44941</v>
      </c>
      <c r="H40" s="185">
        <v>45626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6">
        <v>42824</v>
      </c>
      <c r="F53" s="186">
        <v>44925</v>
      </c>
      <c r="G53" s="186">
        <v>45626</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F27" sqref="F27"/>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9.42578125" style="242" customWidth="1"/>
    <col min="10" max="10" width="11.28515625" style="242" customWidth="1"/>
    <col min="11" max="27" width="12.85546875" style="242" customWidth="1"/>
    <col min="28" max="28" width="13.140625" style="242" customWidth="1"/>
    <col min="29" max="29" width="13.42578125" style="242" customWidth="1"/>
    <col min="30" max="31" width="9.140625" style="242"/>
    <col min="32" max="33" width="13"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16" t="s">
        <v>551</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33" ht="18.75" x14ac:dyDescent="0.3">
      <c r="AC5" s="244"/>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18" t="s">
        <v>498</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406" t="s">
        <v>557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406" t="s">
        <v>558</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4" x14ac:dyDescent="0.25">
      <c r="F17" s="249"/>
    </row>
    <row r="18" spans="1:34" x14ac:dyDescent="0.25">
      <c r="A18" s="413" t="s">
        <v>447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4" s="250" customFormat="1" ht="33" customHeight="1" x14ac:dyDescent="0.25">
      <c r="A20" s="409" t="s">
        <v>186</v>
      </c>
      <c r="B20" s="409" t="s">
        <v>185</v>
      </c>
      <c r="C20" s="405" t="s">
        <v>184</v>
      </c>
      <c r="D20" s="405"/>
      <c r="E20" s="412" t="s">
        <v>183</v>
      </c>
      <c r="F20" s="412"/>
      <c r="G20" s="409" t="s">
        <v>562</v>
      </c>
      <c r="H20" s="399" t="s">
        <v>563</v>
      </c>
      <c r="I20" s="400"/>
      <c r="J20" s="400"/>
      <c r="K20" s="400"/>
      <c r="L20" s="399" t="s">
        <v>544</v>
      </c>
      <c r="M20" s="400"/>
      <c r="N20" s="400"/>
      <c r="O20" s="400"/>
      <c r="P20" s="399" t="s">
        <v>545</v>
      </c>
      <c r="Q20" s="400"/>
      <c r="R20" s="400"/>
      <c r="S20" s="400"/>
      <c r="T20" s="399" t="s">
        <v>546</v>
      </c>
      <c r="U20" s="400"/>
      <c r="V20" s="400"/>
      <c r="W20" s="400"/>
      <c r="X20" s="399" t="s">
        <v>547</v>
      </c>
      <c r="Y20" s="400"/>
      <c r="Z20" s="400"/>
      <c r="AA20" s="400"/>
      <c r="AB20" s="399" t="s">
        <v>548</v>
      </c>
      <c r="AC20" s="400"/>
      <c r="AD20" s="400"/>
      <c r="AE20" s="400"/>
      <c r="AF20" s="401" t="s">
        <v>182</v>
      </c>
      <c r="AG20" s="402"/>
    </row>
    <row r="21" spans="1:34" s="250" customFormat="1" ht="81.75" customHeight="1" x14ac:dyDescent="0.25">
      <c r="A21" s="410"/>
      <c r="B21" s="410"/>
      <c r="C21" s="405"/>
      <c r="D21" s="405"/>
      <c r="E21" s="412"/>
      <c r="F21" s="412"/>
      <c r="G21" s="410"/>
      <c r="H21" s="414" t="s">
        <v>564</v>
      </c>
      <c r="I21" s="415"/>
      <c r="J21" s="414" t="s">
        <v>180</v>
      </c>
      <c r="K21" s="41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5" t="s">
        <v>2</v>
      </c>
      <c r="AC21" s="405"/>
      <c r="AD21" s="405" t="s">
        <v>180</v>
      </c>
      <c r="AE21" s="405"/>
      <c r="AF21" s="403"/>
      <c r="AG21" s="404"/>
    </row>
    <row r="22" spans="1:34" s="250" customFormat="1" ht="89.25" customHeight="1" x14ac:dyDescent="0.3">
      <c r="A22" s="411"/>
      <c r="B22" s="411"/>
      <c r="C22" s="251" t="s">
        <v>2</v>
      </c>
      <c r="D22" s="251" t="s">
        <v>180</v>
      </c>
      <c r="E22" s="252" t="s">
        <v>549</v>
      </c>
      <c r="F22" s="252" t="s">
        <v>550</v>
      </c>
      <c r="G22" s="411"/>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49.883331286806992</v>
      </c>
      <c r="E24" s="258">
        <v>49.883331286806992</v>
      </c>
      <c r="F24" s="258">
        <v>49.883331286806992</v>
      </c>
      <c r="G24" s="258">
        <v>0</v>
      </c>
      <c r="H24" s="258" t="s">
        <v>485</v>
      </c>
      <c r="I24" s="258"/>
      <c r="J24" s="258">
        <v>0</v>
      </c>
      <c r="K24" s="258"/>
      <c r="L24" s="258">
        <v>0</v>
      </c>
      <c r="M24" s="258"/>
      <c r="N24" s="258" t="s">
        <v>485</v>
      </c>
      <c r="O24" s="258"/>
      <c r="P24" s="258">
        <v>13.615862649999999</v>
      </c>
      <c r="Q24" s="258"/>
      <c r="R24" s="258" t="s">
        <v>485</v>
      </c>
      <c r="S24" s="258"/>
      <c r="T24" s="258">
        <v>36.267468636806996</v>
      </c>
      <c r="U24" s="258"/>
      <c r="V24" s="258" t="s">
        <v>485</v>
      </c>
      <c r="W24" s="258"/>
      <c r="X24" s="258">
        <v>0</v>
      </c>
      <c r="Y24" s="258"/>
      <c r="Z24" s="258" t="s">
        <v>485</v>
      </c>
      <c r="AA24" s="258"/>
      <c r="AB24" s="258">
        <v>0</v>
      </c>
      <c r="AC24" s="258"/>
      <c r="AD24" s="259" t="s">
        <v>485</v>
      </c>
      <c r="AE24" s="259"/>
      <c r="AF24" s="259">
        <v>49.883331286806992</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v>
      </c>
      <c r="M27" s="258"/>
      <c r="N27" s="258" t="s">
        <v>485</v>
      </c>
      <c r="O27" s="258"/>
      <c r="P27" s="258">
        <v>11.346552208333332</v>
      </c>
      <c r="Q27" s="258"/>
      <c r="R27" s="258" t="s">
        <v>485</v>
      </c>
      <c r="S27" s="258"/>
      <c r="T27" s="258">
        <v>30.222890530672498</v>
      </c>
      <c r="U27" s="258"/>
      <c r="V27" s="258" t="s">
        <v>485</v>
      </c>
      <c r="W27" s="258"/>
      <c r="X27" s="258">
        <v>0</v>
      </c>
      <c r="Y27" s="258"/>
      <c r="Z27" s="258" t="s">
        <v>485</v>
      </c>
      <c r="AA27" s="258"/>
      <c r="AB27" s="258">
        <v>0</v>
      </c>
      <c r="AC27" s="258"/>
      <c r="AD27" s="259" t="s">
        <v>485</v>
      </c>
      <c r="AE27" s="259"/>
      <c r="AF27" s="259">
        <v>41.569442739005829</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v>
      </c>
      <c r="M29" s="258"/>
      <c r="N29" s="258" t="s">
        <v>485</v>
      </c>
      <c r="O29" s="258"/>
      <c r="P29" s="258">
        <v>2.2693104416666667</v>
      </c>
      <c r="Q29" s="258"/>
      <c r="R29" s="258" t="s">
        <v>485</v>
      </c>
      <c r="S29" s="258"/>
      <c r="T29" s="258">
        <v>6.0445781061344981</v>
      </c>
      <c r="U29" s="258"/>
      <c r="V29" s="258" t="s">
        <v>485</v>
      </c>
      <c r="W29" s="258"/>
      <c r="X29" s="258">
        <v>0</v>
      </c>
      <c r="Y29" s="258"/>
      <c r="Z29" s="258" t="s">
        <v>485</v>
      </c>
      <c r="AA29" s="258"/>
      <c r="AB29" s="258">
        <v>0</v>
      </c>
      <c r="AC29" s="258"/>
      <c r="AD29" s="259" t="s">
        <v>485</v>
      </c>
      <c r="AE29" s="259"/>
      <c r="AF29" s="259">
        <v>8.313888547801163</v>
      </c>
      <c r="AG29" s="259">
        <v>0</v>
      </c>
    </row>
    <row r="30" spans="1:34" s="250" customFormat="1" ht="47.25" x14ac:dyDescent="0.25">
      <c r="A30" s="256" t="s">
        <v>63</v>
      </c>
      <c r="B30" s="257" t="s">
        <v>169</v>
      </c>
      <c r="C30" s="258" t="s">
        <v>485</v>
      </c>
      <c r="D30" s="258">
        <v>41.569442739005829</v>
      </c>
      <c r="E30" s="258">
        <v>41.569442739005829</v>
      </c>
      <c r="F30" s="258">
        <v>41.569442739005829</v>
      </c>
      <c r="G30" s="258">
        <v>0</v>
      </c>
      <c r="H30" s="258" t="s">
        <v>485</v>
      </c>
      <c r="I30" s="258"/>
      <c r="J30" s="258">
        <v>0</v>
      </c>
      <c r="K30" s="258"/>
      <c r="L30" s="258">
        <v>0</v>
      </c>
      <c r="M30" s="258"/>
      <c r="N30" s="258" t="s">
        <v>485</v>
      </c>
      <c r="O30" s="258"/>
      <c r="P30" s="258">
        <v>11.346552208333332</v>
      </c>
      <c r="Q30" s="258"/>
      <c r="R30" s="258" t="s">
        <v>485</v>
      </c>
      <c r="S30" s="258"/>
      <c r="T30" s="258">
        <v>30.22289053067249</v>
      </c>
      <c r="U30" s="258"/>
      <c r="V30" s="258" t="s">
        <v>485</v>
      </c>
      <c r="W30" s="258"/>
      <c r="X30" s="258">
        <v>0</v>
      </c>
      <c r="Y30" s="258"/>
      <c r="Z30" s="258" t="s">
        <v>485</v>
      </c>
      <c r="AA30" s="258"/>
      <c r="AB30" s="258">
        <v>0</v>
      </c>
      <c r="AC30" s="258"/>
      <c r="AD30" s="259" t="s">
        <v>485</v>
      </c>
      <c r="AE30" s="259"/>
      <c r="AF30" s="259">
        <v>41.569442739005822</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41.569442739005829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501</v>
      </c>
      <c r="C36" s="258"/>
      <c r="D36" s="258"/>
      <c r="E36" s="258"/>
      <c r="F36" s="258"/>
      <c r="G36" s="258">
        <v>0</v>
      </c>
      <c r="H36" s="258" t="s">
        <v>485</v>
      </c>
      <c r="I36" s="264"/>
      <c r="J36" s="258">
        <v>0</v>
      </c>
      <c r="K36" s="258"/>
      <c r="L36" s="258">
        <v>0</v>
      </c>
      <c r="M36" s="264" t="s">
        <v>538</v>
      </c>
      <c r="N36" s="258" t="s">
        <v>485</v>
      </c>
      <c r="O36" s="258" t="s">
        <v>485</v>
      </c>
      <c r="P36" s="258">
        <v>0</v>
      </c>
      <c r="Q36" s="264" t="s">
        <v>538</v>
      </c>
      <c r="R36" s="258" t="s">
        <v>485</v>
      </c>
      <c r="S36" s="258" t="s">
        <v>485</v>
      </c>
      <c r="T36" s="258">
        <v>0</v>
      </c>
      <c r="U36" s="264" t="s">
        <v>538</v>
      </c>
      <c r="V36" s="258" t="s">
        <v>485</v>
      </c>
      <c r="W36" s="258" t="s">
        <v>485</v>
      </c>
      <c r="X36" s="258">
        <v>0</v>
      </c>
      <c r="Y36" s="264" t="s">
        <v>538</v>
      </c>
      <c r="Z36" s="258" t="s">
        <v>485</v>
      </c>
      <c r="AA36" s="258" t="s">
        <v>485</v>
      </c>
      <c r="AB36" s="258">
        <v>0</v>
      </c>
      <c r="AC36" s="258" t="s">
        <v>538</v>
      </c>
      <c r="AD36" s="259" t="s">
        <v>485</v>
      </c>
      <c r="AE36" s="259" t="s">
        <v>485</v>
      </c>
      <c r="AF36" s="259">
        <v>0</v>
      </c>
      <c r="AG36" s="259">
        <v>0</v>
      </c>
    </row>
    <row r="37" spans="1:33" s="250" customFormat="1" ht="31.5" x14ac:dyDescent="0.25">
      <c r="A37" s="260" t="s">
        <v>158</v>
      </c>
      <c r="B37" s="263" t="s">
        <v>499</v>
      </c>
      <c r="C37" s="258"/>
      <c r="D37" s="258"/>
      <c r="E37" s="258"/>
      <c r="F37" s="258"/>
      <c r="G37" s="258">
        <v>0</v>
      </c>
      <c r="H37" s="258" t="s">
        <v>485</v>
      </c>
      <c r="I37" s="264"/>
      <c r="J37" s="258">
        <v>0</v>
      </c>
      <c r="K37" s="258"/>
      <c r="L37" s="258">
        <v>0</v>
      </c>
      <c r="M37" s="264" t="s">
        <v>538</v>
      </c>
      <c r="N37" s="258" t="s">
        <v>485</v>
      </c>
      <c r="O37" s="258" t="s">
        <v>485</v>
      </c>
      <c r="P37" s="258">
        <v>0</v>
      </c>
      <c r="Q37" s="264" t="s">
        <v>538</v>
      </c>
      <c r="R37" s="258" t="s">
        <v>485</v>
      </c>
      <c r="S37" s="258" t="s">
        <v>485</v>
      </c>
      <c r="T37" s="258">
        <v>0</v>
      </c>
      <c r="U37" s="264" t="s">
        <v>538</v>
      </c>
      <c r="V37" s="258" t="s">
        <v>485</v>
      </c>
      <c r="W37" s="258" t="s">
        <v>485</v>
      </c>
      <c r="X37" s="258">
        <v>0</v>
      </c>
      <c r="Y37" s="264" t="s">
        <v>538</v>
      </c>
      <c r="Z37" s="258" t="s">
        <v>485</v>
      </c>
      <c r="AA37" s="258" t="s">
        <v>485</v>
      </c>
      <c r="AB37" s="258">
        <v>0</v>
      </c>
      <c r="AC37" s="258" t="s">
        <v>538</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538</v>
      </c>
      <c r="N38" s="258" t="s">
        <v>485</v>
      </c>
      <c r="O38" s="258" t="s">
        <v>485</v>
      </c>
      <c r="P38" s="258">
        <v>0</v>
      </c>
      <c r="Q38" s="264" t="s">
        <v>538</v>
      </c>
      <c r="R38" s="258" t="s">
        <v>485</v>
      </c>
      <c r="S38" s="258" t="s">
        <v>485</v>
      </c>
      <c r="T38" s="258">
        <v>0</v>
      </c>
      <c r="U38" s="264" t="s">
        <v>538</v>
      </c>
      <c r="V38" s="258" t="s">
        <v>485</v>
      </c>
      <c r="W38" s="258" t="s">
        <v>485</v>
      </c>
      <c r="X38" s="258">
        <v>0</v>
      </c>
      <c r="Y38" s="264" t="s">
        <v>538</v>
      </c>
      <c r="Z38" s="258" t="s">
        <v>485</v>
      </c>
      <c r="AA38" s="258" t="s">
        <v>485</v>
      </c>
      <c r="AB38" s="258">
        <v>0</v>
      </c>
      <c r="AC38" s="258" t="s">
        <v>538</v>
      </c>
      <c r="AD38" s="259" t="s">
        <v>485</v>
      </c>
      <c r="AE38" s="259" t="s">
        <v>485</v>
      </c>
      <c r="AF38" s="259">
        <v>0</v>
      </c>
      <c r="AG38" s="259">
        <v>0</v>
      </c>
    </row>
    <row r="39" spans="1:33" s="250" customFormat="1" x14ac:dyDescent="0.25">
      <c r="A39" s="260" t="s">
        <v>156</v>
      </c>
      <c r="B39" s="261" t="s">
        <v>540</v>
      </c>
      <c r="C39" s="258"/>
      <c r="D39" s="258"/>
      <c r="E39" s="258"/>
      <c r="F39" s="258"/>
      <c r="G39" s="258">
        <v>0</v>
      </c>
      <c r="H39" s="258" t="s">
        <v>485</v>
      </c>
      <c r="I39" s="264"/>
      <c r="J39" s="258">
        <v>0</v>
      </c>
      <c r="K39" s="258"/>
      <c r="L39" s="258">
        <v>0</v>
      </c>
      <c r="M39" s="264" t="s">
        <v>538</v>
      </c>
      <c r="N39" s="258" t="s">
        <v>485</v>
      </c>
      <c r="O39" s="258" t="s">
        <v>485</v>
      </c>
      <c r="P39" s="258">
        <v>0</v>
      </c>
      <c r="Q39" s="264" t="s">
        <v>538</v>
      </c>
      <c r="R39" s="258" t="s">
        <v>485</v>
      </c>
      <c r="S39" s="258" t="s">
        <v>485</v>
      </c>
      <c r="T39" s="258">
        <v>0</v>
      </c>
      <c r="U39" s="264" t="s">
        <v>538</v>
      </c>
      <c r="V39" s="258" t="s">
        <v>485</v>
      </c>
      <c r="W39" s="258" t="s">
        <v>485</v>
      </c>
      <c r="X39" s="258">
        <v>0</v>
      </c>
      <c r="Y39" s="264" t="s">
        <v>538</v>
      </c>
      <c r="Z39" s="258" t="s">
        <v>485</v>
      </c>
      <c r="AA39" s="258" t="s">
        <v>485</v>
      </c>
      <c r="AB39" s="258">
        <v>0</v>
      </c>
      <c r="AC39" s="258" t="s">
        <v>538</v>
      </c>
      <c r="AD39" s="259" t="s">
        <v>485</v>
      </c>
      <c r="AE39" s="259" t="s">
        <v>485</v>
      </c>
      <c r="AF39" s="259">
        <v>0</v>
      </c>
      <c r="AG39" s="259">
        <v>0</v>
      </c>
    </row>
    <row r="40" spans="1:33" s="250" customFormat="1" x14ac:dyDescent="0.25">
      <c r="A40" s="260" t="s">
        <v>155</v>
      </c>
      <c r="B40" s="261" t="s">
        <v>502</v>
      </c>
      <c r="C40" s="258"/>
      <c r="D40" s="258"/>
      <c r="E40" s="258"/>
      <c r="F40" s="258"/>
      <c r="G40" s="258">
        <v>0</v>
      </c>
      <c r="H40" s="258" t="s">
        <v>485</v>
      </c>
      <c r="I40" s="264"/>
      <c r="J40" s="258">
        <v>0</v>
      </c>
      <c r="K40" s="258"/>
      <c r="L40" s="258">
        <v>0</v>
      </c>
      <c r="M40" s="264" t="s">
        <v>538</v>
      </c>
      <c r="N40" s="258" t="s">
        <v>485</v>
      </c>
      <c r="O40" s="258" t="s">
        <v>485</v>
      </c>
      <c r="P40" s="258">
        <v>0</v>
      </c>
      <c r="Q40" s="264" t="s">
        <v>538</v>
      </c>
      <c r="R40" s="258" t="s">
        <v>485</v>
      </c>
      <c r="S40" s="258" t="s">
        <v>485</v>
      </c>
      <c r="T40" s="258">
        <v>0</v>
      </c>
      <c r="U40" s="264" t="s">
        <v>538</v>
      </c>
      <c r="V40" s="258" t="s">
        <v>485</v>
      </c>
      <c r="W40" s="258" t="s">
        <v>485</v>
      </c>
      <c r="X40" s="258">
        <v>0</v>
      </c>
      <c r="Y40" s="264" t="s">
        <v>538</v>
      </c>
      <c r="Z40" s="258" t="s">
        <v>485</v>
      </c>
      <c r="AA40" s="258" t="s">
        <v>485</v>
      </c>
      <c r="AB40" s="258">
        <v>0</v>
      </c>
      <c r="AC40" s="258" t="s">
        <v>538</v>
      </c>
      <c r="AD40" s="259" t="s">
        <v>485</v>
      </c>
      <c r="AE40" s="259" t="s">
        <v>485</v>
      </c>
      <c r="AF40" s="259">
        <v>0</v>
      </c>
      <c r="AG40" s="259">
        <v>0</v>
      </c>
    </row>
    <row r="41" spans="1:33" s="250" customFormat="1" x14ac:dyDescent="0.25">
      <c r="A41" s="260" t="s">
        <v>154</v>
      </c>
      <c r="B41" s="261" t="s">
        <v>503</v>
      </c>
      <c r="C41" s="258"/>
      <c r="D41" s="258"/>
      <c r="E41" s="258"/>
      <c r="F41" s="258"/>
      <c r="G41" s="258">
        <v>0</v>
      </c>
      <c r="H41" s="258" t="s">
        <v>485</v>
      </c>
      <c r="I41" s="264"/>
      <c r="J41" s="258">
        <v>0</v>
      </c>
      <c r="K41" s="258"/>
      <c r="L41" s="258">
        <v>0</v>
      </c>
      <c r="M41" s="264" t="s">
        <v>538</v>
      </c>
      <c r="N41" s="258" t="s">
        <v>485</v>
      </c>
      <c r="O41" s="258" t="s">
        <v>485</v>
      </c>
      <c r="P41" s="258">
        <v>0</v>
      </c>
      <c r="Q41" s="264" t="s">
        <v>538</v>
      </c>
      <c r="R41" s="258" t="s">
        <v>485</v>
      </c>
      <c r="S41" s="258" t="s">
        <v>485</v>
      </c>
      <c r="T41" s="258">
        <v>0</v>
      </c>
      <c r="U41" s="264" t="s">
        <v>538</v>
      </c>
      <c r="V41" s="258" t="s">
        <v>485</v>
      </c>
      <c r="W41" s="258" t="s">
        <v>485</v>
      </c>
      <c r="X41" s="258">
        <v>0</v>
      </c>
      <c r="Y41" s="264" t="s">
        <v>538</v>
      </c>
      <c r="Z41" s="258" t="s">
        <v>485</v>
      </c>
      <c r="AA41" s="258" t="s">
        <v>485</v>
      </c>
      <c r="AB41" s="258">
        <v>0</v>
      </c>
      <c r="AC41" s="258" t="s">
        <v>538</v>
      </c>
      <c r="AD41" s="259" t="s">
        <v>485</v>
      </c>
      <c r="AE41" s="259" t="s">
        <v>485</v>
      </c>
      <c r="AF41" s="259">
        <v>0</v>
      </c>
      <c r="AG41" s="259">
        <v>0</v>
      </c>
    </row>
    <row r="42" spans="1:33" s="250" customFormat="1" x14ac:dyDescent="0.25">
      <c r="A42" s="260" t="s">
        <v>153</v>
      </c>
      <c r="B42" s="261" t="s">
        <v>504</v>
      </c>
      <c r="C42" s="258"/>
      <c r="D42" s="258"/>
      <c r="E42" s="258"/>
      <c r="F42" s="258"/>
      <c r="G42" s="258">
        <v>0</v>
      </c>
      <c r="H42" s="258" t="s">
        <v>485</v>
      </c>
      <c r="I42" s="264"/>
      <c r="J42" s="258">
        <v>0</v>
      </c>
      <c r="K42" s="258"/>
      <c r="L42" s="258">
        <v>0</v>
      </c>
      <c r="M42" s="264" t="s">
        <v>538</v>
      </c>
      <c r="N42" s="258" t="s">
        <v>485</v>
      </c>
      <c r="O42" s="258" t="s">
        <v>485</v>
      </c>
      <c r="P42" s="258">
        <v>0</v>
      </c>
      <c r="Q42" s="264" t="s">
        <v>538</v>
      </c>
      <c r="R42" s="258" t="s">
        <v>485</v>
      </c>
      <c r="S42" s="258" t="s">
        <v>485</v>
      </c>
      <c r="T42" s="258">
        <v>0</v>
      </c>
      <c r="U42" s="264" t="s">
        <v>538</v>
      </c>
      <c r="V42" s="258" t="s">
        <v>485</v>
      </c>
      <c r="W42" s="258" t="s">
        <v>485</v>
      </c>
      <c r="X42" s="258">
        <v>0</v>
      </c>
      <c r="Y42" s="264" t="s">
        <v>538</v>
      </c>
      <c r="Z42" s="258" t="s">
        <v>485</v>
      </c>
      <c r="AA42" s="258" t="s">
        <v>485</v>
      </c>
      <c r="AB42" s="258">
        <v>0</v>
      </c>
      <c r="AC42" s="258" t="s">
        <v>538</v>
      </c>
      <c r="AD42" s="259" t="s">
        <v>485</v>
      </c>
      <c r="AE42" s="259" t="s">
        <v>485</v>
      </c>
      <c r="AF42" s="259">
        <v>0</v>
      </c>
      <c r="AG42" s="259">
        <v>0</v>
      </c>
    </row>
    <row r="43" spans="1:33" s="250" customFormat="1" x14ac:dyDescent="0.25">
      <c r="A43" s="260" t="s">
        <v>505</v>
      </c>
      <c r="B43" s="261" t="s">
        <v>506</v>
      </c>
      <c r="C43" s="258"/>
      <c r="D43" s="258"/>
      <c r="E43" s="258"/>
      <c r="F43" s="258"/>
      <c r="G43" s="258">
        <v>0</v>
      </c>
      <c r="H43" s="258" t="s">
        <v>485</v>
      </c>
      <c r="I43" s="264"/>
      <c r="J43" s="258">
        <v>0</v>
      </c>
      <c r="K43" s="258"/>
      <c r="L43" s="258">
        <v>0</v>
      </c>
      <c r="M43" s="264" t="s">
        <v>538</v>
      </c>
      <c r="N43" s="258" t="s">
        <v>485</v>
      </c>
      <c r="O43" s="258" t="s">
        <v>485</v>
      </c>
      <c r="P43" s="258">
        <v>0</v>
      </c>
      <c r="Q43" s="264" t="s">
        <v>538</v>
      </c>
      <c r="R43" s="258" t="s">
        <v>485</v>
      </c>
      <c r="S43" s="258" t="s">
        <v>485</v>
      </c>
      <c r="T43" s="258">
        <v>0</v>
      </c>
      <c r="U43" s="264" t="s">
        <v>538</v>
      </c>
      <c r="V43" s="258" t="s">
        <v>485</v>
      </c>
      <c r="W43" s="258" t="s">
        <v>485</v>
      </c>
      <c r="X43" s="258">
        <v>0</v>
      </c>
      <c r="Y43" s="264" t="s">
        <v>538</v>
      </c>
      <c r="Z43" s="258" t="s">
        <v>485</v>
      </c>
      <c r="AA43" s="258" t="s">
        <v>485</v>
      </c>
      <c r="AB43" s="258">
        <v>0</v>
      </c>
      <c r="AC43" s="258" t="s">
        <v>538</v>
      </c>
      <c r="AD43" s="259" t="s">
        <v>485</v>
      </c>
      <c r="AE43" s="259" t="s">
        <v>485</v>
      </c>
      <c r="AF43" s="259">
        <v>0</v>
      </c>
      <c r="AG43" s="259">
        <v>0</v>
      </c>
    </row>
    <row r="44" spans="1:33" s="250" customFormat="1" x14ac:dyDescent="0.25">
      <c r="A44" s="260" t="s">
        <v>507</v>
      </c>
      <c r="B44" s="261" t="s">
        <v>508</v>
      </c>
      <c r="C44" s="258"/>
      <c r="D44" s="258"/>
      <c r="E44" s="258"/>
      <c r="F44" s="258"/>
      <c r="G44" s="258">
        <v>0</v>
      </c>
      <c r="H44" s="258" t="s">
        <v>485</v>
      </c>
      <c r="I44" s="264"/>
      <c r="J44" s="258">
        <v>0</v>
      </c>
      <c r="K44" s="258"/>
      <c r="L44" s="258">
        <v>0</v>
      </c>
      <c r="M44" s="264" t="s">
        <v>538</v>
      </c>
      <c r="N44" s="258" t="s">
        <v>485</v>
      </c>
      <c r="O44" s="258" t="s">
        <v>485</v>
      </c>
      <c r="P44" s="258">
        <v>0</v>
      </c>
      <c r="Q44" s="264" t="s">
        <v>538</v>
      </c>
      <c r="R44" s="258" t="s">
        <v>485</v>
      </c>
      <c r="S44" s="258" t="s">
        <v>485</v>
      </c>
      <c r="T44" s="258">
        <v>0</v>
      </c>
      <c r="U44" s="264" t="s">
        <v>538</v>
      </c>
      <c r="V44" s="258" t="s">
        <v>485</v>
      </c>
      <c r="W44" s="258" t="s">
        <v>485</v>
      </c>
      <c r="X44" s="258">
        <v>0</v>
      </c>
      <c r="Y44" s="264" t="s">
        <v>538</v>
      </c>
      <c r="Z44" s="258" t="s">
        <v>485</v>
      </c>
      <c r="AA44" s="258" t="s">
        <v>485</v>
      </c>
      <c r="AB44" s="258">
        <v>0</v>
      </c>
      <c r="AC44" s="258" t="s">
        <v>538</v>
      </c>
      <c r="AD44" s="259" t="s">
        <v>485</v>
      </c>
      <c r="AE44" s="259" t="s">
        <v>485</v>
      </c>
      <c r="AF44" s="259">
        <v>0</v>
      </c>
      <c r="AG44" s="259">
        <v>0</v>
      </c>
    </row>
    <row r="45" spans="1:33" s="250" customFormat="1" x14ac:dyDescent="0.25">
      <c r="A45" s="260" t="s">
        <v>509</v>
      </c>
      <c r="B45" s="261" t="s">
        <v>510</v>
      </c>
      <c r="C45" s="258"/>
      <c r="D45" s="258"/>
      <c r="E45" s="258"/>
      <c r="F45" s="258"/>
      <c r="G45" s="258">
        <v>0</v>
      </c>
      <c r="H45" s="258" t="s">
        <v>485</v>
      </c>
      <c r="I45" s="264"/>
      <c r="J45" s="258">
        <v>0</v>
      </c>
      <c r="K45" s="258"/>
      <c r="L45" s="258">
        <v>0</v>
      </c>
      <c r="M45" s="264" t="s">
        <v>538</v>
      </c>
      <c r="N45" s="258" t="s">
        <v>485</v>
      </c>
      <c r="O45" s="258" t="s">
        <v>485</v>
      </c>
      <c r="P45" s="258">
        <v>0</v>
      </c>
      <c r="Q45" s="264" t="s">
        <v>538</v>
      </c>
      <c r="R45" s="258" t="s">
        <v>485</v>
      </c>
      <c r="S45" s="258" t="s">
        <v>485</v>
      </c>
      <c r="T45" s="258">
        <v>0</v>
      </c>
      <c r="U45" s="264" t="s">
        <v>538</v>
      </c>
      <c r="V45" s="258" t="s">
        <v>485</v>
      </c>
      <c r="W45" s="258" t="s">
        <v>485</v>
      </c>
      <c r="X45" s="258">
        <v>0</v>
      </c>
      <c r="Y45" s="264" t="s">
        <v>538</v>
      </c>
      <c r="Z45" s="258" t="s">
        <v>485</v>
      </c>
      <c r="AA45" s="258" t="s">
        <v>485</v>
      </c>
      <c r="AB45" s="258">
        <v>0</v>
      </c>
      <c r="AC45" s="258" t="s">
        <v>538</v>
      </c>
      <c r="AD45" s="259" t="s">
        <v>485</v>
      </c>
      <c r="AE45" s="259" t="s">
        <v>485</v>
      </c>
      <c r="AF45" s="259">
        <v>0</v>
      </c>
      <c r="AG45" s="259">
        <v>0</v>
      </c>
    </row>
    <row r="46" spans="1:33" s="250" customFormat="1" x14ac:dyDescent="0.25">
      <c r="A46" s="260" t="s">
        <v>511</v>
      </c>
      <c r="B46" s="261" t="s">
        <v>512</v>
      </c>
      <c r="C46" s="258"/>
      <c r="D46" s="258"/>
      <c r="E46" s="258"/>
      <c r="F46" s="258"/>
      <c r="G46" s="258">
        <v>0</v>
      </c>
      <c r="H46" s="258" t="s">
        <v>485</v>
      </c>
      <c r="I46" s="264"/>
      <c r="J46" s="258">
        <v>0</v>
      </c>
      <c r="K46" s="258"/>
      <c r="L46" s="258">
        <v>0</v>
      </c>
      <c r="M46" s="264" t="s">
        <v>538</v>
      </c>
      <c r="N46" s="258" t="s">
        <v>485</v>
      </c>
      <c r="O46" s="258" t="s">
        <v>485</v>
      </c>
      <c r="P46" s="258">
        <v>0</v>
      </c>
      <c r="Q46" s="264" t="s">
        <v>538</v>
      </c>
      <c r="R46" s="258" t="s">
        <v>485</v>
      </c>
      <c r="S46" s="258" t="s">
        <v>485</v>
      </c>
      <c r="T46" s="258">
        <v>0</v>
      </c>
      <c r="U46" s="264" t="s">
        <v>538</v>
      </c>
      <c r="V46" s="258" t="s">
        <v>485</v>
      </c>
      <c r="W46" s="258" t="s">
        <v>485</v>
      </c>
      <c r="X46" s="258">
        <v>0</v>
      </c>
      <c r="Y46" s="264" t="s">
        <v>538</v>
      </c>
      <c r="Z46" s="258" t="s">
        <v>485</v>
      </c>
      <c r="AA46" s="258" t="s">
        <v>485</v>
      </c>
      <c r="AB46" s="258">
        <v>0</v>
      </c>
      <c r="AC46" s="258" t="s">
        <v>538</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ht="31.5" x14ac:dyDescent="0.25">
      <c r="A48" s="260" t="s">
        <v>151</v>
      </c>
      <c r="B48" s="263" t="s">
        <v>501</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499</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502</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513</v>
      </c>
      <c r="B55" s="261" t="s">
        <v>503</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514</v>
      </c>
      <c r="B56" s="261" t="s">
        <v>504</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515</v>
      </c>
      <c r="B57" s="261" t="s">
        <v>506</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516</v>
      </c>
      <c r="B58" s="261" t="s">
        <v>508</v>
      </c>
      <c r="C58" s="258"/>
      <c r="D58" s="258"/>
      <c r="E58" s="258"/>
      <c r="F58" s="258"/>
      <c r="G58" s="258">
        <v>0</v>
      </c>
      <c r="H58" s="258" t="s">
        <v>485</v>
      </c>
      <c r="I58" s="258"/>
      <c r="J58" s="258">
        <v>0</v>
      </c>
      <c r="K58" s="258"/>
      <c r="L58" s="258">
        <v>0</v>
      </c>
      <c r="M58" s="258"/>
      <c r="N58" s="258" t="s">
        <v>485</v>
      </c>
      <c r="O58" s="258"/>
      <c r="P58" s="258">
        <v>3</v>
      </c>
      <c r="Q58" s="258"/>
      <c r="R58" s="258" t="s">
        <v>485</v>
      </c>
      <c r="S58" s="258"/>
      <c r="T58" s="258">
        <v>4</v>
      </c>
      <c r="U58" s="258"/>
      <c r="V58" s="258" t="s">
        <v>485</v>
      </c>
      <c r="W58" s="258"/>
      <c r="X58" s="258">
        <v>0</v>
      </c>
      <c r="Y58" s="258"/>
      <c r="Z58" s="258" t="s">
        <v>485</v>
      </c>
      <c r="AA58" s="258"/>
      <c r="AB58" s="258">
        <v>0</v>
      </c>
      <c r="AC58" s="258"/>
      <c r="AD58" s="259" t="s">
        <v>485</v>
      </c>
      <c r="AE58" s="259"/>
      <c r="AF58" s="259">
        <v>7</v>
      </c>
      <c r="AG58" s="259">
        <v>0</v>
      </c>
    </row>
    <row r="59" spans="1:33" s="250" customFormat="1" x14ac:dyDescent="0.25">
      <c r="A59" s="260" t="s">
        <v>517</v>
      </c>
      <c r="B59" s="261" t="s">
        <v>510</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518</v>
      </c>
      <c r="B60" s="261" t="s">
        <v>512</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41.569442739005829</v>
      </c>
      <c r="E62" s="258"/>
      <c r="F62" s="258"/>
      <c r="G62" s="258">
        <v>0</v>
      </c>
      <c r="H62" s="258" t="s">
        <v>485</v>
      </c>
      <c r="I62" s="258"/>
      <c r="J62" s="258">
        <v>0</v>
      </c>
      <c r="K62" s="258"/>
      <c r="L62" s="258">
        <v>0</v>
      </c>
      <c r="M62" s="258"/>
      <c r="N62" s="258" t="s">
        <v>485</v>
      </c>
      <c r="O62" s="258"/>
      <c r="P62" s="258">
        <v>11.346552208333332</v>
      </c>
      <c r="Q62" s="258"/>
      <c r="R62" s="258" t="s">
        <v>485</v>
      </c>
      <c r="S62" s="258"/>
      <c r="T62" s="258">
        <v>30.22289053067249</v>
      </c>
      <c r="U62" s="258"/>
      <c r="V62" s="258" t="s">
        <v>485</v>
      </c>
      <c r="W62" s="258"/>
      <c r="X62" s="258">
        <v>0</v>
      </c>
      <c r="Y62" s="258"/>
      <c r="Z62" s="258" t="s">
        <v>485</v>
      </c>
      <c r="AA62" s="258"/>
      <c r="AB62" s="258">
        <v>0</v>
      </c>
      <c r="AC62" s="258"/>
      <c r="AD62" s="259" t="s">
        <v>485</v>
      </c>
      <c r="AE62" s="259"/>
      <c r="AF62" s="259">
        <v>41.569442739005822</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519</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520</v>
      </c>
      <c r="B68" s="263" t="s">
        <v>521</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522</v>
      </c>
      <c r="B69" s="263" t="s">
        <v>523</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524</v>
      </c>
      <c r="B70" s="263" t="s">
        <v>525</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526</v>
      </c>
      <c r="B71" s="263" t="s">
        <v>527</v>
      </c>
      <c r="C71" s="258"/>
      <c r="D71" s="258"/>
      <c r="E71" s="258"/>
      <c r="F71" s="258"/>
      <c r="G71" s="258">
        <v>0</v>
      </c>
      <c r="H71" s="258" t="s">
        <v>485</v>
      </c>
      <c r="I71" s="258"/>
      <c r="J71" s="258">
        <v>0</v>
      </c>
      <c r="K71" s="258"/>
      <c r="L71" s="258">
        <v>0</v>
      </c>
      <c r="M71" s="258"/>
      <c r="N71" s="258" t="s">
        <v>485</v>
      </c>
      <c r="O71" s="258"/>
      <c r="P71" s="258">
        <v>3</v>
      </c>
      <c r="Q71" s="258"/>
      <c r="R71" s="258" t="s">
        <v>485</v>
      </c>
      <c r="S71" s="258"/>
      <c r="T71" s="258">
        <v>4</v>
      </c>
      <c r="U71" s="258"/>
      <c r="V71" s="258" t="s">
        <v>485</v>
      </c>
      <c r="W71" s="258"/>
      <c r="X71" s="258">
        <v>0</v>
      </c>
      <c r="Y71" s="258"/>
      <c r="Z71" s="258" t="s">
        <v>485</v>
      </c>
      <c r="AA71" s="258"/>
      <c r="AB71" s="258">
        <v>0</v>
      </c>
      <c r="AC71" s="258"/>
      <c r="AD71" s="259" t="s">
        <v>485</v>
      </c>
      <c r="AE71" s="259"/>
      <c r="AF71" s="259">
        <v>7</v>
      </c>
      <c r="AG71" s="259">
        <v>0</v>
      </c>
    </row>
    <row r="72" spans="1:33" s="250" customFormat="1" x14ac:dyDescent="0.25">
      <c r="A72" s="260" t="s">
        <v>528</v>
      </c>
      <c r="B72" s="263" t="s">
        <v>529</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530</v>
      </c>
      <c r="B73" s="263" t="s">
        <v>531</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ht="31.5" x14ac:dyDescent="0.25">
      <c r="A76" s="260" t="s">
        <v>222</v>
      </c>
      <c r="B76" s="263" t="s">
        <v>501</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499</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500</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502</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532</v>
      </c>
      <c r="B81" s="261" t="s">
        <v>503</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533</v>
      </c>
      <c r="B82" s="261" t="s">
        <v>504</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534</v>
      </c>
      <c r="B83" s="261" t="s">
        <v>506</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535</v>
      </c>
      <c r="B84" s="261" t="s">
        <v>508</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536</v>
      </c>
      <c r="B85" s="261" t="s">
        <v>510</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537</v>
      </c>
      <c r="B86" s="261" t="s">
        <v>512</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9" t="s">
        <v>485</v>
      </c>
      <c r="AE86" s="259"/>
      <c r="AF86" s="259">
        <v>0</v>
      </c>
      <c r="AG86" s="259">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
        <v>491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471</v>
      </c>
      <c r="F22" s="428"/>
      <c r="G22" s="428"/>
      <c r="H22" s="428"/>
      <c r="I22" s="428"/>
      <c r="J22" s="428"/>
      <c r="K22" s="428"/>
      <c r="L22" s="429"/>
      <c r="M22" s="421" t="s">
        <v>49</v>
      </c>
      <c r="N22" s="421" t="s">
        <v>48</v>
      </c>
      <c r="O22" s="421" t="s">
        <v>47</v>
      </c>
      <c r="P22" s="430" t="s">
        <v>235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383</v>
      </c>
      <c r="J23" s="442" t="s">
        <v>384</v>
      </c>
      <c r="K23" s="442" t="s">
        <v>385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25" t="s">
        <v>13</v>
      </c>
      <c r="AG24" s="225" t="s">
        <v>12</v>
      </c>
      <c r="AH24" s="161" t="s">
        <v>2</v>
      </c>
      <c r="AI24" s="16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5" t="str">
        <f>'1. паспорт местоположение'!A5:C5</f>
        <v>Год раскрытия информации: 2022 год</v>
      </c>
      <c r="B5" s="445"/>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M_PK1900.01.03</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ТРЭКОЛ - 1 ед.; Снегоход Тайга - 4 ед.; ТТМ 4902-1 ед.; ТТМ 3 ПС -01 - 1 ед.)</v>
      </c>
    </row>
    <row r="22" spans="1:2" ht="27.75" customHeight="1" thickBot="1" x14ac:dyDescent="0.3">
      <c r="A22" s="139" t="s">
        <v>334</v>
      </c>
      <c r="B22" s="182" t="s">
        <v>488</v>
      </c>
    </row>
    <row r="23" spans="1:2" ht="22.5" customHeight="1" thickBot="1" x14ac:dyDescent="0.3">
      <c r="A23" s="139" t="s">
        <v>316</v>
      </c>
      <c r="B23" s="192" t="s">
        <v>492</v>
      </c>
    </row>
    <row r="24" spans="1:2" ht="24.75" customHeight="1" thickBot="1" x14ac:dyDescent="0.3">
      <c r="A24" s="139" t="s">
        <v>335</v>
      </c>
      <c r="B24" s="136" t="s">
        <v>561</v>
      </c>
    </row>
    <row r="25" spans="1:2" ht="28.5" customHeight="1" thickBot="1" x14ac:dyDescent="0.3">
      <c r="A25" s="140" t="s">
        <v>336</v>
      </c>
      <c r="B25" s="239">
        <v>2024</v>
      </c>
    </row>
    <row r="26" spans="1:2" ht="37.5" customHeight="1" thickBot="1" x14ac:dyDescent="0.3">
      <c r="A26" s="141" t="s">
        <v>337</v>
      </c>
      <c r="B26" s="183" t="str">
        <f>'3.3 паспорт описание'!C30</f>
        <v>Н</v>
      </c>
    </row>
    <row r="27" spans="1:2" ht="29.25" thickBot="1" x14ac:dyDescent="0.3">
      <c r="A27" s="193" t="s">
        <v>553</v>
      </c>
      <c r="B27" s="194">
        <f>'6.2. Паспорт фин осв ввод'!D24</f>
        <v>49.883331286806992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30.7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29.25" thickBot="1" x14ac:dyDescent="0.3">
      <c r="A38" s="148" t="s">
        <v>494</v>
      </c>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43.5" thickBot="1" x14ac:dyDescent="0.3">
      <c r="A43" s="148" t="s">
        <v>495</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2022-10-11T09:23:07Z</dcterms:modified>
</cp:coreProperties>
</file>