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<sst xmlns="http://schemas.openxmlformats.org/spreadsheetml/2006/main" count="1382" uniqueCount="563">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</sst>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6"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552</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0" t="s">
        <v>499</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559</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555</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462</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488</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3" t="s">
        <v>411</v>
      </c>
      <c r="C25" s="242" t="s">
        <v>494</v>
      </c>
      <c r="D25" s="33"/>
      <c r="E25" s="33"/>
      <c r="F25" s="32"/>
      <c r="G25" s="32"/>
      <c r="H25" s="32"/>
      <c r="I25" s="32"/>
    </row>
    <row r="26" spans="1:9" s="31" customFormat="1" ht="42.75" customHeight="1" x14ac:dyDescent="0.2">
      <c r="A26" s="24" t="s">
        <v>61</v>
      </c>
      <c r="B26" s="173" t="s">
        <v>75</v>
      </c>
      <c r="C26" s="242" t="s">
        <v>540</v>
      </c>
      <c r="D26" s="33"/>
      <c r="E26" s="33"/>
      <c r="F26" s="32"/>
      <c r="G26" s="32"/>
      <c r="H26" s="32"/>
      <c r="I26" s="32"/>
    </row>
    <row r="27" spans="1:9" s="31" customFormat="1" ht="51.75" customHeight="1" x14ac:dyDescent="0.2">
      <c r="A27" s="24" t="s">
        <v>59</v>
      </c>
      <c r="B27" s="173" t="s">
        <v>74</v>
      </c>
      <c r="C27" s="242" t="s">
        <v>489</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498</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423</v>
      </c>
      <c r="B40" s="38" t="s">
        <v>475</v>
      </c>
      <c r="C40" s="238">
        <f>C48</f>
        <v>34.291131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459</v>
      </c>
      <c r="B48" s="38" t="s">
        <v>473</v>
      </c>
      <c r="C48" s="243">
        <f>'6.2. Паспорт фин осв ввод'!AF24</f>
        <v>34.291131</v>
      </c>
      <c r="D48" s="23"/>
      <c r="E48" s="23"/>
      <c r="F48" s="23"/>
      <c r="G48" s="23"/>
      <c r="H48" s="23"/>
      <c r="I48" s="23"/>
    </row>
    <row r="49" spans="1:9" ht="71.25" customHeight="1" x14ac:dyDescent="0.25">
      <c r="A49" s="24" t="s">
        <v>427</v>
      </c>
      <c r="B49" s="38" t="s">
        <v>474</v>
      </c>
      <c r="C49" s="243">
        <f>'6.2. Паспорт фин осв ввод'!AF30</f>
        <v>28.5759425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M_PK1900.01.06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436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100</v>
      </c>
      <c r="C19" s="287"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89" t="s">
        <v>430</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0" t="s">
        <v>328</v>
      </c>
      <c r="R20" s="41" t="s">
        <v>329</v>
      </c>
      <c r="S20" s="28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2" t="s">
        <v>499</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2" t="str">
        <f>'1. паспорт местоположение'!A12:C12</f>
        <v>M_PK1900.01.06</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8" t="s">
        <v>441</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470</v>
      </c>
      <c r="F21" s="296"/>
      <c r="G21" s="295" t="s">
        <v>240</v>
      </c>
      <c r="H21" s="296"/>
      <c r="I21" s="295" t="s">
        <v>121</v>
      </c>
      <c r="J21" s="296"/>
      <c r="K21" s="299" t="s">
        <v>120</v>
      </c>
      <c r="L21" s="295" t="s">
        <v>119</v>
      </c>
      <c r="M21" s="296"/>
      <c r="N21" s="295" t="s">
        <v>466</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87" t="s">
        <v>115</v>
      </c>
      <c r="R22" s="87" t="s">
        <v>440</v>
      </c>
      <c r="S22" s="87" t="s">
        <v>114</v>
      </c>
      <c r="T22" s="87" t="s">
        <v>113</v>
      </c>
    </row>
    <row r="23" spans="1:113" x14ac:dyDescent="0.25">
      <c r="A23" s="294"/>
      <c r="B23" s="174" t="s">
        <v>111</v>
      </c>
      <c r="C23" s="174" t="s">
        <v>112</v>
      </c>
      <c r="D23" s="301"/>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476</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2" t="s">
        <v>499</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2" t="str">
        <f>'1. паспорт местоположение'!A12:C12</f>
        <v>M_PK1900.01.06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5" t="s">
        <v>5</v>
      </c>
      <c r="B21" s="308" t="s">
        <v>450</v>
      </c>
      <c r="C21" s="309"/>
      <c r="D21" s="308" t="s">
        <v>452</v>
      </c>
      <c r="E21" s="309"/>
      <c r="F21" s="302" t="s">
        <v>94</v>
      </c>
      <c r="G21" s="304"/>
      <c r="H21" s="304"/>
      <c r="I21" s="303"/>
      <c r="J21" s="305" t="s">
        <v>453</v>
      </c>
      <c r="K21" s="308" t="s">
        <v>454</v>
      </c>
      <c r="L21" s="309"/>
      <c r="M21" s="308" t="s">
        <v>455</v>
      </c>
      <c r="N21" s="309"/>
      <c r="O21" s="308" t="s">
        <v>442</v>
      </c>
      <c r="P21" s="309"/>
      <c r="Q21" s="308" t="s">
        <v>127</v>
      </c>
      <c r="R21" s="309"/>
      <c r="S21" s="305" t="s">
        <v>126</v>
      </c>
      <c r="T21" s="305" t="s">
        <v>456</v>
      </c>
      <c r="U21" s="305" t="s">
        <v>451</v>
      </c>
      <c r="V21" s="308" t="s">
        <v>125</v>
      </c>
      <c r="W21" s="309"/>
      <c r="X21" s="302" t="s">
        <v>117</v>
      </c>
      <c r="Y21" s="304"/>
      <c r="Z21" s="302" t="s">
        <v>116</v>
      </c>
      <c r="AA21" s="304"/>
    </row>
    <row r="22" spans="1:27" ht="141.75" x14ac:dyDescent="0.25">
      <c r="A22" s="306"/>
      <c r="B22" s="310"/>
      <c r="C22" s="311"/>
      <c r="D22" s="310"/>
      <c r="E22" s="311"/>
      <c r="F22" s="302" t="s">
        <v>124</v>
      </c>
      <c r="G22" s="303"/>
      <c r="H22" s="302" t="s">
        <v>123</v>
      </c>
      <c r="I22" s="303"/>
      <c r="J22" s="307"/>
      <c r="K22" s="310"/>
      <c r="L22" s="311"/>
      <c r="M22" s="310"/>
      <c r="N22" s="311"/>
      <c r="O22" s="310"/>
      <c r="P22" s="311"/>
      <c r="Q22" s="310"/>
      <c r="R22" s="311"/>
      <c r="S22" s="307"/>
      <c r="T22" s="307"/>
      <c r="U22" s="307"/>
      <c r="V22" s="310"/>
      <c r="W22" s="311"/>
      <c r="X22" s="87" t="s">
        <v>115</v>
      </c>
      <c r="Y22" s="87" t="s">
        <v>440</v>
      </c>
      <c r="Z22" s="87" t="s">
        <v>114</v>
      </c>
      <c r="AA22" s="87" t="s">
        <v>113</v>
      </c>
    </row>
    <row r="23" spans="1:27" x14ac:dyDescent="0.25">
      <c r="A23" s="307"/>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435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ht="15.75" x14ac:dyDescent="0.25">
      <c r="A11" s="282" t="str">
        <f>'1. паспорт местоположение'!A12:C12</f>
        <v>M_PK1900.01.06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M_PK1900.01.06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444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9" t="s">
        <v>315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0</v>
      </c>
      <c r="AL24" s="329"/>
      <c r="AM24" s="102"/>
      <c r="AN24" s="102"/>
      <c r="AO24" s="130"/>
      <c r="AP24" s="130"/>
      <c r="AQ24" s="130"/>
      <c r="AR24" s="130"/>
      <c r="AS24" s="108"/>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3"/>
      <c r="AN25" s="333" t="s">
        <v>313</v>
      </c>
      <c r="AO25" s="333"/>
      <c r="AP25" s="333"/>
      <c r="AQ25" s="328"/>
      <c r="AR25" s="328"/>
      <c r="AS25" s="108"/>
    </row>
    <row r="26" spans="1:45" ht="17.25" customHeight="1" x14ac:dyDescent="0.25">
      <c r="A26" s="340" t="s">
        <v>312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3"/>
      <c r="AN26" s="323" t="s">
        <v>311</v>
      </c>
      <c r="AO26" s="324"/>
      <c r="AP26" s="325"/>
      <c r="AQ26" s="326" t="s">
        <v>485</v>
      </c>
      <c r="AR26" s="327"/>
      <c r="AS26" s="108"/>
    </row>
    <row r="27" spans="1:45" ht="17.25" customHeight="1" x14ac:dyDescent="0.25">
      <c r="A27" s="340" t="s">
        <v>310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3"/>
      <c r="AN27" s="323" t="s">
        <v>309</v>
      </c>
      <c r="AO27" s="324"/>
      <c r="AP27" s="325"/>
      <c r="AQ27" s="326" t="s">
        <v>485</v>
      </c>
      <c r="AR27" s="327"/>
      <c r="AS27" s="108"/>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3"/>
      <c r="AN28" s="347" t="s">
        <v>307</v>
      </c>
      <c r="AO28" s="348"/>
      <c r="AP28" s="349"/>
      <c r="AQ28" s="326" t="s">
        <v>485</v>
      </c>
      <c r="AR28" s="327"/>
      <c r="AS28" s="108"/>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3"/>
      <c r="AN29" s="337"/>
      <c r="AO29" s="338"/>
      <c r="AP29" s="338"/>
      <c r="AQ29" s="326"/>
      <c r="AR29" s="339"/>
      <c r="AS29" s="108"/>
    </row>
    <row r="30" spans="1:45" ht="17.25" customHeight="1" x14ac:dyDescent="0.25">
      <c r="A30" s="340" t="s">
        <v>305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3"/>
      <c r="AS30" s="108"/>
    </row>
    <row r="31" spans="1:45" ht="17.25" customHeight="1" x14ac:dyDescent="0.25">
      <c r="A31" s="340" t="s">
        <v>304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3"/>
      <c r="AN31" s="103"/>
      <c r="AO31" s="129"/>
      <c r="AP31" s="129"/>
      <c r="AQ31" s="129"/>
      <c r="AR31" s="129"/>
      <c r="AS31" s="108"/>
    </row>
    <row r="32" spans="1:45" ht="17.25" customHeight="1" x14ac:dyDescent="0.25">
      <c r="A32" s="340" t="s">
        <v>279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3"/>
      <c r="AN32" s="103"/>
      <c r="AO32" s="103"/>
      <c r="AP32" s="103"/>
      <c r="AQ32" s="103"/>
      <c r="AR32" s="103"/>
      <c r="AS32" s="108"/>
    </row>
    <row r="33" spans="1:45" ht="17.25" customHeight="1" x14ac:dyDescent="0.25">
      <c r="A33" s="340" t="s">
        <v>303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3"/>
      <c r="AN33" s="103"/>
      <c r="AO33" s="103"/>
      <c r="AP33" s="103"/>
      <c r="AQ33" s="103"/>
      <c r="AR33" s="103"/>
      <c r="AS33" s="108"/>
    </row>
    <row r="34" spans="1:45" ht="17.25" customHeight="1" x14ac:dyDescent="0.25">
      <c r="A34" s="340" t="s">
        <v>302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3"/>
      <c r="AN34" s="103"/>
      <c r="AO34" s="103"/>
      <c r="AP34" s="103"/>
      <c r="AQ34" s="103"/>
      <c r="AR34" s="103"/>
      <c r="AS34" s="10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3"/>
      <c r="AN36" s="103"/>
      <c r="AO36" s="103"/>
      <c r="AP36" s="103"/>
      <c r="AQ36" s="103"/>
      <c r="AR36" s="103"/>
      <c r="AS36" s="10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3"/>
      <c r="AN37" s="103"/>
      <c r="AO37" s="103"/>
      <c r="AP37" s="103"/>
      <c r="AQ37" s="103"/>
      <c r="AR37" s="103"/>
      <c r="AS37" s="108"/>
    </row>
    <row r="38" spans="1:45" ht="17.25" customHeight="1" x14ac:dyDescent="0.25">
      <c r="A38" s="340" t="s">
        <v>301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3"/>
      <c r="AN39" s="103"/>
      <c r="AO39" s="103"/>
      <c r="AP39" s="103"/>
      <c r="AQ39" s="103"/>
      <c r="AR39" s="103"/>
      <c r="AS39" s="108"/>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3"/>
      <c r="AN40" s="103"/>
      <c r="AO40" s="103"/>
      <c r="AP40" s="103"/>
      <c r="AQ40" s="103"/>
      <c r="AR40" s="103"/>
      <c r="AS40" s="108"/>
    </row>
    <row r="41" spans="1:45" ht="17.25" customHeight="1" x14ac:dyDescent="0.25">
      <c r="A41" s="340" t="s">
        <v>298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3"/>
      <c r="AN41" s="103"/>
      <c r="AO41" s="103"/>
      <c r="AP41" s="103"/>
      <c r="AQ41" s="103"/>
      <c r="AR41" s="103"/>
      <c r="AS41" s="108"/>
    </row>
    <row r="42" spans="1:45" ht="17.25" customHeight="1" x14ac:dyDescent="0.25">
      <c r="A42" s="340" t="s">
        <v>297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3"/>
      <c r="AN42" s="103"/>
      <c r="AO42" s="103"/>
      <c r="AP42" s="103"/>
      <c r="AQ42" s="103"/>
      <c r="AR42" s="103"/>
      <c r="AS42" s="108"/>
    </row>
    <row r="43" spans="1:45" ht="17.25" customHeight="1" x14ac:dyDescent="0.25">
      <c r="A43" s="340" t="s">
        <v>296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3"/>
      <c r="AN43" s="103"/>
      <c r="AO43" s="103"/>
      <c r="AP43" s="103"/>
      <c r="AQ43" s="103"/>
      <c r="AR43" s="103"/>
      <c r="AS43" s="108"/>
    </row>
    <row r="44" spans="1:45" ht="17.25" customHeight="1" x14ac:dyDescent="0.25">
      <c r="A44" s="340" t="s">
        <v>295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3"/>
      <c r="AN44" s="103"/>
      <c r="AO44" s="103"/>
      <c r="AP44" s="103"/>
      <c r="AQ44" s="103"/>
      <c r="AR44" s="103"/>
      <c r="AS44" s="108"/>
    </row>
    <row r="45" spans="1:45" ht="17.25" customHeight="1" x14ac:dyDescent="0.25">
      <c r="A45" s="340" t="s">
        <v>294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3"/>
      <c r="AN45" s="103"/>
      <c r="AO45" s="103"/>
      <c r="AP45" s="103"/>
      <c r="AQ45" s="103"/>
      <c r="AR45" s="103"/>
      <c r="AS45" s="10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273</v>
      </c>
      <c r="AN47" s="359"/>
      <c r="AO47" s="116" t="s">
        <v>272</v>
      </c>
      <c r="AP47" s="116" t="s">
        <v>271</v>
      </c>
      <c r="AQ47" s="108"/>
    </row>
    <row r="48" spans="1:45" ht="12" customHeight="1" x14ac:dyDescent="0.25">
      <c r="A48" s="340" t="s">
        <v>291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0"/>
      <c r="AP48" s="120"/>
      <c r="AQ48" s="108"/>
    </row>
    <row r="49" spans="1:43" ht="12" customHeight="1" x14ac:dyDescent="0.25">
      <c r="A49" s="340" t="s">
        <v>290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273</v>
      </c>
      <c r="AN52" s="359"/>
      <c r="AO52" s="116" t="s">
        <v>272</v>
      </c>
      <c r="AP52" s="116" t="s">
        <v>271</v>
      </c>
      <c r="AQ52" s="108"/>
    </row>
    <row r="53" spans="1:43" ht="11.25" customHeight="1" x14ac:dyDescent="0.25">
      <c r="A53" s="362" t="s">
        <v>287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4"/>
      <c r="AP53" s="124"/>
      <c r="AQ53" s="108"/>
    </row>
    <row r="54" spans="1:43" ht="12" customHeight="1" x14ac:dyDescent="0.25">
      <c r="A54" s="340" t="s">
        <v>286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0"/>
      <c r="AP54" s="120"/>
      <c r="AQ54" s="108"/>
    </row>
    <row r="55" spans="1:43" ht="12" customHeight="1" x14ac:dyDescent="0.25">
      <c r="A55" s="340" t="s">
        <v>285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273</v>
      </c>
      <c r="AN58" s="359"/>
      <c r="AO58" s="116" t="s">
        <v>272</v>
      </c>
      <c r="AP58" s="116" t="s">
        <v>271</v>
      </c>
      <c r="AQ58" s="108"/>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2"/>
      <c r="AP59" s="122"/>
      <c r="AQ59" s="114"/>
    </row>
    <row r="60" spans="1:43" ht="12" customHeight="1" x14ac:dyDescent="0.25">
      <c r="A60" s="340" t="s">
        <v>281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0"/>
      <c r="AP60" s="120"/>
      <c r="AQ60" s="108"/>
    </row>
    <row r="61" spans="1:43" ht="12" customHeight="1" x14ac:dyDescent="0.25">
      <c r="A61" s="340" t="s">
        <v>280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0"/>
      <c r="AP61" s="120"/>
      <c r="AQ61" s="108"/>
    </row>
    <row r="62" spans="1:43" ht="12" customHeight="1" x14ac:dyDescent="0.25">
      <c r="A62" s="340" t="s">
        <v>279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0"/>
      <c r="AP62" s="120"/>
      <c r="AQ62" s="10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0"/>
      <c r="AP63" s="120"/>
      <c r="AQ63" s="10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0"/>
      <c r="AP64" s="120"/>
      <c r="AQ64" s="108"/>
    </row>
    <row r="65" spans="1:43" ht="12" customHeight="1" x14ac:dyDescent="0.25">
      <c r="A65" s="340" t="s">
        <v>278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0"/>
      <c r="AP65" s="120"/>
      <c r="AQ65" s="108"/>
    </row>
    <row r="66" spans="1:43" ht="27.75" customHeight="1" x14ac:dyDescent="0.25">
      <c r="A66" s="367" t="s">
        <v>277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1"/>
      <c r="AP66" s="121"/>
      <c r="AQ66" s="114"/>
    </row>
    <row r="67" spans="1:43" ht="11.25" customHeight="1" x14ac:dyDescent="0.25">
      <c r="A67" s="340" t="s">
        <v>269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0"/>
      <c r="AP67" s="120"/>
      <c r="AQ67" s="108"/>
    </row>
    <row r="68" spans="1:43" ht="25.5" customHeight="1" x14ac:dyDescent="0.25">
      <c r="A68" s="367" t="s">
        <v>270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1"/>
      <c r="AP68" s="121"/>
      <c r="AQ68" s="114"/>
    </row>
    <row r="69" spans="1:43" ht="12" customHeight="1" x14ac:dyDescent="0.25">
      <c r="A69" s="340" t="s">
        <v>268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0"/>
      <c r="AP69" s="120"/>
      <c r="AQ69" s="108"/>
    </row>
    <row r="70" spans="1:43" ht="12.75" customHeight="1" x14ac:dyDescent="0.25">
      <c r="A70" s="371" t="s">
        <v>276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1"/>
      <c r="AP70" s="121"/>
      <c r="AQ70" s="114"/>
    </row>
    <row r="71" spans="1:43" ht="12" customHeight="1" x14ac:dyDescent="0.25">
      <c r="A71" s="340" t="s">
        <v>267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0"/>
      <c r="AP71" s="120"/>
      <c r="AQ71" s="108"/>
    </row>
    <row r="72" spans="1:43" ht="12.75" customHeight="1" thickBot="1" x14ac:dyDescent="0.3">
      <c r="A72" s="373" t="s">
        <v>275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273</v>
      </c>
      <c r="AN74" s="359"/>
      <c r="AO74" s="116" t="s">
        <v>272</v>
      </c>
      <c r="AP74" s="116" t="s">
        <v>271</v>
      </c>
      <c r="AQ74" s="108"/>
    </row>
    <row r="75" spans="1:43" ht="25.5" customHeight="1" x14ac:dyDescent="0.25">
      <c r="A75" s="367" t="s">
        <v>270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2"/>
      <c r="AP75" s="112"/>
      <c r="AQ75" s="114"/>
    </row>
    <row r="76" spans="1:43" ht="12" customHeight="1" x14ac:dyDescent="0.25">
      <c r="A76" s="340" t="s">
        <v>269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5"/>
      <c r="AP76" s="115"/>
      <c r="AQ76" s="108"/>
    </row>
    <row r="77" spans="1:43" ht="12" customHeight="1" x14ac:dyDescent="0.25">
      <c r="A77" s="340" t="s">
        <v>268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5"/>
      <c r="AP77" s="115"/>
      <c r="AQ77" s="108"/>
    </row>
    <row r="78" spans="1:43" ht="12" customHeight="1" x14ac:dyDescent="0.25">
      <c r="A78" s="340" t="s">
        <v>267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5"/>
      <c r="AP78" s="115"/>
      <c r="AQ78" s="108"/>
    </row>
    <row r="79" spans="1:43" ht="12" customHeight="1" x14ac:dyDescent="0.25">
      <c r="A79" s="340" t="s">
        <v>266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5"/>
      <c r="AP79" s="115"/>
      <c r="AQ79" s="108"/>
    </row>
    <row r="80" spans="1:43" ht="12" customHeight="1" x14ac:dyDescent="0.25">
      <c r="A80" s="340" t="s">
        <v>265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5"/>
      <c r="AP80" s="115"/>
      <c r="AQ80" s="108"/>
    </row>
    <row r="81" spans="1:45" ht="12.75" customHeight="1" x14ac:dyDescent="0.25">
      <c r="A81" s="340" t="s">
        <v>264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5"/>
      <c r="AP81" s="115"/>
      <c r="AQ81" s="108"/>
    </row>
    <row r="82" spans="1:45" ht="12.75" customHeight="1" x14ac:dyDescent="0.25">
      <c r="A82" s="340" t="s">
        <v>263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5"/>
      <c r="AP82" s="115"/>
      <c r="AQ82" s="108"/>
    </row>
    <row r="83" spans="1:45" ht="12" customHeight="1" x14ac:dyDescent="0.25">
      <c r="A83" s="371" t="s">
        <v>262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2"/>
      <c r="AP83" s="112"/>
      <c r="AQ83" s="114"/>
    </row>
    <row r="84" spans="1:45" ht="12" customHeight="1" x14ac:dyDescent="0.25">
      <c r="A84" s="371" t="s">
        <v>261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2"/>
      <c r="AP84" s="112"/>
      <c r="AQ84" s="114"/>
    </row>
    <row r="85" spans="1:45" ht="12" customHeight="1" x14ac:dyDescent="0.25">
      <c r="A85" s="340" t="s">
        <v>260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5"/>
      <c r="AP85" s="115"/>
      <c r="AQ85" s="102"/>
    </row>
    <row r="86" spans="1:45" ht="27.75" customHeight="1" x14ac:dyDescent="0.25">
      <c r="A86" s="367" t="s">
        <v>259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2"/>
      <c r="AP86" s="112"/>
      <c r="AQ86" s="114"/>
    </row>
    <row r="87" spans="1:45" x14ac:dyDescent="0.25">
      <c r="A87" s="367" t="s">
        <v>258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2"/>
      <c r="AP87" s="112"/>
      <c r="AQ87" s="114"/>
    </row>
    <row r="88" spans="1:45" ht="14.25" customHeight="1" x14ac:dyDescent="0.25">
      <c r="A88" s="383" t="s">
        <v>257</v>
      </c>
      <c r="B88" s="384"/>
      <c r="C88" s="384"/>
      <c r="D88" s="3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6"/>
      <c r="AL88" s="387"/>
      <c r="AM88" s="388"/>
      <c r="AN88" s="389"/>
      <c r="AO88" s="112"/>
      <c r="AP88" s="112"/>
      <c r="AQ88" s="114"/>
    </row>
    <row r="89" spans="1:45" x14ac:dyDescent="0.25">
      <c r="A89" s="383" t="s">
        <v>256</v>
      </c>
      <c r="B89" s="384"/>
      <c r="C89" s="384"/>
      <c r="D89" s="3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6"/>
      <c r="AL89" s="387"/>
      <c r="AM89" s="388"/>
      <c r="AN89" s="38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9"/>
      <c r="AL90" s="380"/>
      <c r="AM90" s="381"/>
      <c r="AN90" s="3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M_PK1900.01.06</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5"/>
    </row>
    <row r="18" spans="1:12" x14ac:dyDescent="0.25">
      <c r="K18" s="74"/>
    </row>
    <row r="19" spans="1:12" ht="15.75" customHeight="1" x14ac:dyDescent="0.25">
      <c r="A19" s="390" t="s">
        <v>446</v>
      </c>
      <c r="B19" s="390"/>
      <c r="C19" s="390"/>
      <c r="D19" s="390"/>
      <c r="E19" s="390"/>
      <c r="F19" s="390"/>
      <c r="G19" s="390"/>
      <c r="H19" s="390"/>
      <c r="I19" s="390"/>
      <c r="J19" s="390"/>
      <c r="K19" s="390"/>
      <c r="L19" s="390"/>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380</v>
      </c>
      <c r="D21" s="397"/>
      <c r="E21" s="397"/>
      <c r="F21" s="397"/>
      <c r="G21" s="397"/>
      <c r="H21" s="397"/>
      <c r="I21" s="392" t="s">
        <v>218</v>
      </c>
      <c r="J21" s="394" t="s">
        <v>382</v>
      </c>
      <c r="K21" s="391" t="s">
        <v>217</v>
      </c>
      <c r="L21" s="393" t="s">
        <v>381</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241">
        <v>45306</v>
      </c>
      <c r="H40" s="241">
        <v>45656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241">
        <v>45306</v>
      </c>
      <c r="H53" s="188">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244" customWidth="1"/>
    <col min="8" max="8" width="11.28515625" style="244" customWidth="1"/>
    <col min="9" max="9" width="7.140625" style="244" customWidth="1"/>
    <col min="10" max="10" width="11.28515625" style="244" customWidth="1"/>
    <col min="11" max="27" width="12.85546875" style="244" customWidth="1"/>
    <col min="28" max="28" width="13.140625" style="244" customWidth="1"/>
    <col min="29" max="29" width="10.140625" style="244" customWidth="1"/>
    <col min="30" max="31" width="9.140625" style="244"/>
    <col min="32" max="33" width="10.8554687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18" t="s">
        <v>552</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33" ht="18.75" x14ac:dyDescent="0.3">
      <c r="AC5" s="246"/>
    </row>
    <row r="6" spans="1:33"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33" ht="18.75" x14ac:dyDescent="0.25">
      <c r="A7" s="247"/>
      <c r="B7" s="247"/>
      <c r="C7" s="247"/>
      <c r="D7" s="247"/>
      <c r="E7" s="247"/>
      <c r="F7" s="247"/>
      <c r="G7" s="247"/>
      <c r="H7" s="247"/>
      <c r="I7" s="247"/>
      <c r="J7" s="248"/>
      <c r="K7" s="248"/>
      <c r="L7" s="248"/>
      <c r="M7" s="248"/>
      <c r="N7" s="248"/>
      <c r="O7" s="248"/>
      <c r="P7" s="248"/>
      <c r="Q7" s="248"/>
      <c r="R7" s="248"/>
      <c r="S7" s="248"/>
      <c r="T7" s="248"/>
      <c r="U7" s="248"/>
      <c r="V7" s="248"/>
      <c r="W7" s="248"/>
      <c r="X7" s="248"/>
      <c r="Y7" s="248"/>
      <c r="Z7" s="248"/>
      <c r="AA7" s="248"/>
      <c r="AB7" s="248"/>
      <c r="AC7" s="248"/>
    </row>
    <row r="8" spans="1:33" x14ac:dyDescent="0.25">
      <c r="A8" s="420" t="s">
        <v>499</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33" ht="18.75" x14ac:dyDescent="0.25">
      <c r="A10" s="247"/>
      <c r="B10" s="247"/>
      <c r="C10" s="247"/>
      <c r="D10" s="247"/>
      <c r="E10" s="247"/>
      <c r="F10" s="247"/>
      <c r="G10" s="247"/>
      <c r="H10" s="247"/>
      <c r="I10" s="247"/>
      <c r="J10" s="248"/>
      <c r="K10" s="248"/>
      <c r="L10" s="248"/>
      <c r="M10" s="248"/>
      <c r="N10" s="248"/>
      <c r="O10" s="248"/>
      <c r="P10" s="248"/>
      <c r="Q10" s="248"/>
      <c r="R10" s="248"/>
      <c r="S10" s="248"/>
      <c r="T10" s="248"/>
      <c r="U10" s="248"/>
      <c r="V10" s="248"/>
      <c r="W10" s="248"/>
      <c r="X10" s="248"/>
      <c r="Y10" s="248"/>
      <c r="Z10" s="248"/>
      <c r="AA10" s="248"/>
      <c r="AB10" s="248"/>
      <c r="AC10" s="248"/>
    </row>
    <row r="11" spans="1:33" x14ac:dyDescent="0.25">
      <c r="A11" s="408" t="s">
        <v>559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33" ht="16.5" customHeight="1" x14ac:dyDescent="0.3">
      <c r="A13" s="249"/>
      <c r="B13" s="249"/>
      <c r="C13" s="249"/>
      <c r="D13" s="249"/>
      <c r="E13" s="249"/>
      <c r="F13" s="249"/>
      <c r="G13" s="249"/>
      <c r="H13" s="249"/>
      <c r="I13" s="249"/>
      <c r="J13" s="250"/>
      <c r="K13" s="250"/>
      <c r="L13" s="250"/>
      <c r="M13" s="250"/>
      <c r="N13" s="250"/>
      <c r="O13" s="250"/>
      <c r="P13" s="250"/>
      <c r="Q13" s="250"/>
      <c r="R13" s="250"/>
      <c r="S13" s="250"/>
      <c r="T13" s="250"/>
      <c r="U13" s="250"/>
      <c r="V13" s="250"/>
      <c r="W13" s="250"/>
      <c r="X13" s="250"/>
      <c r="Y13" s="250"/>
      <c r="Z13" s="250"/>
      <c r="AA13" s="250"/>
      <c r="AB13" s="250"/>
      <c r="AC13" s="250"/>
    </row>
    <row r="14" spans="1:33" x14ac:dyDescent="0.25">
      <c r="A14" s="408" t="s">
        <v>555</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F17" s="251"/>
    </row>
    <row r="18" spans="1:34" x14ac:dyDescent="0.25">
      <c r="A18" s="415" t="s">
        <v>447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4" s="252" customFormat="1" ht="33" customHeight="1" x14ac:dyDescent="0.25">
      <c r="A20" s="411" t="s">
        <v>186</v>
      </c>
      <c r="B20" s="411" t="s">
        <v>185</v>
      </c>
      <c r="C20" s="407" t="s">
        <v>184</v>
      </c>
      <c r="D20" s="407"/>
      <c r="E20" s="414" t="s">
        <v>183</v>
      </c>
      <c r="F20" s="414"/>
      <c r="G20" s="411" t="s">
        <v>560</v>
      </c>
      <c r="H20" s="401" t="s">
        <v>561</v>
      </c>
      <c r="I20" s="402"/>
      <c r="J20" s="402"/>
      <c r="K20" s="402"/>
      <c r="L20" s="401" t="s">
        <v>545</v>
      </c>
      <c r="M20" s="402"/>
      <c r="N20" s="402"/>
      <c r="O20" s="402"/>
      <c r="P20" s="401" t="s">
        <v>546</v>
      </c>
      <c r="Q20" s="402"/>
      <c r="R20" s="402"/>
      <c r="S20" s="402"/>
      <c r="T20" s="401" t="s">
        <v>547</v>
      </c>
      <c r="U20" s="402"/>
      <c r="V20" s="402"/>
      <c r="W20" s="402"/>
      <c r="X20" s="401" t="s">
        <v>548</v>
      </c>
      <c r="Y20" s="402"/>
      <c r="Z20" s="402"/>
      <c r="AA20" s="402"/>
      <c r="AB20" s="401" t="s">
        <v>549</v>
      </c>
      <c r="AC20" s="402"/>
      <c r="AD20" s="402"/>
      <c r="AE20" s="402"/>
      <c r="AF20" s="403" t="s">
        <v>182</v>
      </c>
      <c r="AG20" s="404"/>
    </row>
    <row r="21" spans="1:34" s="252" customFormat="1" ht="81.75" customHeight="1" x14ac:dyDescent="0.25">
      <c r="A21" s="412"/>
      <c r="B21" s="412"/>
      <c r="C21" s="407"/>
      <c r="D21" s="407"/>
      <c r="E21" s="414"/>
      <c r="F21" s="414"/>
      <c r="G21" s="412"/>
      <c r="H21" s="416" t="s">
        <v>562</v>
      </c>
      <c r="I21" s="417"/>
      <c r="J21" s="416" t="s">
        <v>180</v>
      </c>
      <c r="K21" s="41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7" t="s">
        <v>2</v>
      </c>
      <c r="AC21" s="407"/>
      <c r="AD21" s="407" t="s">
        <v>180</v>
      </c>
      <c r="AE21" s="407"/>
      <c r="AF21" s="405"/>
      <c r="AG21" s="406"/>
    </row>
    <row r="22" spans="1:34" s="252" customFormat="1" ht="89.25" customHeight="1" x14ac:dyDescent="0.3">
      <c r="A22" s="413"/>
      <c r="B22" s="413"/>
      <c r="C22" s="253" t="s">
        <v>2</v>
      </c>
      <c r="D22" s="253" t="s">
        <v>180</v>
      </c>
      <c r="E22" s="254" t="s">
        <v>550</v>
      </c>
      <c r="F22" s="254" t="s">
        <v>551</v>
      </c>
      <c r="G22" s="413"/>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H22" s="256"/>
    </row>
    <row r="23" spans="1:34"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4" s="252" customFormat="1" ht="47.25" customHeight="1" x14ac:dyDescent="0.25">
      <c r="A24" s="258">
        <v>1</v>
      </c>
      <c r="B24" s="259" t="s">
        <v>179</v>
      </c>
      <c r="C24" s="260" t="s">
        <v>485</v>
      </c>
      <c r="D24" s="260">
        <v>34.291131</v>
      </c>
      <c r="E24" s="260">
        <v>34.291131</v>
      </c>
      <c r="F24" s="260">
        <v>34.291131</v>
      </c>
      <c r="G24" s="260">
        <v>0</v>
      </c>
      <c r="H24" s="260" t="s">
        <v>485</v>
      </c>
      <c r="I24" s="260"/>
      <c r="J24" s="260">
        <v>0</v>
      </c>
      <c r="K24" s="260"/>
      <c r="L24" s="260">
        <v>0</v>
      </c>
      <c r="M24" s="260"/>
      <c r="N24" s="260" t="s">
        <v>485</v>
      </c>
      <c r="O24" s="260"/>
      <c r="P24" s="260">
        <v>0</v>
      </c>
      <c r="Q24" s="260"/>
      <c r="R24" s="260" t="s">
        <v>485</v>
      </c>
      <c r="S24" s="260"/>
      <c r="T24" s="260">
        <v>34.291131</v>
      </c>
      <c r="U24" s="260"/>
      <c r="V24" s="260" t="s">
        <v>485</v>
      </c>
      <c r="W24" s="260"/>
      <c r="X24" s="260">
        <v>0</v>
      </c>
      <c r="Y24" s="260"/>
      <c r="Z24" s="260" t="s">
        <v>485</v>
      </c>
      <c r="AA24" s="260"/>
      <c r="AB24" s="260">
        <v>0</v>
      </c>
      <c r="AC24" s="260"/>
      <c r="AD24" s="261" t="s">
        <v>485</v>
      </c>
      <c r="AE24" s="261"/>
      <c r="AF24" s="261">
        <v>34.291131</v>
      </c>
      <c r="AG24" s="261">
        <v>0</v>
      </c>
    </row>
    <row r="25" spans="1:34" s="252" customFormat="1" ht="24" customHeight="1" x14ac:dyDescent="0.25">
      <c r="A25" s="262" t="s">
        <v>178</v>
      </c>
      <c r="B25" s="263"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1" t="s">
        <v>485</v>
      </c>
      <c r="AE25" s="261"/>
      <c r="AF25" s="261">
        <v>0</v>
      </c>
      <c r="AG25" s="261">
        <v>0</v>
      </c>
    </row>
    <row r="26" spans="1:34" s="252" customFormat="1" x14ac:dyDescent="0.25">
      <c r="A26" s="262" t="s">
        <v>176</v>
      </c>
      <c r="B26" s="263"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1" t="s">
        <v>485</v>
      </c>
      <c r="AE26" s="261"/>
      <c r="AF26" s="261">
        <v>0</v>
      </c>
      <c r="AG26" s="261">
        <v>0</v>
      </c>
    </row>
    <row r="27" spans="1:34" s="252" customFormat="1" ht="31.5" x14ac:dyDescent="0.25">
      <c r="A27" s="262" t="s">
        <v>174</v>
      </c>
      <c r="B27" s="263" t="s">
        <v>386</v>
      </c>
      <c r="C27" s="260"/>
      <c r="D27" s="260"/>
      <c r="E27" s="260"/>
      <c r="F27" s="260"/>
      <c r="G27" s="260">
        <v>0</v>
      </c>
      <c r="H27" s="260" t="s">
        <v>485</v>
      </c>
      <c r="I27" s="260"/>
      <c r="J27" s="260">
        <v>0</v>
      </c>
      <c r="K27" s="260"/>
      <c r="L27" s="260">
        <v>0</v>
      </c>
      <c r="M27" s="260"/>
      <c r="N27" s="260" t="s">
        <v>485</v>
      </c>
      <c r="O27" s="260"/>
      <c r="P27" s="260">
        <v>0</v>
      </c>
      <c r="Q27" s="260"/>
      <c r="R27" s="260" t="s">
        <v>485</v>
      </c>
      <c r="S27" s="260"/>
      <c r="T27" s="260">
        <v>28.5759425</v>
      </c>
      <c r="U27" s="260"/>
      <c r="V27" s="260" t="s">
        <v>485</v>
      </c>
      <c r="W27" s="260"/>
      <c r="X27" s="260">
        <v>0</v>
      </c>
      <c r="Y27" s="260"/>
      <c r="Z27" s="260" t="s">
        <v>485</v>
      </c>
      <c r="AA27" s="260"/>
      <c r="AB27" s="260">
        <v>0</v>
      </c>
      <c r="AC27" s="260"/>
      <c r="AD27" s="261" t="s">
        <v>485</v>
      </c>
      <c r="AE27" s="261"/>
      <c r="AF27" s="261">
        <v>28.5759425</v>
      </c>
      <c r="AG27" s="261">
        <v>0</v>
      </c>
    </row>
    <row r="28" spans="1:34" s="252" customFormat="1" x14ac:dyDescent="0.25">
      <c r="A28" s="262" t="s">
        <v>173</v>
      </c>
      <c r="B28" s="263"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1" t="s">
        <v>485</v>
      </c>
      <c r="AE28" s="261"/>
      <c r="AF28" s="261">
        <v>0</v>
      </c>
      <c r="AG28" s="261">
        <v>0</v>
      </c>
    </row>
    <row r="29" spans="1:34" s="252" customFormat="1" x14ac:dyDescent="0.25">
      <c r="A29" s="262" t="s">
        <v>171</v>
      </c>
      <c r="B29" s="264" t="s">
        <v>170</v>
      </c>
      <c r="C29" s="260"/>
      <c r="D29" s="260"/>
      <c r="E29" s="260"/>
      <c r="F29" s="260"/>
      <c r="G29" s="260">
        <v>0</v>
      </c>
      <c r="H29" s="260" t="s">
        <v>485</v>
      </c>
      <c r="I29" s="260"/>
      <c r="J29" s="260">
        <v>0</v>
      </c>
      <c r="K29" s="260"/>
      <c r="L29" s="260">
        <v>0</v>
      </c>
      <c r="M29" s="260"/>
      <c r="N29" s="260" t="s">
        <v>485</v>
      </c>
      <c r="O29" s="260"/>
      <c r="P29" s="260">
        <v>0</v>
      </c>
      <c r="Q29" s="260"/>
      <c r="R29" s="260" t="s">
        <v>485</v>
      </c>
      <c r="S29" s="260"/>
      <c r="T29" s="260">
        <v>5.7151885</v>
      </c>
      <c r="U29" s="260"/>
      <c r="V29" s="260" t="s">
        <v>485</v>
      </c>
      <c r="W29" s="260"/>
      <c r="X29" s="260">
        <v>0</v>
      </c>
      <c r="Y29" s="260"/>
      <c r="Z29" s="260" t="s">
        <v>485</v>
      </c>
      <c r="AA29" s="260"/>
      <c r="AB29" s="260">
        <v>0</v>
      </c>
      <c r="AC29" s="260"/>
      <c r="AD29" s="261" t="s">
        <v>485</v>
      </c>
      <c r="AE29" s="261"/>
      <c r="AF29" s="261">
        <v>5.7151885</v>
      </c>
      <c r="AG29" s="261">
        <v>0</v>
      </c>
    </row>
    <row r="30" spans="1:34" s="252" customFormat="1" ht="47.25" x14ac:dyDescent="0.25">
      <c r="A30" s="258" t="s">
        <v>63</v>
      </c>
      <c r="B30" s="259" t="s">
        <v>169</v>
      </c>
      <c r="C30" s="260" t="s">
        <v>485</v>
      </c>
      <c r="D30" s="260">
        <v>28.5759425</v>
      </c>
      <c r="E30" s="260">
        <v>28.5759425</v>
      </c>
      <c r="F30" s="260">
        <v>28.5759425</v>
      </c>
      <c r="G30" s="260">
        <v>0</v>
      </c>
      <c r="H30" s="260" t="s">
        <v>485</v>
      </c>
      <c r="I30" s="260"/>
      <c r="J30" s="260">
        <v>0</v>
      </c>
      <c r="K30" s="260"/>
      <c r="L30" s="260">
        <v>0</v>
      </c>
      <c r="M30" s="260"/>
      <c r="N30" s="260" t="s">
        <v>485</v>
      </c>
      <c r="O30" s="260"/>
      <c r="P30" s="260">
        <v>0</v>
      </c>
      <c r="Q30" s="260"/>
      <c r="R30" s="260" t="s">
        <v>485</v>
      </c>
      <c r="S30" s="260"/>
      <c r="T30" s="260">
        <v>28.5759425</v>
      </c>
      <c r="U30" s="260"/>
      <c r="V30" s="260" t="s">
        <v>485</v>
      </c>
      <c r="W30" s="260"/>
      <c r="X30" s="260">
        <v>0</v>
      </c>
      <c r="Y30" s="260"/>
      <c r="Z30" s="260" t="s">
        <v>485</v>
      </c>
      <c r="AA30" s="260"/>
      <c r="AB30" s="260">
        <v>0</v>
      </c>
      <c r="AC30" s="260"/>
      <c r="AD30" s="261" t="s">
        <v>485</v>
      </c>
      <c r="AE30" s="261"/>
      <c r="AF30" s="261">
        <v>28.5759425</v>
      </c>
      <c r="AG30" s="261">
        <v>0</v>
      </c>
    </row>
    <row r="31" spans="1:34" s="252" customFormat="1" x14ac:dyDescent="0.25">
      <c r="A31" s="258" t="s">
        <v>168</v>
      </c>
      <c r="B31" s="263"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1"/>
      <c r="AE31" s="261"/>
      <c r="AF31" s="261">
        <v>0</v>
      </c>
      <c r="AG31" s="261">
        <v>0</v>
      </c>
    </row>
    <row r="32" spans="1:34" s="252" customFormat="1" ht="31.5" x14ac:dyDescent="0.25">
      <c r="A32" s="258" t="s">
        <v>166</v>
      </c>
      <c r="B32" s="263"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1"/>
      <c r="AE32" s="261"/>
      <c r="AF32" s="261">
        <v>0</v>
      </c>
      <c r="AG32" s="261">
        <v>0</v>
      </c>
    </row>
    <row r="33" spans="1:33" s="252" customFormat="1" x14ac:dyDescent="0.25">
      <c r="A33" s="258" t="s">
        <v>164</v>
      </c>
      <c r="B33" s="263" t="s">
        <v>163</v>
      </c>
      <c r="C33" s="260" t="s">
        <v>485</v>
      </c>
      <c r="D33" s="260">
        <v>28.5759425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v>0</v>
      </c>
      <c r="AG33" s="261">
        <v>0</v>
      </c>
    </row>
    <row r="34" spans="1:33" s="252" customFormat="1" x14ac:dyDescent="0.25">
      <c r="A34" s="258" t="s">
        <v>162</v>
      </c>
      <c r="B34" s="263"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v>0</v>
      </c>
      <c r="AG34" s="261">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v>0</v>
      </c>
      <c r="AG35" s="261">
        <v>0</v>
      </c>
    </row>
    <row r="36" spans="1:33" s="252" customFormat="1" x14ac:dyDescent="0.25">
      <c r="A36" s="262" t="s">
        <v>159</v>
      </c>
      <c r="B36" s="265" t="s">
        <v>502</v>
      </c>
      <c r="C36" s="260"/>
      <c r="D36" s="260"/>
      <c r="E36" s="260"/>
      <c r="F36" s="260"/>
      <c r="G36" s="260">
        <v>0</v>
      </c>
      <c r="H36" s="260" t="s">
        <v>485</v>
      </c>
      <c r="I36" s="266"/>
      <c r="J36" s="260">
        <v>0</v>
      </c>
      <c r="K36" s="260"/>
      <c r="L36" s="260">
        <v>0</v>
      </c>
      <c r="M36" s="266" t="s">
        <v>539</v>
      </c>
      <c r="N36" s="260" t="s">
        <v>485</v>
      </c>
      <c r="O36" s="260" t="s">
        <v>485</v>
      </c>
      <c r="P36" s="260">
        <v>0</v>
      </c>
      <c r="Q36" s="266" t="s">
        <v>539</v>
      </c>
      <c r="R36" s="260" t="s">
        <v>485</v>
      </c>
      <c r="S36" s="260" t="s">
        <v>485</v>
      </c>
      <c r="T36" s="260">
        <v>0</v>
      </c>
      <c r="U36" s="266" t="s">
        <v>539</v>
      </c>
      <c r="V36" s="260" t="s">
        <v>485</v>
      </c>
      <c r="W36" s="260" t="s">
        <v>485</v>
      </c>
      <c r="X36" s="260">
        <v>0</v>
      </c>
      <c r="Y36" s="266" t="s">
        <v>539</v>
      </c>
      <c r="Z36" s="260" t="s">
        <v>485</v>
      </c>
      <c r="AA36" s="260" t="s">
        <v>485</v>
      </c>
      <c r="AB36" s="260">
        <v>0</v>
      </c>
      <c r="AC36" s="260" t="s">
        <v>539</v>
      </c>
      <c r="AD36" s="261" t="s">
        <v>485</v>
      </c>
      <c r="AE36" s="261" t="s">
        <v>485</v>
      </c>
      <c r="AF36" s="261">
        <v>0</v>
      </c>
      <c r="AG36" s="261">
        <v>0</v>
      </c>
    </row>
    <row r="37" spans="1:33" s="252" customFormat="1" ht="31.5" x14ac:dyDescent="0.25">
      <c r="A37" s="262" t="s">
        <v>158</v>
      </c>
      <c r="B37" s="265" t="s">
        <v>500</v>
      </c>
      <c r="C37" s="260"/>
      <c r="D37" s="260"/>
      <c r="E37" s="260"/>
      <c r="F37" s="260"/>
      <c r="G37" s="260">
        <v>0</v>
      </c>
      <c r="H37" s="260" t="s">
        <v>485</v>
      </c>
      <c r="I37" s="266"/>
      <c r="J37" s="260">
        <v>0</v>
      </c>
      <c r="K37" s="260"/>
      <c r="L37" s="260">
        <v>0</v>
      </c>
      <c r="M37" s="266" t="s">
        <v>539</v>
      </c>
      <c r="N37" s="260" t="s">
        <v>485</v>
      </c>
      <c r="O37" s="260" t="s">
        <v>485</v>
      </c>
      <c r="P37" s="260">
        <v>0</v>
      </c>
      <c r="Q37" s="266" t="s">
        <v>539</v>
      </c>
      <c r="R37" s="260" t="s">
        <v>485</v>
      </c>
      <c r="S37" s="260" t="s">
        <v>485</v>
      </c>
      <c r="T37" s="260">
        <v>0</v>
      </c>
      <c r="U37" s="266" t="s">
        <v>539</v>
      </c>
      <c r="V37" s="260" t="s">
        <v>485</v>
      </c>
      <c r="W37" s="260" t="s">
        <v>485</v>
      </c>
      <c r="X37" s="260">
        <v>0</v>
      </c>
      <c r="Y37" s="266" t="s">
        <v>539</v>
      </c>
      <c r="Z37" s="260" t="s">
        <v>485</v>
      </c>
      <c r="AA37" s="260" t="s">
        <v>485</v>
      </c>
      <c r="AB37" s="260">
        <v>0</v>
      </c>
      <c r="AC37" s="260" t="s">
        <v>539</v>
      </c>
      <c r="AD37" s="261" t="s">
        <v>485</v>
      </c>
      <c r="AE37" s="261" t="s">
        <v>485</v>
      </c>
      <c r="AF37" s="261">
        <v>0</v>
      </c>
      <c r="AG37" s="261">
        <v>0</v>
      </c>
    </row>
    <row r="38" spans="1:33" s="252" customFormat="1" x14ac:dyDescent="0.25">
      <c r="A38" s="262" t="s">
        <v>157</v>
      </c>
      <c r="B38" s="263" t="s">
        <v>148</v>
      </c>
      <c r="C38" s="260"/>
      <c r="D38" s="260"/>
      <c r="E38" s="260"/>
      <c r="F38" s="260"/>
      <c r="G38" s="260">
        <v>0</v>
      </c>
      <c r="H38" s="260" t="s">
        <v>485</v>
      </c>
      <c r="I38" s="266"/>
      <c r="J38" s="260">
        <v>0</v>
      </c>
      <c r="K38" s="260"/>
      <c r="L38" s="260">
        <v>0</v>
      </c>
      <c r="M38" s="266" t="s">
        <v>539</v>
      </c>
      <c r="N38" s="260" t="s">
        <v>485</v>
      </c>
      <c r="O38" s="260" t="s">
        <v>485</v>
      </c>
      <c r="P38" s="260">
        <v>0</v>
      </c>
      <c r="Q38" s="266" t="s">
        <v>539</v>
      </c>
      <c r="R38" s="260" t="s">
        <v>485</v>
      </c>
      <c r="S38" s="260" t="s">
        <v>485</v>
      </c>
      <c r="T38" s="260">
        <v>0</v>
      </c>
      <c r="U38" s="266" t="s">
        <v>539</v>
      </c>
      <c r="V38" s="260" t="s">
        <v>485</v>
      </c>
      <c r="W38" s="260" t="s">
        <v>485</v>
      </c>
      <c r="X38" s="260">
        <v>0</v>
      </c>
      <c r="Y38" s="266" t="s">
        <v>539</v>
      </c>
      <c r="Z38" s="260" t="s">
        <v>485</v>
      </c>
      <c r="AA38" s="260" t="s">
        <v>485</v>
      </c>
      <c r="AB38" s="260">
        <v>0</v>
      </c>
      <c r="AC38" s="260" t="s">
        <v>539</v>
      </c>
      <c r="AD38" s="261" t="s">
        <v>485</v>
      </c>
      <c r="AE38" s="261" t="s">
        <v>485</v>
      </c>
      <c r="AF38" s="261">
        <v>0</v>
      </c>
      <c r="AG38" s="261">
        <v>0</v>
      </c>
    </row>
    <row r="39" spans="1:33" s="252" customFormat="1" x14ac:dyDescent="0.25">
      <c r="A39" s="262" t="s">
        <v>156</v>
      </c>
      <c r="B39" s="263" t="s">
        <v>541</v>
      </c>
      <c r="C39" s="260"/>
      <c r="D39" s="260"/>
      <c r="E39" s="260"/>
      <c r="F39" s="260"/>
      <c r="G39" s="260">
        <v>0</v>
      </c>
      <c r="H39" s="260" t="s">
        <v>485</v>
      </c>
      <c r="I39" s="266"/>
      <c r="J39" s="260">
        <v>0</v>
      </c>
      <c r="K39" s="260"/>
      <c r="L39" s="260">
        <v>0</v>
      </c>
      <c r="M39" s="266" t="s">
        <v>539</v>
      </c>
      <c r="N39" s="260" t="s">
        <v>485</v>
      </c>
      <c r="O39" s="260" t="s">
        <v>485</v>
      </c>
      <c r="P39" s="260">
        <v>0</v>
      </c>
      <c r="Q39" s="266" t="s">
        <v>539</v>
      </c>
      <c r="R39" s="260" t="s">
        <v>485</v>
      </c>
      <c r="S39" s="260" t="s">
        <v>485</v>
      </c>
      <c r="T39" s="260">
        <v>0</v>
      </c>
      <c r="U39" s="266" t="s">
        <v>539</v>
      </c>
      <c r="V39" s="260" t="s">
        <v>485</v>
      </c>
      <c r="W39" s="260" t="s">
        <v>485</v>
      </c>
      <c r="X39" s="260">
        <v>0</v>
      </c>
      <c r="Y39" s="266" t="s">
        <v>539</v>
      </c>
      <c r="Z39" s="260" t="s">
        <v>485</v>
      </c>
      <c r="AA39" s="260" t="s">
        <v>485</v>
      </c>
      <c r="AB39" s="260">
        <v>0</v>
      </c>
      <c r="AC39" s="260" t="s">
        <v>539</v>
      </c>
      <c r="AD39" s="261" t="s">
        <v>485</v>
      </c>
      <c r="AE39" s="261" t="s">
        <v>485</v>
      </c>
      <c r="AF39" s="261">
        <v>0</v>
      </c>
      <c r="AG39" s="261">
        <v>0</v>
      </c>
    </row>
    <row r="40" spans="1:33" s="252" customFormat="1" x14ac:dyDescent="0.25">
      <c r="A40" s="262" t="s">
        <v>155</v>
      </c>
      <c r="B40" s="263" t="s">
        <v>503</v>
      </c>
      <c r="C40" s="260"/>
      <c r="D40" s="260"/>
      <c r="E40" s="260"/>
      <c r="F40" s="260"/>
      <c r="G40" s="260">
        <v>0</v>
      </c>
      <c r="H40" s="260" t="s">
        <v>485</v>
      </c>
      <c r="I40" s="266"/>
      <c r="J40" s="260">
        <v>0</v>
      </c>
      <c r="K40" s="260"/>
      <c r="L40" s="260">
        <v>0</v>
      </c>
      <c r="M40" s="266" t="s">
        <v>539</v>
      </c>
      <c r="N40" s="260" t="s">
        <v>485</v>
      </c>
      <c r="O40" s="260" t="s">
        <v>485</v>
      </c>
      <c r="P40" s="260">
        <v>0</v>
      </c>
      <c r="Q40" s="266" t="s">
        <v>539</v>
      </c>
      <c r="R40" s="260" t="s">
        <v>485</v>
      </c>
      <c r="S40" s="260" t="s">
        <v>485</v>
      </c>
      <c r="T40" s="260">
        <v>0</v>
      </c>
      <c r="U40" s="266" t="s">
        <v>539</v>
      </c>
      <c r="V40" s="260" t="s">
        <v>485</v>
      </c>
      <c r="W40" s="260" t="s">
        <v>485</v>
      </c>
      <c r="X40" s="260">
        <v>0</v>
      </c>
      <c r="Y40" s="266" t="s">
        <v>539</v>
      </c>
      <c r="Z40" s="260" t="s">
        <v>485</v>
      </c>
      <c r="AA40" s="260" t="s">
        <v>485</v>
      </c>
      <c r="AB40" s="260">
        <v>0</v>
      </c>
      <c r="AC40" s="260" t="s">
        <v>539</v>
      </c>
      <c r="AD40" s="261" t="s">
        <v>485</v>
      </c>
      <c r="AE40" s="261" t="s">
        <v>485</v>
      </c>
      <c r="AF40" s="261">
        <v>0</v>
      </c>
      <c r="AG40" s="261">
        <v>0</v>
      </c>
    </row>
    <row r="41" spans="1:33" s="252" customFormat="1" x14ac:dyDescent="0.25">
      <c r="A41" s="262" t="s">
        <v>154</v>
      </c>
      <c r="B41" s="263" t="s">
        <v>504</v>
      </c>
      <c r="C41" s="260"/>
      <c r="D41" s="260"/>
      <c r="E41" s="260"/>
      <c r="F41" s="260"/>
      <c r="G41" s="260">
        <v>0</v>
      </c>
      <c r="H41" s="260" t="s">
        <v>485</v>
      </c>
      <c r="I41" s="266"/>
      <c r="J41" s="260">
        <v>0</v>
      </c>
      <c r="K41" s="260"/>
      <c r="L41" s="260">
        <v>0</v>
      </c>
      <c r="M41" s="266" t="s">
        <v>539</v>
      </c>
      <c r="N41" s="260" t="s">
        <v>485</v>
      </c>
      <c r="O41" s="260" t="s">
        <v>485</v>
      </c>
      <c r="P41" s="260">
        <v>0</v>
      </c>
      <c r="Q41" s="266" t="s">
        <v>539</v>
      </c>
      <c r="R41" s="260" t="s">
        <v>485</v>
      </c>
      <c r="S41" s="260" t="s">
        <v>485</v>
      </c>
      <c r="T41" s="260">
        <v>0</v>
      </c>
      <c r="U41" s="266" t="s">
        <v>539</v>
      </c>
      <c r="V41" s="260" t="s">
        <v>485</v>
      </c>
      <c r="W41" s="260" t="s">
        <v>485</v>
      </c>
      <c r="X41" s="260">
        <v>0</v>
      </c>
      <c r="Y41" s="266" t="s">
        <v>539</v>
      </c>
      <c r="Z41" s="260" t="s">
        <v>485</v>
      </c>
      <c r="AA41" s="260" t="s">
        <v>485</v>
      </c>
      <c r="AB41" s="260">
        <v>0</v>
      </c>
      <c r="AC41" s="260" t="s">
        <v>539</v>
      </c>
      <c r="AD41" s="261" t="s">
        <v>485</v>
      </c>
      <c r="AE41" s="261" t="s">
        <v>485</v>
      </c>
      <c r="AF41" s="261">
        <v>0</v>
      </c>
      <c r="AG41" s="261">
        <v>0</v>
      </c>
    </row>
    <row r="42" spans="1:33" s="252" customFormat="1" x14ac:dyDescent="0.25">
      <c r="A42" s="262" t="s">
        <v>153</v>
      </c>
      <c r="B42" s="263" t="s">
        <v>505</v>
      </c>
      <c r="C42" s="260"/>
      <c r="D42" s="260"/>
      <c r="E42" s="260"/>
      <c r="F42" s="260"/>
      <c r="G42" s="260">
        <v>0</v>
      </c>
      <c r="H42" s="260" t="s">
        <v>485</v>
      </c>
      <c r="I42" s="266"/>
      <c r="J42" s="260">
        <v>0</v>
      </c>
      <c r="K42" s="260"/>
      <c r="L42" s="260">
        <v>0</v>
      </c>
      <c r="M42" s="266" t="s">
        <v>539</v>
      </c>
      <c r="N42" s="260" t="s">
        <v>485</v>
      </c>
      <c r="O42" s="260" t="s">
        <v>485</v>
      </c>
      <c r="P42" s="260">
        <v>0</v>
      </c>
      <c r="Q42" s="266" t="s">
        <v>539</v>
      </c>
      <c r="R42" s="260" t="s">
        <v>485</v>
      </c>
      <c r="S42" s="260" t="s">
        <v>485</v>
      </c>
      <c r="T42" s="260">
        <v>0</v>
      </c>
      <c r="U42" s="266" t="s">
        <v>539</v>
      </c>
      <c r="V42" s="260" t="s">
        <v>485</v>
      </c>
      <c r="W42" s="260" t="s">
        <v>485</v>
      </c>
      <c r="X42" s="260">
        <v>0</v>
      </c>
      <c r="Y42" s="266" t="s">
        <v>539</v>
      </c>
      <c r="Z42" s="260" t="s">
        <v>485</v>
      </c>
      <c r="AA42" s="260" t="s">
        <v>485</v>
      </c>
      <c r="AB42" s="260">
        <v>0</v>
      </c>
      <c r="AC42" s="260" t="s">
        <v>539</v>
      </c>
      <c r="AD42" s="261" t="s">
        <v>485</v>
      </c>
      <c r="AE42" s="261" t="s">
        <v>485</v>
      </c>
      <c r="AF42" s="261">
        <v>0</v>
      </c>
      <c r="AG42" s="261">
        <v>0</v>
      </c>
    </row>
    <row r="43" spans="1:33" s="252" customFormat="1" x14ac:dyDescent="0.25">
      <c r="A43" s="262" t="s">
        <v>506</v>
      </c>
      <c r="B43" s="263" t="s">
        <v>507</v>
      </c>
      <c r="C43" s="260"/>
      <c r="D43" s="260"/>
      <c r="E43" s="260"/>
      <c r="F43" s="260"/>
      <c r="G43" s="260">
        <v>0</v>
      </c>
      <c r="H43" s="260" t="s">
        <v>485</v>
      </c>
      <c r="I43" s="266"/>
      <c r="J43" s="260">
        <v>0</v>
      </c>
      <c r="K43" s="260"/>
      <c r="L43" s="260">
        <v>0</v>
      </c>
      <c r="M43" s="266" t="s">
        <v>539</v>
      </c>
      <c r="N43" s="260" t="s">
        <v>485</v>
      </c>
      <c r="O43" s="260" t="s">
        <v>485</v>
      </c>
      <c r="P43" s="260">
        <v>0</v>
      </c>
      <c r="Q43" s="266" t="s">
        <v>539</v>
      </c>
      <c r="R43" s="260" t="s">
        <v>485</v>
      </c>
      <c r="S43" s="260" t="s">
        <v>485</v>
      </c>
      <c r="T43" s="260">
        <v>0</v>
      </c>
      <c r="U43" s="266" t="s">
        <v>539</v>
      </c>
      <c r="V43" s="260" t="s">
        <v>485</v>
      </c>
      <c r="W43" s="260" t="s">
        <v>485</v>
      </c>
      <c r="X43" s="260">
        <v>0</v>
      </c>
      <c r="Y43" s="266" t="s">
        <v>539</v>
      </c>
      <c r="Z43" s="260" t="s">
        <v>485</v>
      </c>
      <c r="AA43" s="260" t="s">
        <v>485</v>
      </c>
      <c r="AB43" s="260">
        <v>0</v>
      </c>
      <c r="AC43" s="260" t="s">
        <v>539</v>
      </c>
      <c r="AD43" s="261" t="s">
        <v>485</v>
      </c>
      <c r="AE43" s="261" t="s">
        <v>485</v>
      </c>
      <c r="AF43" s="261">
        <v>0</v>
      </c>
      <c r="AG43" s="261">
        <v>0</v>
      </c>
    </row>
    <row r="44" spans="1:33" s="252" customFormat="1" x14ac:dyDescent="0.25">
      <c r="A44" s="262" t="s">
        <v>508</v>
      </c>
      <c r="B44" s="263" t="s">
        <v>509</v>
      </c>
      <c r="C44" s="260"/>
      <c r="D44" s="260"/>
      <c r="E44" s="260"/>
      <c r="F44" s="260"/>
      <c r="G44" s="260">
        <v>0</v>
      </c>
      <c r="H44" s="260" t="s">
        <v>485</v>
      </c>
      <c r="I44" s="266"/>
      <c r="J44" s="260">
        <v>0</v>
      </c>
      <c r="K44" s="260"/>
      <c r="L44" s="260">
        <v>0</v>
      </c>
      <c r="M44" s="266" t="s">
        <v>539</v>
      </c>
      <c r="N44" s="260" t="s">
        <v>485</v>
      </c>
      <c r="O44" s="260" t="s">
        <v>485</v>
      </c>
      <c r="P44" s="260">
        <v>0</v>
      </c>
      <c r="Q44" s="266" t="s">
        <v>539</v>
      </c>
      <c r="R44" s="260" t="s">
        <v>485</v>
      </c>
      <c r="S44" s="260" t="s">
        <v>485</v>
      </c>
      <c r="T44" s="260">
        <v>0</v>
      </c>
      <c r="U44" s="266" t="s">
        <v>539</v>
      </c>
      <c r="V44" s="260" t="s">
        <v>485</v>
      </c>
      <c r="W44" s="260" t="s">
        <v>485</v>
      </c>
      <c r="X44" s="260">
        <v>0</v>
      </c>
      <c r="Y44" s="266" t="s">
        <v>539</v>
      </c>
      <c r="Z44" s="260" t="s">
        <v>485</v>
      </c>
      <c r="AA44" s="260" t="s">
        <v>485</v>
      </c>
      <c r="AB44" s="260">
        <v>0</v>
      </c>
      <c r="AC44" s="260" t="s">
        <v>539</v>
      </c>
      <c r="AD44" s="261" t="s">
        <v>485</v>
      </c>
      <c r="AE44" s="261" t="s">
        <v>485</v>
      </c>
      <c r="AF44" s="261">
        <v>0</v>
      </c>
      <c r="AG44" s="261">
        <v>0</v>
      </c>
    </row>
    <row r="45" spans="1:33" s="252" customFormat="1" x14ac:dyDescent="0.25">
      <c r="A45" s="262" t="s">
        <v>510</v>
      </c>
      <c r="B45" s="263" t="s">
        <v>511</v>
      </c>
      <c r="C45" s="260"/>
      <c r="D45" s="260"/>
      <c r="E45" s="260"/>
      <c r="F45" s="260"/>
      <c r="G45" s="260">
        <v>0</v>
      </c>
      <c r="H45" s="260" t="s">
        <v>485</v>
      </c>
      <c r="I45" s="266"/>
      <c r="J45" s="260">
        <v>0</v>
      </c>
      <c r="K45" s="260"/>
      <c r="L45" s="260">
        <v>0</v>
      </c>
      <c r="M45" s="266" t="s">
        <v>539</v>
      </c>
      <c r="N45" s="260" t="s">
        <v>485</v>
      </c>
      <c r="O45" s="260" t="s">
        <v>485</v>
      </c>
      <c r="P45" s="260">
        <v>0</v>
      </c>
      <c r="Q45" s="266" t="s">
        <v>539</v>
      </c>
      <c r="R45" s="260" t="s">
        <v>485</v>
      </c>
      <c r="S45" s="260" t="s">
        <v>485</v>
      </c>
      <c r="T45" s="260">
        <v>0</v>
      </c>
      <c r="U45" s="266" t="s">
        <v>539</v>
      </c>
      <c r="V45" s="260" t="s">
        <v>485</v>
      </c>
      <c r="W45" s="260" t="s">
        <v>485</v>
      </c>
      <c r="X45" s="260">
        <v>0</v>
      </c>
      <c r="Y45" s="266" t="s">
        <v>539</v>
      </c>
      <c r="Z45" s="260" t="s">
        <v>485</v>
      </c>
      <c r="AA45" s="260" t="s">
        <v>485</v>
      </c>
      <c r="AB45" s="260">
        <v>0</v>
      </c>
      <c r="AC45" s="260" t="s">
        <v>539</v>
      </c>
      <c r="AD45" s="261" t="s">
        <v>485</v>
      </c>
      <c r="AE45" s="261" t="s">
        <v>485</v>
      </c>
      <c r="AF45" s="261">
        <v>0</v>
      </c>
      <c r="AG45" s="261">
        <v>0</v>
      </c>
    </row>
    <row r="46" spans="1:33" s="252" customFormat="1" x14ac:dyDescent="0.25">
      <c r="A46" s="262" t="s">
        <v>512</v>
      </c>
      <c r="B46" s="263" t="s">
        <v>513</v>
      </c>
      <c r="C46" s="260"/>
      <c r="D46" s="260"/>
      <c r="E46" s="260"/>
      <c r="F46" s="260"/>
      <c r="G46" s="260">
        <v>0</v>
      </c>
      <c r="H46" s="260" t="s">
        <v>485</v>
      </c>
      <c r="I46" s="266"/>
      <c r="J46" s="260">
        <v>0</v>
      </c>
      <c r="K46" s="260"/>
      <c r="L46" s="260">
        <v>0</v>
      </c>
      <c r="M46" s="266" t="s">
        <v>539</v>
      </c>
      <c r="N46" s="260" t="s">
        <v>485</v>
      </c>
      <c r="O46" s="260" t="s">
        <v>485</v>
      </c>
      <c r="P46" s="260">
        <v>0</v>
      </c>
      <c r="Q46" s="266" t="s">
        <v>539</v>
      </c>
      <c r="R46" s="260" t="s">
        <v>485</v>
      </c>
      <c r="S46" s="260" t="s">
        <v>485</v>
      </c>
      <c r="T46" s="260">
        <v>0</v>
      </c>
      <c r="U46" s="266" t="s">
        <v>539</v>
      </c>
      <c r="V46" s="260" t="s">
        <v>485</v>
      </c>
      <c r="W46" s="260" t="s">
        <v>485</v>
      </c>
      <c r="X46" s="260">
        <v>0</v>
      </c>
      <c r="Y46" s="266" t="s">
        <v>539</v>
      </c>
      <c r="Z46" s="260" t="s">
        <v>485</v>
      </c>
      <c r="AA46" s="260" t="s">
        <v>485</v>
      </c>
      <c r="AB46" s="260">
        <v>0</v>
      </c>
      <c r="AC46" s="260" t="s">
        <v>539</v>
      </c>
      <c r="AD46" s="261" t="s">
        <v>485</v>
      </c>
      <c r="AE46" s="261" t="s">
        <v>485</v>
      </c>
      <c r="AF46" s="261">
        <v>0</v>
      </c>
      <c r="AG46" s="261">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6"/>
      <c r="T47" s="260"/>
      <c r="U47" s="260"/>
      <c r="V47" s="260"/>
      <c r="W47" s="260"/>
      <c r="X47" s="260"/>
      <c r="Y47" s="260"/>
      <c r="Z47" s="260"/>
      <c r="AA47" s="260"/>
      <c r="AB47" s="260"/>
      <c r="AC47" s="260"/>
      <c r="AD47" s="261"/>
      <c r="AE47" s="261"/>
      <c r="AF47" s="261"/>
      <c r="AG47" s="261"/>
    </row>
    <row r="48" spans="1:33" s="252" customFormat="1" ht="31.5" x14ac:dyDescent="0.25">
      <c r="A48" s="262" t="s">
        <v>151</v>
      </c>
      <c r="B48" s="265" t="s">
        <v>502</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1" t="s">
        <v>485</v>
      </c>
      <c r="AE48" s="261"/>
      <c r="AF48" s="261">
        <v>0</v>
      </c>
      <c r="AG48" s="261">
        <v>0</v>
      </c>
    </row>
    <row r="49" spans="1:33" s="252" customFormat="1" ht="31.5" x14ac:dyDescent="0.25">
      <c r="A49" s="262" t="s">
        <v>150</v>
      </c>
      <c r="B49" s="265" t="s">
        <v>500</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1" t="s">
        <v>485</v>
      </c>
      <c r="AE49" s="261"/>
      <c r="AF49" s="261">
        <v>0</v>
      </c>
      <c r="AG49" s="261">
        <v>0</v>
      </c>
    </row>
    <row r="50" spans="1:33" s="252" customFormat="1" x14ac:dyDescent="0.25">
      <c r="A50" s="262" t="s">
        <v>149</v>
      </c>
      <c r="B50" s="263"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1" t="s">
        <v>485</v>
      </c>
      <c r="AE50" s="261"/>
      <c r="AF50" s="261">
        <v>0</v>
      </c>
      <c r="AG50" s="261">
        <v>0</v>
      </c>
    </row>
    <row r="51" spans="1:33" s="252" customFormat="1" ht="31.5" x14ac:dyDescent="0.25">
      <c r="A51" s="262" t="s">
        <v>147</v>
      </c>
      <c r="B51" s="263"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1" t="s">
        <v>485</v>
      </c>
      <c r="AE51" s="261"/>
      <c r="AF51" s="261">
        <v>0</v>
      </c>
      <c r="AG51" s="261">
        <v>0</v>
      </c>
    </row>
    <row r="52" spans="1:33" s="252" customFormat="1" ht="31.5" x14ac:dyDescent="0.25">
      <c r="A52" s="262" t="s">
        <v>145</v>
      </c>
      <c r="B52" s="263"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1" t="s">
        <v>485</v>
      </c>
      <c r="AE52" s="261"/>
      <c r="AF52" s="261">
        <v>0</v>
      </c>
      <c r="AG52" s="261">
        <v>0</v>
      </c>
    </row>
    <row r="53" spans="1:33" s="252" customFormat="1" x14ac:dyDescent="0.25">
      <c r="A53" s="262" t="s">
        <v>143</v>
      </c>
      <c r="B53" s="263"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1" t="s">
        <v>485</v>
      </c>
      <c r="AE53" s="261"/>
      <c r="AF53" s="261">
        <v>0</v>
      </c>
      <c r="AG53" s="261">
        <v>0</v>
      </c>
    </row>
    <row r="54" spans="1:33" s="252" customFormat="1" x14ac:dyDescent="0.25">
      <c r="A54" s="262" t="s">
        <v>141</v>
      </c>
      <c r="B54" s="263" t="s">
        <v>503</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1" t="s">
        <v>485</v>
      </c>
      <c r="AE54" s="261"/>
      <c r="AF54" s="261">
        <v>0</v>
      </c>
      <c r="AG54" s="261">
        <v>0</v>
      </c>
    </row>
    <row r="55" spans="1:33" s="252" customFormat="1" x14ac:dyDescent="0.25">
      <c r="A55" s="262" t="s">
        <v>514</v>
      </c>
      <c r="B55" s="263" t="s">
        <v>504</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1" t="s">
        <v>485</v>
      </c>
      <c r="AE55" s="261"/>
      <c r="AF55" s="261">
        <v>0</v>
      </c>
      <c r="AG55" s="261">
        <v>0</v>
      </c>
    </row>
    <row r="56" spans="1:33" s="252" customFormat="1" x14ac:dyDescent="0.25">
      <c r="A56" s="262" t="s">
        <v>515</v>
      </c>
      <c r="B56" s="263" t="s">
        <v>505</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1" t="s">
        <v>485</v>
      </c>
      <c r="AE56" s="261"/>
      <c r="AF56" s="261">
        <v>0</v>
      </c>
      <c r="AG56" s="261">
        <v>0</v>
      </c>
    </row>
    <row r="57" spans="1:33" s="252" customFormat="1" x14ac:dyDescent="0.25">
      <c r="A57" s="262" t="s">
        <v>516</v>
      </c>
      <c r="B57" s="263" t="s">
        <v>507</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1" t="s">
        <v>485</v>
      </c>
      <c r="AE57" s="261"/>
      <c r="AF57" s="261">
        <v>0</v>
      </c>
      <c r="AG57" s="261">
        <v>0</v>
      </c>
    </row>
    <row r="58" spans="1:33" s="252" customFormat="1" x14ac:dyDescent="0.25">
      <c r="A58" s="262" t="s">
        <v>517</v>
      </c>
      <c r="B58" s="263" t="s">
        <v>509</v>
      </c>
      <c r="C58" s="260"/>
      <c r="D58" s="260"/>
      <c r="E58" s="260"/>
      <c r="F58" s="260"/>
      <c r="G58" s="260">
        <v>0</v>
      </c>
      <c r="H58" s="260" t="s">
        <v>485</v>
      </c>
      <c r="I58" s="260"/>
      <c r="J58" s="260">
        <v>0</v>
      </c>
      <c r="K58" s="260"/>
      <c r="L58" s="260">
        <v>0</v>
      </c>
      <c r="M58" s="260"/>
      <c r="N58" s="260" t="s">
        <v>485</v>
      </c>
      <c r="O58" s="260"/>
      <c r="P58" s="260">
        <v>0</v>
      </c>
      <c r="Q58" s="260"/>
      <c r="R58" s="260" t="s">
        <v>485</v>
      </c>
      <c r="S58" s="260"/>
      <c r="T58" s="260">
        <v>1</v>
      </c>
      <c r="U58" s="260"/>
      <c r="V58" s="260" t="s">
        <v>485</v>
      </c>
      <c r="W58" s="260"/>
      <c r="X58" s="260">
        <v>0</v>
      </c>
      <c r="Y58" s="260"/>
      <c r="Z58" s="260" t="s">
        <v>485</v>
      </c>
      <c r="AA58" s="260"/>
      <c r="AB58" s="260">
        <v>0</v>
      </c>
      <c r="AC58" s="260"/>
      <c r="AD58" s="261" t="s">
        <v>485</v>
      </c>
      <c r="AE58" s="261"/>
      <c r="AF58" s="261">
        <v>1</v>
      </c>
      <c r="AG58" s="261">
        <v>0</v>
      </c>
    </row>
    <row r="59" spans="1:33" s="252" customFormat="1" x14ac:dyDescent="0.25">
      <c r="A59" s="262" t="s">
        <v>518</v>
      </c>
      <c r="B59" s="263" t="s">
        <v>511</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1" t="s">
        <v>485</v>
      </c>
      <c r="AE59" s="261"/>
      <c r="AF59" s="261">
        <v>0</v>
      </c>
      <c r="AG59" s="261">
        <v>0</v>
      </c>
    </row>
    <row r="60" spans="1:33" s="252" customFormat="1" x14ac:dyDescent="0.25">
      <c r="A60" s="262" t="s">
        <v>519</v>
      </c>
      <c r="B60" s="263" t="s">
        <v>513</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1" t="s">
        <v>485</v>
      </c>
      <c r="AE60" s="261"/>
      <c r="AF60" s="261">
        <v>0</v>
      </c>
      <c r="AG60" s="261">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1"/>
      <c r="AE61" s="261"/>
      <c r="AF61" s="261">
        <v>0</v>
      </c>
      <c r="AG61" s="261">
        <v>0</v>
      </c>
    </row>
    <row r="62" spans="1:33" s="252" customFormat="1" x14ac:dyDescent="0.25">
      <c r="A62" s="262" t="s">
        <v>139</v>
      </c>
      <c r="B62" s="263" t="s">
        <v>138</v>
      </c>
      <c r="C62" s="260" t="s">
        <v>485</v>
      </c>
      <c r="D62" s="260">
        <v>28.5759425</v>
      </c>
      <c r="E62" s="260"/>
      <c r="F62" s="260"/>
      <c r="G62" s="260">
        <v>0</v>
      </c>
      <c r="H62" s="260" t="s">
        <v>485</v>
      </c>
      <c r="I62" s="260"/>
      <c r="J62" s="260">
        <v>0</v>
      </c>
      <c r="K62" s="260"/>
      <c r="L62" s="260">
        <v>0</v>
      </c>
      <c r="M62" s="260"/>
      <c r="N62" s="260" t="s">
        <v>485</v>
      </c>
      <c r="O62" s="260"/>
      <c r="P62" s="260">
        <v>0</v>
      </c>
      <c r="Q62" s="260"/>
      <c r="R62" s="260" t="s">
        <v>485</v>
      </c>
      <c r="S62" s="260"/>
      <c r="T62" s="260">
        <v>28.5759425</v>
      </c>
      <c r="U62" s="260"/>
      <c r="V62" s="260" t="s">
        <v>485</v>
      </c>
      <c r="W62" s="260"/>
      <c r="X62" s="260">
        <v>0</v>
      </c>
      <c r="Y62" s="260"/>
      <c r="Z62" s="260" t="s">
        <v>485</v>
      </c>
      <c r="AA62" s="260"/>
      <c r="AB62" s="260">
        <v>0</v>
      </c>
      <c r="AC62" s="260"/>
      <c r="AD62" s="261" t="s">
        <v>485</v>
      </c>
      <c r="AE62" s="261"/>
      <c r="AF62" s="261">
        <v>28.5759425</v>
      </c>
      <c r="AG62" s="261">
        <v>0</v>
      </c>
    </row>
    <row r="63" spans="1:33" s="252" customFormat="1" x14ac:dyDescent="0.25">
      <c r="A63" s="262" t="s">
        <v>137</v>
      </c>
      <c r="B63" s="263"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1" t="s">
        <v>485</v>
      </c>
      <c r="AE63" s="261"/>
      <c r="AF63" s="261">
        <v>0</v>
      </c>
      <c r="AG63" s="261">
        <v>0</v>
      </c>
    </row>
    <row r="64" spans="1:33" s="252" customFormat="1" x14ac:dyDescent="0.25">
      <c r="A64" s="262" t="s">
        <v>136</v>
      </c>
      <c r="B64" s="265"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1" t="s">
        <v>485</v>
      </c>
      <c r="AE64" s="261"/>
      <c r="AF64" s="261">
        <v>0</v>
      </c>
      <c r="AG64" s="261">
        <v>0</v>
      </c>
    </row>
    <row r="65" spans="1:33" s="252" customFormat="1" x14ac:dyDescent="0.25">
      <c r="A65" s="262" t="s">
        <v>135</v>
      </c>
      <c r="B65" s="265"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1" t="s">
        <v>485</v>
      </c>
      <c r="AE65" s="261"/>
      <c r="AF65" s="261">
        <v>0</v>
      </c>
      <c r="AG65" s="261">
        <v>0</v>
      </c>
    </row>
    <row r="66" spans="1:33" s="252" customFormat="1" x14ac:dyDescent="0.25">
      <c r="A66" s="262" t="s">
        <v>134</v>
      </c>
      <c r="B66" s="265"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1" t="s">
        <v>485</v>
      </c>
      <c r="AE66" s="261"/>
      <c r="AF66" s="261">
        <v>0</v>
      </c>
      <c r="AG66" s="261">
        <v>0</v>
      </c>
    </row>
    <row r="67" spans="1:33" s="252" customFormat="1" x14ac:dyDescent="0.25">
      <c r="A67" s="262" t="s">
        <v>133</v>
      </c>
      <c r="B67" s="265" t="s">
        <v>520</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1" t="s">
        <v>485</v>
      </c>
      <c r="AE67" s="261"/>
      <c r="AF67" s="261">
        <v>0</v>
      </c>
      <c r="AG67" s="261">
        <v>0</v>
      </c>
    </row>
    <row r="68" spans="1:33" s="252" customFormat="1" x14ac:dyDescent="0.25">
      <c r="A68" s="262" t="s">
        <v>521</v>
      </c>
      <c r="B68" s="265" t="s">
        <v>522</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1" t="s">
        <v>485</v>
      </c>
      <c r="AE68" s="261"/>
      <c r="AF68" s="261">
        <v>0</v>
      </c>
      <c r="AG68" s="261">
        <v>0</v>
      </c>
    </row>
    <row r="69" spans="1:33" s="252" customFormat="1" x14ac:dyDescent="0.25">
      <c r="A69" s="262" t="s">
        <v>523</v>
      </c>
      <c r="B69" s="265" t="s">
        <v>524</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1" t="s">
        <v>485</v>
      </c>
      <c r="AE69" s="261"/>
      <c r="AF69" s="261">
        <v>0</v>
      </c>
      <c r="AG69" s="261">
        <v>0</v>
      </c>
    </row>
    <row r="70" spans="1:33" s="252" customFormat="1" x14ac:dyDescent="0.25">
      <c r="A70" s="262" t="s">
        <v>525</v>
      </c>
      <c r="B70" s="265" t="s">
        <v>526</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1" t="s">
        <v>485</v>
      </c>
      <c r="AE70" s="261"/>
      <c r="AF70" s="261">
        <v>0</v>
      </c>
      <c r="AG70" s="261">
        <v>0</v>
      </c>
    </row>
    <row r="71" spans="1:33" s="252" customFormat="1" x14ac:dyDescent="0.25">
      <c r="A71" s="262" t="s">
        <v>527</v>
      </c>
      <c r="B71" s="265" t="s">
        <v>528</v>
      </c>
      <c r="C71" s="260"/>
      <c r="D71" s="260"/>
      <c r="E71" s="260"/>
      <c r="F71" s="260"/>
      <c r="G71" s="260">
        <v>0</v>
      </c>
      <c r="H71" s="260" t="s">
        <v>485</v>
      </c>
      <c r="I71" s="260"/>
      <c r="J71" s="260">
        <v>0</v>
      </c>
      <c r="K71" s="260"/>
      <c r="L71" s="260">
        <v>0</v>
      </c>
      <c r="M71" s="260"/>
      <c r="N71" s="260" t="s">
        <v>485</v>
      </c>
      <c r="O71" s="260"/>
      <c r="P71" s="260">
        <v>0</v>
      </c>
      <c r="Q71" s="260"/>
      <c r="R71" s="260" t="s">
        <v>485</v>
      </c>
      <c r="S71" s="260"/>
      <c r="T71" s="260">
        <v>1</v>
      </c>
      <c r="U71" s="260"/>
      <c r="V71" s="260" t="s">
        <v>485</v>
      </c>
      <c r="W71" s="260"/>
      <c r="X71" s="260">
        <v>0</v>
      </c>
      <c r="Y71" s="260"/>
      <c r="Z71" s="260" t="s">
        <v>485</v>
      </c>
      <c r="AA71" s="260"/>
      <c r="AB71" s="260">
        <v>0</v>
      </c>
      <c r="AC71" s="260"/>
      <c r="AD71" s="261" t="s">
        <v>485</v>
      </c>
      <c r="AE71" s="261"/>
      <c r="AF71" s="261">
        <v>1</v>
      </c>
      <c r="AG71" s="261">
        <v>0</v>
      </c>
    </row>
    <row r="72" spans="1:33" s="252" customFormat="1" x14ac:dyDescent="0.25">
      <c r="A72" s="262" t="s">
        <v>529</v>
      </c>
      <c r="B72" s="265" t="s">
        <v>530</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1" t="s">
        <v>485</v>
      </c>
      <c r="AE72" s="261"/>
      <c r="AF72" s="261">
        <v>0</v>
      </c>
      <c r="AG72" s="261">
        <v>0</v>
      </c>
    </row>
    <row r="73" spans="1:33" s="252" customFormat="1" x14ac:dyDescent="0.25">
      <c r="A73" s="262" t="s">
        <v>531</v>
      </c>
      <c r="B73" s="265" t="s">
        <v>532</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1" t="s">
        <v>485</v>
      </c>
      <c r="AE73" s="261"/>
      <c r="AF73" s="261">
        <v>0</v>
      </c>
      <c r="AG73" s="261">
        <v>0</v>
      </c>
    </row>
    <row r="74" spans="1:33" s="252" customFormat="1" ht="36.75" customHeight="1" x14ac:dyDescent="0.25">
      <c r="A74" s="258" t="s">
        <v>58</v>
      </c>
      <c r="B74" s="267"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1" t="s">
        <v>485</v>
      </c>
      <c r="AE74" s="261"/>
      <c r="AF74" s="261">
        <v>0</v>
      </c>
      <c r="AG74" s="261">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1"/>
      <c r="AE75" s="261"/>
      <c r="AF75" s="261"/>
      <c r="AG75" s="261"/>
    </row>
    <row r="76" spans="1:33" s="252" customFormat="1" ht="31.5" x14ac:dyDescent="0.25">
      <c r="A76" s="262" t="s">
        <v>222</v>
      </c>
      <c r="B76" s="265" t="s">
        <v>502</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1" t="s">
        <v>485</v>
      </c>
      <c r="AE76" s="261"/>
      <c r="AF76" s="261">
        <v>0</v>
      </c>
      <c r="AG76" s="261">
        <v>0</v>
      </c>
    </row>
    <row r="77" spans="1:33" s="252" customFormat="1" ht="31.5" x14ac:dyDescent="0.25">
      <c r="A77" s="262" t="s">
        <v>223</v>
      </c>
      <c r="B77" s="265" t="s">
        <v>500</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1" t="s">
        <v>485</v>
      </c>
      <c r="AE77" s="261"/>
      <c r="AF77" s="261">
        <v>0</v>
      </c>
      <c r="AG77" s="261">
        <v>0</v>
      </c>
    </row>
    <row r="78" spans="1:33" s="252" customFormat="1" x14ac:dyDescent="0.25">
      <c r="A78" s="262" t="s">
        <v>224</v>
      </c>
      <c r="B78" s="263"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1" t="s">
        <v>485</v>
      </c>
      <c r="AE78" s="261"/>
      <c r="AF78" s="261">
        <v>0</v>
      </c>
      <c r="AG78" s="261">
        <v>0</v>
      </c>
    </row>
    <row r="79" spans="1:33" s="252" customFormat="1" x14ac:dyDescent="0.25">
      <c r="A79" s="262" t="s">
        <v>225</v>
      </c>
      <c r="B79" s="263" t="s">
        <v>501</v>
      </c>
      <c r="C79" s="268"/>
      <c r="D79" s="269"/>
      <c r="E79" s="270"/>
      <c r="F79" s="270"/>
      <c r="G79" s="260">
        <v>0</v>
      </c>
      <c r="H79" s="260">
        <v>0</v>
      </c>
      <c r="I79" s="270"/>
      <c r="J79" s="260">
        <v>0</v>
      </c>
      <c r="K79" s="269"/>
      <c r="L79" s="260">
        <v>0</v>
      </c>
      <c r="M79" s="269"/>
      <c r="N79" s="260" t="s">
        <v>485</v>
      </c>
      <c r="O79" s="269"/>
      <c r="P79" s="260">
        <v>0</v>
      </c>
      <c r="Q79" s="269"/>
      <c r="R79" s="260" t="s">
        <v>485</v>
      </c>
      <c r="S79" s="269"/>
      <c r="T79" s="260">
        <v>0</v>
      </c>
      <c r="U79" s="269"/>
      <c r="V79" s="260" t="s">
        <v>485</v>
      </c>
      <c r="W79" s="269"/>
      <c r="X79" s="260">
        <v>0</v>
      </c>
      <c r="Y79" s="269"/>
      <c r="Z79" s="260" t="s">
        <v>485</v>
      </c>
      <c r="AA79" s="269"/>
      <c r="AB79" s="260">
        <v>0</v>
      </c>
      <c r="AC79" s="260"/>
      <c r="AD79" s="261" t="s">
        <v>485</v>
      </c>
      <c r="AE79" s="261"/>
      <c r="AF79" s="261">
        <v>0</v>
      </c>
      <c r="AG79" s="261">
        <v>0</v>
      </c>
    </row>
    <row r="80" spans="1:33" s="252" customFormat="1" x14ac:dyDescent="0.25">
      <c r="A80" s="262" t="s">
        <v>226</v>
      </c>
      <c r="B80" s="263" t="s">
        <v>503</v>
      </c>
      <c r="C80" s="268"/>
      <c r="D80" s="269"/>
      <c r="E80" s="270"/>
      <c r="F80" s="270"/>
      <c r="G80" s="260">
        <v>0</v>
      </c>
      <c r="H80" s="260">
        <v>0</v>
      </c>
      <c r="I80" s="270"/>
      <c r="J80" s="260">
        <v>0</v>
      </c>
      <c r="K80" s="269"/>
      <c r="L80" s="260">
        <v>0</v>
      </c>
      <c r="M80" s="269"/>
      <c r="N80" s="260" t="s">
        <v>485</v>
      </c>
      <c r="O80" s="269"/>
      <c r="P80" s="260">
        <v>0</v>
      </c>
      <c r="Q80" s="269"/>
      <c r="R80" s="260" t="s">
        <v>485</v>
      </c>
      <c r="S80" s="269"/>
      <c r="T80" s="260">
        <v>0</v>
      </c>
      <c r="U80" s="269"/>
      <c r="V80" s="260" t="s">
        <v>485</v>
      </c>
      <c r="W80" s="269"/>
      <c r="X80" s="260">
        <v>0</v>
      </c>
      <c r="Y80" s="269"/>
      <c r="Z80" s="260" t="s">
        <v>485</v>
      </c>
      <c r="AA80" s="269"/>
      <c r="AB80" s="260">
        <v>0</v>
      </c>
      <c r="AC80" s="260"/>
      <c r="AD80" s="261" t="s">
        <v>485</v>
      </c>
      <c r="AE80" s="261"/>
      <c r="AF80" s="261">
        <v>0</v>
      </c>
      <c r="AG80" s="261">
        <v>0</v>
      </c>
    </row>
    <row r="81" spans="1:33" s="252" customFormat="1" x14ac:dyDescent="0.25">
      <c r="A81" s="262" t="s">
        <v>533</v>
      </c>
      <c r="B81" s="263" t="s">
        <v>504</v>
      </c>
      <c r="C81" s="268"/>
      <c r="D81" s="269"/>
      <c r="E81" s="270"/>
      <c r="F81" s="270"/>
      <c r="G81" s="260">
        <v>0</v>
      </c>
      <c r="H81" s="260">
        <v>0</v>
      </c>
      <c r="I81" s="270"/>
      <c r="J81" s="260">
        <v>0</v>
      </c>
      <c r="K81" s="269"/>
      <c r="L81" s="260">
        <v>0</v>
      </c>
      <c r="M81" s="269"/>
      <c r="N81" s="260" t="s">
        <v>485</v>
      </c>
      <c r="O81" s="269"/>
      <c r="P81" s="260">
        <v>0</v>
      </c>
      <c r="Q81" s="269"/>
      <c r="R81" s="260" t="s">
        <v>485</v>
      </c>
      <c r="S81" s="269"/>
      <c r="T81" s="260">
        <v>0</v>
      </c>
      <c r="U81" s="269"/>
      <c r="V81" s="260" t="s">
        <v>485</v>
      </c>
      <c r="W81" s="269"/>
      <c r="X81" s="260">
        <v>0</v>
      </c>
      <c r="Y81" s="269"/>
      <c r="Z81" s="260" t="s">
        <v>485</v>
      </c>
      <c r="AA81" s="269"/>
      <c r="AB81" s="260">
        <v>0</v>
      </c>
      <c r="AC81" s="260"/>
      <c r="AD81" s="261" t="s">
        <v>485</v>
      </c>
      <c r="AE81" s="261"/>
      <c r="AF81" s="261">
        <v>0</v>
      </c>
      <c r="AG81" s="261">
        <v>0</v>
      </c>
    </row>
    <row r="82" spans="1:33" s="252" customFormat="1" x14ac:dyDescent="0.25">
      <c r="A82" s="262" t="s">
        <v>534</v>
      </c>
      <c r="B82" s="263" t="s">
        <v>505</v>
      </c>
      <c r="C82" s="268"/>
      <c r="D82" s="269"/>
      <c r="E82" s="270"/>
      <c r="F82" s="270"/>
      <c r="G82" s="260">
        <v>0</v>
      </c>
      <c r="H82" s="260">
        <v>0</v>
      </c>
      <c r="I82" s="270"/>
      <c r="J82" s="260">
        <v>0</v>
      </c>
      <c r="K82" s="269"/>
      <c r="L82" s="260">
        <v>0</v>
      </c>
      <c r="M82" s="269"/>
      <c r="N82" s="260" t="s">
        <v>485</v>
      </c>
      <c r="O82" s="269"/>
      <c r="P82" s="260">
        <v>0</v>
      </c>
      <c r="Q82" s="269"/>
      <c r="R82" s="260" t="s">
        <v>485</v>
      </c>
      <c r="S82" s="269"/>
      <c r="T82" s="260">
        <v>0</v>
      </c>
      <c r="U82" s="269"/>
      <c r="V82" s="260" t="s">
        <v>485</v>
      </c>
      <c r="W82" s="269"/>
      <c r="X82" s="260">
        <v>0</v>
      </c>
      <c r="Y82" s="269"/>
      <c r="Z82" s="260" t="s">
        <v>485</v>
      </c>
      <c r="AA82" s="269"/>
      <c r="AB82" s="260">
        <v>0</v>
      </c>
      <c r="AC82" s="260"/>
      <c r="AD82" s="261" t="s">
        <v>485</v>
      </c>
      <c r="AE82" s="261"/>
      <c r="AF82" s="261">
        <v>0</v>
      </c>
      <c r="AG82" s="261">
        <v>0</v>
      </c>
    </row>
    <row r="83" spans="1:33" s="252" customFormat="1" x14ac:dyDescent="0.25">
      <c r="A83" s="262" t="s">
        <v>535</v>
      </c>
      <c r="B83" s="263" t="s">
        <v>507</v>
      </c>
      <c r="C83" s="268"/>
      <c r="D83" s="269"/>
      <c r="E83" s="270"/>
      <c r="F83" s="270"/>
      <c r="G83" s="260">
        <v>0</v>
      </c>
      <c r="H83" s="260">
        <v>0</v>
      </c>
      <c r="I83" s="270"/>
      <c r="J83" s="260">
        <v>0</v>
      </c>
      <c r="K83" s="269"/>
      <c r="L83" s="260">
        <v>0</v>
      </c>
      <c r="M83" s="269"/>
      <c r="N83" s="260" t="s">
        <v>485</v>
      </c>
      <c r="O83" s="269"/>
      <c r="P83" s="260">
        <v>0</v>
      </c>
      <c r="Q83" s="269"/>
      <c r="R83" s="260" t="s">
        <v>485</v>
      </c>
      <c r="S83" s="269"/>
      <c r="T83" s="260">
        <v>0</v>
      </c>
      <c r="U83" s="269"/>
      <c r="V83" s="260" t="s">
        <v>485</v>
      </c>
      <c r="W83" s="269"/>
      <c r="X83" s="260">
        <v>0</v>
      </c>
      <c r="Y83" s="269"/>
      <c r="Z83" s="260" t="s">
        <v>485</v>
      </c>
      <c r="AA83" s="269"/>
      <c r="AB83" s="260">
        <v>0</v>
      </c>
      <c r="AC83" s="260"/>
      <c r="AD83" s="261" t="s">
        <v>485</v>
      </c>
      <c r="AE83" s="261"/>
      <c r="AF83" s="261">
        <v>0</v>
      </c>
      <c r="AG83" s="261">
        <v>0</v>
      </c>
    </row>
    <row r="84" spans="1:33" s="252" customFormat="1" x14ac:dyDescent="0.25">
      <c r="A84" s="262" t="s">
        <v>536</v>
      </c>
      <c r="B84" s="263" t="s">
        <v>509</v>
      </c>
      <c r="C84" s="268"/>
      <c r="D84" s="269"/>
      <c r="E84" s="270"/>
      <c r="F84" s="270"/>
      <c r="G84" s="260">
        <v>0</v>
      </c>
      <c r="H84" s="260">
        <v>0</v>
      </c>
      <c r="I84" s="270"/>
      <c r="J84" s="260">
        <v>0</v>
      </c>
      <c r="K84" s="269"/>
      <c r="L84" s="260">
        <v>0</v>
      </c>
      <c r="M84" s="269"/>
      <c r="N84" s="260" t="s">
        <v>485</v>
      </c>
      <c r="O84" s="269"/>
      <c r="P84" s="260">
        <v>0</v>
      </c>
      <c r="Q84" s="269"/>
      <c r="R84" s="260" t="s">
        <v>485</v>
      </c>
      <c r="S84" s="269"/>
      <c r="T84" s="260">
        <v>0</v>
      </c>
      <c r="U84" s="269"/>
      <c r="V84" s="260" t="s">
        <v>485</v>
      </c>
      <c r="W84" s="269"/>
      <c r="X84" s="260">
        <v>0</v>
      </c>
      <c r="Y84" s="269"/>
      <c r="Z84" s="260" t="s">
        <v>485</v>
      </c>
      <c r="AA84" s="269"/>
      <c r="AB84" s="260">
        <v>0</v>
      </c>
      <c r="AC84" s="260"/>
      <c r="AD84" s="261" t="s">
        <v>485</v>
      </c>
      <c r="AE84" s="261"/>
      <c r="AF84" s="261">
        <v>0</v>
      </c>
      <c r="AG84" s="261">
        <v>0</v>
      </c>
    </row>
    <row r="85" spans="1:33" s="252" customFormat="1" x14ac:dyDescent="0.25">
      <c r="A85" s="262" t="s">
        <v>537</v>
      </c>
      <c r="B85" s="263" t="s">
        <v>511</v>
      </c>
      <c r="C85" s="268"/>
      <c r="D85" s="269"/>
      <c r="E85" s="270"/>
      <c r="F85" s="270"/>
      <c r="G85" s="260">
        <v>0</v>
      </c>
      <c r="H85" s="260">
        <v>0</v>
      </c>
      <c r="I85" s="270"/>
      <c r="J85" s="260">
        <v>0</v>
      </c>
      <c r="K85" s="269"/>
      <c r="L85" s="260">
        <v>0</v>
      </c>
      <c r="M85" s="269"/>
      <c r="N85" s="260" t="s">
        <v>485</v>
      </c>
      <c r="O85" s="269"/>
      <c r="P85" s="260">
        <v>0</v>
      </c>
      <c r="Q85" s="269"/>
      <c r="R85" s="260" t="s">
        <v>485</v>
      </c>
      <c r="S85" s="269"/>
      <c r="T85" s="260">
        <v>0</v>
      </c>
      <c r="U85" s="269"/>
      <c r="V85" s="260" t="s">
        <v>485</v>
      </c>
      <c r="W85" s="269"/>
      <c r="X85" s="260">
        <v>0</v>
      </c>
      <c r="Y85" s="269"/>
      <c r="Z85" s="260" t="s">
        <v>485</v>
      </c>
      <c r="AA85" s="269"/>
      <c r="AB85" s="260">
        <v>0</v>
      </c>
      <c r="AC85" s="260"/>
      <c r="AD85" s="261" t="s">
        <v>485</v>
      </c>
      <c r="AE85" s="261"/>
      <c r="AF85" s="261">
        <v>0</v>
      </c>
      <c r="AG85" s="261">
        <v>0</v>
      </c>
    </row>
    <row r="86" spans="1:33" s="252" customFormat="1" x14ac:dyDescent="0.25">
      <c r="A86" s="262" t="s">
        <v>538</v>
      </c>
      <c r="B86" s="263" t="s">
        <v>513</v>
      </c>
      <c r="C86" s="271"/>
      <c r="D86" s="269"/>
      <c r="E86" s="270"/>
      <c r="F86" s="270"/>
      <c r="G86" s="260">
        <v>0</v>
      </c>
      <c r="H86" s="260">
        <v>0</v>
      </c>
      <c r="I86" s="270"/>
      <c r="J86" s="260">
        <v>0</v>
      </c>
      <c r="K86" s="269"/>
      <c r="L86" s="260">
        <v>0</v>
      </c>
      <c r="M86" s="269"/>
      <c r="N86" s="260" t="s">
        <v>485</v>
      </c>
      <c r="O86" s="269"/>
      <c r="P86" s="260">
        <v>0</v>
      </c>
      <c r="Q86" s="269"/>
      <c r="R86" s="260" t="s">
        <v>485</v>
      </c>
      <c r="S86" s="269"/>
      <c r="T86" s="260">
        <v>0</v>
      </c>
      <c r="U86" s="269"/>
      <c r="V86" s="260" t="s">
        <v>485</v>
      </c>
      <c r="W86" s="269"/>
      <c r="X86" s="260">
        <v>0</v>
      </c>
      <c r="Y86" s="269"/>
      <c r="Z86" s="260" t="s">
        <v>485</v>
      </c>
      <c r="AA86" s="269"/>
      <c r="AB86" s="260">
        <v>0</v>
      </c>
      <c r="AC86" s="260"/>
      <c r="AD86" s="261" t="s">
        <v>485</v>
      </c>
      <c r="AE86" s="261"/>
      <c r="AF86" s="261">
        <v>0</v>
      </c>
      <c r="AG86" s="261">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
        <v>499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M_PK1900.01.06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471</v>
      </c>
      <c r="F22" s="430"/>
      <c r="G22" s="430"/>
      <c r="H22" s="430"/>
      <c r="I22" s="430"/>
      <c r="J22" s="430"/>
      <c r="K22" s="430"/>
      <c r="L22" s="431"/>
      <c r="M22" s="423" t="s">
        <v>49</v>
      </c>
      <c r="N22" s="423" t="s">
        <v>48</v>
      </c>
      <c r="O22" s="423" t="s">
        <v>47</v>
      </c>
      <c r="P22" s="432" t="s">
        <v>235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383</v>
      </c>
      <c r="J23" s="444" t="s">
        <v>384</v>
      </c>
      <c r="K23" s="444" t="s">
        <v>385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28" t="s">
        <v>13</v>
      </c>
      <c r="AG24" s="228" t="s">
        <v>12</v>
      </c>
      <c r="AH24" s="161" t="s">
        <v>2</v>
      </c>
      <c r="AI24" s="161"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7" t="str">
        <f>'1. паспорт местоположение'!A5:C5</f>
        <v>Год раскрытия информации: 2022 год</v>
      </c>
      <c r="B5" s="447"/>
      <c r="C5" s="63"/>
      <c r="D5" s="63"/>
      <c r="E5" s="63"/>
      <c r="F5" s="63"/>
    </row>
    <row r="6" spans="1:6" ht="18.75" x14ac:dyDescent="0.3">
      <c r="A6" s="165"/>
      <c r="B6" s="165"/>
      <c r="C6" s="165"/>
      <c r="D6" s="165"/>
      <c r="E6" s="165"/>
      <c r="F6" s="165"/>
    </row>
    <row r="7" spans="1:6" ht="18.75" x14ac:dyDescent="0.25">
      <c r="A7" s="279" t="s">
        <v>9</v>
      </c>
      <c r="B7" s="279"/>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6" t="s">
        <v>8</v>
      </c>
      <c r="B10" s="276"/>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M_PK1900.01.06</v>
      </c>
      <c r="B12" s="282"/>
      <c r="C12" s="162"/>
      <c r="D12" s="162"/>
      <c r="E12" s="162"/>
      <c r="F12" s="162"/>
    </row>
    <row r="13" spans="1:6" x14ac:dyDescent="0.25">
      <c r="A13" s="276" t="s">
        <v>7</v>
      </c>
      <c r="B13" s="276"/>
      <c r="C13" s="163"/>
      <c r="D13" s="163"/>
      <c r="E13" s="163"/>
      <c r="F13" s="163"/>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162"/>
      <c r="D15" s="162"/>
      <c r="E15" s="162"/>
      <c r="F15" s="162"/>
    </row>
    <row r="16" spans="1:6" x14ac:dyDescent="0.25">
      <c r="A16" s="276" t="s">
        <v>6</v>
      </c>
      <c r="B16" s="276"/>
      <c r="C16" s="163"/>
      <c r="D16" s="163"/>
      <c r="E16" s="163"/>
      <c r="F16" s="163"/>
    </row>
    <row r="17" spans="1:2" x14ac:dyDescent="0.25">
      <c r="B17" s="137"/>
    </row>
    <row r="18" spans="1:2" ht="33.75" customHeight="1" x14ac:dyDescent="0.25">
      <c r="A18" s="451" t="s">
        <v>461</v>
      </c>
      <c r="B18" s="452"/>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490</v>
      </c>
    </row>
    <row r="23" spans="1:2" ht="22.5" customHeight="1" thickBot="1" x14ac:dyDescent="0.3">
      <c r="A23" s="139" t="s">
        <v>316</v>
      </c>
      <c r="B23" s="194" t="s">
        <v>493</v>
      </c>
    </row>
    <row r="24" spans="1:2" ht="24.75" customHeight="1" thickBot="1" x14ac:dyDescent="0.3">
      <c r="A24" s="139" t="s">
        <v>335</v>
      </c>
      <c r="B24" s="184">
        <v>1</v>
      </c>
    </row>
    <row r="25" spans="1:2" ht="28.5" customHeight="1" thickBot="1" x14ac:dyDescent="0.3">
      <c r="A25" s="140" t="s">
        <v>336</v>
      </c>
      <c r="B25" s="195">
        <v>2024</v>
      </c>
    </row>
    <row r="26" spans="1:2" ht="37.5" customHeight="1" thickBot="1" x14ac:dyDescent="0.3">
      <c r="A26" s="141" t="s">
        <v>337</v>
      </c>
      <c r="B26" s="185" t="str">
        <f>'3.3 паспорт описание'!C30</f>
        <v>Н</v>
      </c>
    </row>
    <row r="27" spans="1:2" ht="29.25" thickBot="1" x14ac:dyDescent="0.3">
      <c r="A27" s="196" t="s">
        <v>554</v>
      </c>
      <c r="B27" s="197">
        <f>'6.2. Паспорт фин осв ввод'!D24</f>
        <v>34.291131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30.7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495</v>
      </c>
      <c r="B38" s="231"/>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43.5" thickBot="1" x14ac:dyDescent="0.3">
      <c r="A43" s="148" t="s">
        <v>496</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8" t="s">
        <v>481</v>
      </c>
    </row>
    <row r="79" spans="1:2" x14ac:dyDescent="0.25">
      <c r="A79" s="146" t="s">
        <v>375</v>
      </c>
      <c r="B79" s="449"/>
    </row>
    <row r="80" spans="1:2" x14ac:dyDescent="0.25">
      <c r="A80" s="146" t="s">
        <v>376</v>
      </c>
      <c r="B80" s="449"/>
    </row>
    <row r="81" spans="1:2" x14ac:dyDescent="0.25">
      <c r="A81" s="146" t="s">
        <v>377</v>
      </c>
      <c r="B81" s="449"/>
    </row>
    <row r="82" spans="1:2" x14ac:dyDescent="0.25">
      <c r="A82" s="146" t="s">
        <v>378</v>
      </c>
      <c r="B82" s="449"/>
    </row>
    <row r="83" spans="1:2" ht="16.5" thickBot="1" x14ac:dyDescent="0.3">
      <c r="A83" s="154" t="s">
        <v>379</v>
      </c>
      <c r="B83" s="450"/>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2022-10-11T09:25:21Z</dcterms:modified>
</cp:coreProperties>
</file>