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4\"/>
    </mc:Choice>
  </mc:AlternateContent>
  <bookViews>
    <workbookView xWindow="0" yWindow="0" windowWidth="19590"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<sst xmlns="http://schemas.openxmlformats.org/spreadsheetml/2006/main" count="1497" uniqueCount="635">
  <si>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</si>
  <si>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</si>
  <si>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</si>
  <si>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</si>
  <si>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</si>
  <si>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</si>
  <si>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</si>
  <si>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</si>
  <si>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</si>
  <si>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</si>
  <si>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</si>
  <si>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</si>
  <si>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</si>
  <si>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</si>
  <si>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</si>
  <si>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</si>
  <si>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</si>
  <si>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</si>
  <si>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</si>
  <si>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</si>
  <si>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</si>
  <si>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</si>
  <si>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</si>
  <si>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</si>
  <si>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</si>
  <si>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</si>
  <si>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</si>
  <si>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</si>
  <si>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</si>
  <si>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</si>
  <si>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</si>
  <si>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</si>
  <si>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</si>
  <si>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</si>
  <si>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</si>
  <si>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</si>
  <si>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</si>
  <si>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</si>
  <si>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</si>
  <si>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</si>
  <si>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</si>
  <si>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</si>
  <si>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</si>
  <si>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</si>
  <si>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</si>
  <si>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</si>
  <si>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</si>
  <si>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</si>
  <si>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</si>
  <si>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</si>
  <si>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</si>
  <si>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</si>
  <si>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</si>
  <si>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</si>
  <si>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</si>
  <si>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</si>
  <si>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</si>
  <si>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</si>
  <si>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</si>
  <si>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</si>
  <si>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</si>
  <si>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</si>
  <si>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</si>
  <si>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</si>
  <si>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</si>
  <si>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</si>
  <si>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</si>
  <si>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</si>
  <si>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</si>
  <si>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</si>
  <si>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</si>
  <si>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</si>
  <si>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</si>
  <si>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</si>
  <si>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</si>
  <si>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</si>
  <si>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</si>
  <si>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</si>
  <si>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</si>
  <si>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</si>
  <si>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</si>
  <si>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</si>
  <si>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</si>
  <si>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</si>
  <si>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</si>
  <si>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</si>
  <si>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</si>
  <si>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</si>
  <si>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</si>
  <si>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</si>
  <si>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</si>
  <si>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</si>
  <si>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</si>
  <si>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</si>
  <si>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</si>
  <si>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</si>
  <si>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</si>
  <si>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</si>
  <si>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</si>
  <si>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</si>
  <si>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</si>
  <si>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</si>
  <si>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</si>
  <si>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</si>
  <si>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</si>
  <si>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</si>
  <si>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</si>
  <si>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</si>
  <si>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</si>
  <si>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</si>
  <si>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</si>
  <si>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</si>
  <si>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</si>
  <si>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</si>
  <si>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</si>
  <si>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</si>
  <si>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</si>
  <si>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</si>
  <si>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</si>
  <si>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</si>
  <si>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</si>
  <si>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</si>
  <si>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</si>
  <si>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</si>
  <si>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</si>
  <si>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</si>
  <si>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</si>
  <si>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</si>
  <si>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</si>
  <si>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</si>
  <si>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</si>
  <si>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</si>
  <si>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</si>
  <si>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</si>
  <si>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</si>
  <si>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</si>
  <si>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</si>
  <si>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</si>
  <si>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</si>
  <si>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</si>
  <si>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</si>
  <si>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</si>
  <si>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</si>
  <si>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</si>
  <si>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</si>
  <si>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</si>
  <si>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</si>
  <si>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</si>
  <si>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</si>
  <si>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</si>
  <si>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</si>
  <si>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</si>
  <si>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</si>
  <si>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</si>
  <si>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</si>
  <si>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</si>
  <si>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</si>
  <si>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</si>
  <si>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</si>
  <si>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</si>
  <si>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</si>
  <si>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</si>
  <si>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</si>
  <si>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</si>
  <si>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</si>
  <si>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</si>
  <si>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</si>
  <si>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</si>
  <si>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</si>
  <si>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</si>
  <si>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</si>
  <si>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</si>
  <si>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</si>
  <si>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</si>
  <si>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</si>
  <si>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</si>
  <si>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</si>
  <si>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</si>
  <si>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</si>
  <si>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</si>
  <si>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</si>
  <si>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</si>
  <si>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</si>
  <si>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</si>
  <si>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</si>
  <si>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</si>
  <si>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</si>
  <si>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</si>
  <si>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</si>
  <si>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</si>
  <si>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</si>
  <si>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</si>
  <si>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</si>
  <si>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</si>
  <si>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</si>
  <si>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</si>
  <si>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</si>
  <si>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</si>
  <si>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</si>
  <si>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</si>
  <si>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</si>
  <si>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</si>
  <si>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</si>
  <si>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</si>
  <si>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</si>
  <si>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</si>
  <si>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</si>
  <si>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</si>
  <si>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</si>
  <si>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</si>
  <si>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</si>
  <si>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</si>
  <si>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</si>
  <si>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</si>
  <si>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</si>
  <si>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</si>
  <si>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</si>
  <si>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</si>
  <si>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</si>
  <si>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</si>
  <si>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</si>
  <si>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</si>
  <si>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</si>
  <si>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</si>
  <si>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</si>
  <si>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</si>
  <si>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</si>
  <si>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</si>
  <si>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</si>
  <si>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</si>
  <si>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</si>
  <si>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</si>
  <si>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</si>
  <si>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</si>
  <si>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</si>
  <si>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</si>
  <si>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</si>
  <si>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</si>
  <si>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</si>
  <si>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</si>
  <si>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</si>
  <si>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</si>
  <si>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</si>
  <si>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</si>
  <si>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</si>
  <si>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</si>
  <si>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</si>
  <si>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</si>
  <si>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</si>
  <si>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</si>
  <si>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</si>
  <si>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</si>
  <si>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</si>
  <si>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</si>
  <si>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</si>
  <si>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</si>
  <si>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</si>
  <si>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</si>
  <si>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</si>
  <si>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</si>
  <si>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</si>
  <si>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</si>
  <si>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</si>
  <si>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</si>
  <si>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</si>
  <si>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</si>
  <si>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</si>
  <si>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</si>
  <si>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</si>
  <si>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</si>
  <si>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</si>
  <si>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</si>
  <si>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</si>
  <si>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</si>
  <si>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</si>
  <si>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</si>
  <si>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</si>
  <si>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</si>
  <si>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</si>
  <si>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</si>
  <si>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</si>
  <si>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</si>
  <si>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</si>
  <si>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</si>
  <si>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</si>
  <si>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</si>
  <si>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</si>
  <si>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</si>
  <si>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</si>
  <si>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</si>
  <si>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</si>
  <si>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</si>
  <si>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</si>
  <si>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</si>
  <si>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</si>
  <si>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</si>
  <si>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</si>
  <si>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</si>
  <si>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</si>
  <si>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</si>
  <si>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</si>
  <si>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</si>
  <si>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</si>
  <si>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</si>
  <si>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</si>
  <si>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</si>
  <si>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</si>
  <si>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</si>
  <si>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</si>
  <si>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</si>
  <si>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</si>
  <si>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</si>
  <si>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</si>
  <si>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</si>
  <si>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</si>
  <si>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</si>
  <si>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</si>
  <si>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</si>
  <si>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</si>
  <si>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</si>
  <si>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</si>
  <si>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</si>
  <si>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</si>
  <si>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</si>
  <si>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</si>
  <si>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</si>
  <si>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</si>
  <si>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</si>
  <si>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</si>
  <si>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</si>
  <si>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</si>
  <si>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</si>
  <si>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</si>
  <si>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</si>
  <si>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</si>
  <si>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</si>
  <si>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</si>
  <si>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</si>
  <si>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</si>
  <si>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</si>
  <si>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</si>
  <si>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</si>
  <si>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</si>
  <si>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</si>
  <si>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</si>
  <si>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</si>
  <si>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</si>
  <si>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</si>
  <si>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</si>
  <si>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</si>
  <si>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</si>
  <si>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</si>
  <si>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</si>
  <si>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</si>
  <si>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</si>
  <si>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</si>
  <si>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</si>
  <si>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</si>
  <si>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</si>
  <si>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</si>
  <si>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</si>
  <si>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</si>
  <si>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</si>
  <si>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</si>
  <si>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</si>
  <si>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</si>
  <si>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</si>
  <si>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</si>
  <si>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</si>
  <si>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</si>
  <si>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</si>
  <si>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</si>
  <si>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</si>
  <si>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</si>
  <si>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</si>
  <si>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</si>
  <si>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</si>
  <si>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</si>
  <si>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</si>
  <si>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</si>
  <si>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</si>
  <si>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</si>
  <si>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</si>
  <si>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</si>
  <si>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</si>
  <si>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</si>
  <si>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</si>
  <si>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</si>
  <si>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</si>
  <si>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</si>
  <si>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</si>
  <si>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</si>
  <si>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</si>
  <si>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</si>
  <si>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</si>
  <si>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</si>
  <si>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</si>
  <si>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</si>
  <si>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</si>
  <si>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</si>
  <si>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</si>
  <si>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</si>
  <si>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</si>
  <si>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</si>
  <si>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</si>
  <si>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</si>
  <si>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</si>
  <si>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</si>
  <si>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</si>
  <si>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</si>
  <si>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</si>
  <si>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</si>
  <si>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</si>
  <si>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</si>
  <si>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</si>
  <si>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</si>
  <si>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</si>
  <si>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</si>
  <si>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</si>
  <si>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</si>
  <si>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</si>
  <si>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</si>
  <si>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</si>
  <si>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</si>
  <si>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</si>
  <si>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</si>
  <si>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</si>
  <si>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</si>
  <si>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</si>
  <si>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</si>
  <si>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</si>
  <si>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</si>
  <si>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</si>
  <si>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</si>
  <si>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</si>
  <si>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</si>
  <si>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</si>
  <si>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</si>
  <si>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</si>
  <si>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</si>
  <si>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</si>
  <si>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</si>
  <si>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</si>
  <si>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</si>
  <si>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</si>
  <si>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</si>
  <si>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</si>
  <si>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</si>
  <si>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</si>
  <si>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</si>
  <si>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</si>
  <si>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</si>
  <si>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</si>
  <si>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</si>
  <si>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</si>
  <si>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</si>
  <si>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</si>
  <si>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</si>
  <si>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</si>
  <si>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</si>
  <si>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</si>
  <si>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</si>
  <si>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</si>
  <si>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</si>
  <si>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</si>
  <si>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</si>
  <si>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</si>
  <si>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</si>
  <si>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</si>
  <si>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</si>
  <si>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</si>
  <si>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</si>
  <si>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</si>
  <si>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</si>
  <si>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</si>
  <si>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</si>
  <si>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</si>
  <si>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</si>
  <si>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</si>
  <si>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</si>
  <si>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</si>
  <si>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</si>
  <si>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</si>
  <si>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</si>
  <si>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</si>
  <si>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</si>
  <si>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</si>
  <si>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</si>
  <si>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</si>
  <si>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</si>
  <si>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</si>
  <si>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</si>
  <si>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</si>
  <si>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</si>
  <si>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</si>
  <si>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</si>
  <si>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</si>
  <si>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</si>
  <si>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</si>
  <si>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</si>
  <si>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</si>
  <si>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</si>
  <si>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</si>
  <si>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</si>
  <si>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</si>
  <si>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</si>
  <si>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</si>
  <si>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</si>
  <si>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</si>
  <si>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</si>
  <si>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</si>
  <si>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</si>
  <si>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</si>
  <si>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</si>
  <si>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</si>
  <si>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</si>
  <si>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</si>
  <si>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</si>
  <si>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</si>
  <si>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</si>
  <si>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</si>
  <si>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</si>
  <si>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</si>
  <si>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</si>
  <si>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</si>
  <si>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</si>
  <si>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</si>
  <si>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</si>
  <si>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</si>
  <si>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</si>
  <si>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</si>
  <si>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</si>
  <si>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</si>
  <si>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</si>
  <si>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</si>
  <si>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</si>
  <si>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</si>
  <si>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</si>
  <si>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</si>
  <si>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</si>
  <si>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</si>
  <si>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</si>
  <si>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</si>
  <si>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</si>
  <si>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</si>
  <si>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</si>
  <si>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</si>
  <si>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</si>
  <si>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</si>
  <si>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</si>
  <si>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</si>
  <si>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</si>
  <si>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</si>
  <si>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</si>
  <si>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</si>
  <si>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</si>
  <si>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</si>
  <si>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</si>
  <si>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</si>
  <si>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</si>
  <si>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</si>
  <si>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</si>
  <si>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</si>
  <si>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</si>
  <si>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</si>
  <si>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</si>
  <si>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</si>
  <si>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</si>
  <si>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</si>
  <si>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</si>
  <si>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</si>
  <si>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</si>
  <si>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</si>
  <si>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</si>
  <si>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</si>
  <si>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</si>
  <si>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</si>
  <si>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</si>
  <si>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</si>
  <si>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</si>
  <si>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</si>
  <si>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</si>
  <si>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</si>
  <si>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</si>
  <si>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</si>
  <si>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</si>
  <si>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</si>
  <si>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</si>
  <si>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</si>
  <si>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</si>
  <si>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</si>
  <si>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</si>
  <si>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</si>
  <si>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</si>
  <si>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</si>
  <si>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</si>
  <si>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</si>
  <si>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</si>
  <si>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</si>
  <si>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</si>
  <si>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</si>
  <si>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</si>
  <si>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</si>
  <si>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</si>
  <si>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</si>
  <si>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</si>
  <si>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</si>
  <si>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</si>
  <si>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</si>
  <si>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</si>
  <si>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</si>
  <si>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</si>
  <si>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</si>
  <si>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</si>
  <si>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</si>
  <si>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</si>
  <si>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</si>
  <si>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</si>
  <si>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</si>
  <si>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</si>
  <si>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</si>
  <si>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</si>
  <si>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</si>
  <si>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</si>
  <si>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</si>
  <si>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</si>
  <si>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</si>
  <si>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</si>
  <si>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</si>
  <si>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</si>
  <si>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</si>
  <si>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</si>
  <si>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</si>
  <si>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</si>
  <si>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2024-2026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</si>
</sst>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5" zoomScaleSheetLayoutView="55" workbookViewId="0">
      <selection activeCell="E45" sqref="E4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573</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574</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579</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580</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- 17.47474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17.474739999999997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14.562283333333333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M_PK2000.01.02.04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Преобретение оборудования, не требующего монтажа (Полуприцеп тяжеловоз  ЧМЗАП 99903, Бульдозер ЧТЗ, Б-170)</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3" t="s">
        <v>397</v>
      </c>
      <c r="R20" s="44" t="s">
        <v>398</v>
      </c>
      <c r="S20" s="28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M_PK2000.01.02.04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Преобретение оборудования, не требующего монтажа (Полуприцеп тяжеловоз  ЧМЗАП 99903, Бульдозер ЧТЗ, Б-170)</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100" t="s">
        <v>124</v>
      </c>
      <c r="R22" s="100" t="s">
        <v>512</v>
      </c>
      <c r="S22" s="100" t="s">
        <v>123</v>
      </c>
      <c r="T22" s="100" t="s">
        <v>122</v>
      </c>
    </row>
    <row r="23" spans="1:20" ht="51.75" customHeight="1" x14ac:dyDescent="0.25">
      <c r="A23" s="297"/>
      <c r="B23" s="194" t="s">
        <v>120</v>
      </c>
      <c r="C23" s="194" t="s">
        <v>121</v>
      </c>
      <c r="D23" s="29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7" t="s">
        <v>548</v>
      </c>
      <c r="C37" s="287"/>
      <c r="D37" s="287"/>
      <c r="E37" s="287"/>
      <c r="F37" s="287"/>
      <c r="G37" s="287"/>
      <c r="H37" s="287"/>
      <c r="I37" s="287"/>
      <c r="J37" s="287"/>
      <c r="K37" s="287"/>
      <c r="L37" s="287"/>
      <c r="M37" s="287"/>
      <c r="N37" s="287"/>
      <c r="O37" s="287"/>
      <c r="P37" s="287"/>
      <c r="Q37" s="287"/>
      <c r="R37" s="28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M_PK2000.01.02.04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оборудования, не требующего монтажа (Полуприцеп тяжеловоз  ЧМЗАП 99903, Бульдозер ЧТЗ, Б-170)</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5" t="s">
        <v>522</v>
      </c>
      <c r="C21" s="306"/>
      <c r="D21" s="305" t="s">
        <v>524</v>
      </c>
      <c r="E21" s="306"/>
      <c r="F21" s="298" t="s">
        <v>103</v>
      </c>
      <c r="G21" s="300"/>
      <c r="H21" s="300"/>
      <c r="I21" s="299"/>
      <c r="J21" s="302" t="s">
        <v>525</v>
      </c>
      <c r="K21" s="305" t="s">
        <v>526</v>
      </c>
      <c r="L21" s="306"/>
      <c r="M21" s="305" t="s">
        <v>527</v>
      </c>
      <c r="N21" s="306"/>
      <c r="O21" s="305" t="s">
        <v>514</v>
      </c>
      <c r="P21" s="306"/>
      <c r="Q21" s="305" t="s">
        <v>136</v>
      </c>
      <c r="R21" s="306"/>
      <c r="S21" s="302" t="s">
        <v>135</v>
      </c>
      <c r="T21" s="302" t="s">
        <v>528</v>
      </c>
      <c r="U21" s="302" t="s">
        <v>523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0" t="s">
        <v>124</v>
      </c>
      <c r="Y22" s="100" t="s">
        <v>512</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M_PK2000.01.02.04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(Полуприцеп тяжеловоз  ЧМЗАП 99903, Бульдозер ЧТЗ, Б-170)</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80" t="str">
        <f>'1. паспорт местоположение'!A12:C12</f>
        <v>M_PK2000.01.02.04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Преобретение оборудования, не требующего монтажа (Полуприцеп тяжеловоз  ЧМЗАП 99903, Бульдозер ЧТЗ, Б-170)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M_PK2000.01.02.04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оборудования, не требующего монтажа (Полуприцеп тяжеловоз  ЧМЗАП 99903, Бульдозер ЧТЗ, Б-170)</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M_PK2000.01.02.04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(Полуприцеп тяжеловоз  ЧМЗАП 99903, Бульдозер ЧТЗ, Б-170)</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6"/>
      <c r="AN24" s="116"/>
      <c r="AO24" s="144"/>
      <c r="AP24" s="144"/>
      <c r="AQ24" s="144"/>
      <c r="AR24" s="144"/>
      <c r="AS24" s="122"/>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7"/>
      <c r="AN25" s="386" t="s">
        <v>364</v>
      </c>
      <c r="AO25" s="386"/>
      <c r="AP25" s="386"/>
      <c r="AQ25" s="384"/>
      <c r="AR25" s="384"/>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75" t="s">
        <v>362</v>
      </c>
      <c r="AO26" s="376"/>
      <c r="AP26" s="377"/>
      <c r="AQ26" s="367" t="s">
        <v>565</v>
      </c>
      <c r="AR26" s="36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75" t="s">
        <v>360</v>
      </c>
      <c r="AO27" s="376"/>
      <c r="AP27" s="377"/>
      <c r="AQ27" s="367" t="s">
        <v>565</v>
      </c>
      <c r="AR27" s="368"/>
      <c r="AS27" s="122"/>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7"/>
      <c r="AN28" s="381" t="s">
        <v>358</v>
      </c>
      <c r="AO28" s="382"/>
      <c r="AP28" s="383"/>
      <c r="AQ28" s="367" t="s">
        <v>565</v>
      </c>
      <c r="AR28" s="368"/>
      <c r="AS28" s="122"/>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7"/>
      <c r="AN29" s="372"/>
      <c r="AO29" s="373"/>
      <c r="AP29" s="373"/>
      <c r="AQ29" s="367"/>
      <c r="AR29" s="374"/>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7"/>
      <c r="AN36" s="117"/>
      <c r="AO36" s="117"/>
      <c r="AP36" s="117"/>
      <c r="AQ36" s="117"/>
      <c r="AR36" s="117"/>
      <c r="AS36" s="12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7"/>
      <c r="AN39" s="117"/>
      <c r="AO39" s="117"/>
      <c r="AP39" s="117"/>
      <c r="AQ39" s="117"/>
      <c r="AR39" s="117"/>
      <c r="AS39" s="122"/>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0" t="s">
        <v>323</v>
      </c>
      <c r="AP74" s="130" t="s">
        <v>322</v>
      </c>
      <c r="AQ74" s="122"/>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9"/>
      <c r="AP85" s="129"/>
      <c r="AQ85" s="116"/>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6"/>
      <c r="AP86" s="126"/>
      <c r="AQ86" s="128"/>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6"/>
      <c r="AP87" s="126"/>
      <c r="AQ87" s="128"/>
    </row>
    <row r="88" spans="1:45" ht="14.25" customHeight="1" x14ac:dyDescent="0.25">
      <c r="A88" s="324" t="s">
        <v>308</v>
      </c>
      <c r="B88" s="325"/>
      <c r="C88" s="325"/>
      <c r="D88" s="32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7"/>
      <c r="AL88" s="328"/>
      <c r="AM88" s="329"/>
      <c r="AN88" s="330"/>
      <c r="AO88" s="126"/>
      <c r="AP88" s="126"/>
      <c r="AQ88" s="128"/>
    </row>
    <row r="89" spans="1:45" x14ac:dyDescent="0.25">
      <c r="A89" s="324" t="s">
        <v>307</v>
      </c>
      <c r="B89" s="325"/>
      <c r="C89" s="325"/>
      <c r="D89" s="32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7"/>
      <c r="AL89" s="328"/>
      <c r="AM89" s="329"/>
      <c r="AN89" s="33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0"/>
      <c r="AL90" s="321"/>
      <c r="AM90" s="322"/>
      <c r="AN90" s="32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M_PK2000.01.02.04</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Преобретение оборудования, не требующего монтажа (Полуприцеп тяжеловоз  ЧМЗАП 99903, Бульдозер ЧТЗ, Б-170)</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7" t="s">
        <v>518</v>
      </c>
      <c r="B19" s="397"/>
      <c r="C19" s="397"/>
      <c r="D19" s="397"/>
      <c r="E19" s="397"/>
      <c r="F19" s="397"/>
      <c r="G19" s="397"/>
      <c r="H19" s="397"/>
      <c r="I19" s="397"/>
      <c r="J19" s="397"/>
      <c r="K19" s="397"/>
      <c r="L19" s="397"/>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573</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'6.1. Паспорт сетевой график'!A12:L12</f>
        <v>M_PK2000.01.02.04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Преобретение оборудования, не требующего монтажа (Полуприцеп тяжеловоз  ЧМЗАП 99903, Бульдозер ЧТЗ, Б-170)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9" t="s">
        <v>632</v>
      </c>
      <c r="I20" s="400"/>
      <c r="J20" s="400"/>
      <c r="K20" s="400"/>
      <c r="L20" s="399" t="s">
        <v>570</v>
      </c>
      <c r="M20" s="400"/>
      <c r="N20" s="400"/>
      <c r="O20" s="400"/>
      <c r="P20" s="399" t="s">
        <v>571</v>
      </c>
      <c r="Q20" s="400"/>
      <c r="R20" s="400"/>
      <c r="S20" s="400"/>
      <c r="T20" s="399" t="s">
        <v>572</v>
      </c>
      <c r="U20" s="400"/>
      <c r="V20" s="400"/>
      <c r="W20" s="400"/>
      <c r="X20" s="399" t="s">
        <v>575</v>
      </c>
      <c r="Y20" s="400"/>
      <c r="Z20" s="400"/>
      <c r="AA20" s="400"/>
      <c r="AB20" s="399" t="s">
        <v>576</v>
      </c>
      <c r="AC20" s="400"/>
      <c r="AD20" s="400"/>
      <c r="AE20" s="400"/>
      <c r="AF20" s="403"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584</v>
      </c>
      <c r="F22" s="447" t="s">
        <v>585</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17.474739999999997</v>
      </c>
      <c r="E24" s="452">
        <v>17.474739999999997</v>
      </c>
      <c r="F24" s="452">
        <v>17.474739999999997</v>
      </c>
      <c r="G24" s="452">
        <v>0</v>
      </c>
      <c r="H24" s="452" t="s">
        <v>565</v>
      </c>
      <c r="I24" s="452"/>
      <c r="J24" s="452">
        <v>0</v>
      </c>
      <c r="K24" s="452"/>
      <c r="L24" s="452">
        <v>0</v>
      </c>
      <c r="M24" s="452"/>
      <c r="N24" s="452" t="s">
        <v>565</v>
      </c>
      <c r="O24" s="452"/>
      <c r="P24" s="452">
        <v>12.650229999999999</v>
      </c>
      <c r="Q24" s="452"/>
      <c r="R24" s="452" t="s">
        <v>565</v>
      </c>
      <c r="S24" s="452"/>
      <c r="T24" s="452">
        <v>0</v>
      </c>
      <c r="U24" s="452"/>
      <c r="V24" s="452" t="s">
        <v>565</v>
      </c>
      <c r="W24" s="452"/>
      <c r="X24" s="452">
        <v>4.8245099999999992</v>
      </c>
      <c r="Y24" s="452"/>
      <c r="Z24" s="452" t="s">
        <v>565</v>
      </c>
      <c r="AA24" s="452"/>
      <c r="AB24" s="452">
        <v>0</v>
      </c>
      <c r="AC24" s="452"/>
      <c r="AD24" s="452" t="s">
        <v>565</v>
      </c>
      <c r="AE24" s="452"/>
      <c r="AF24" s="452">
        <v>17.474739999999997</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0</v>
      </c>
      <c r="M27" s="452"/>
      <c r="N27" s="452" t="s">
        <v>565</v>
      </c>
      <c r="O27" s="452"/>
      <c r="P27" s="452">
        <v>10.541858333333332</v>
      </c>
      <c r="Q27" s="452"/>
      <c r="R27" s="452" t="s">
        <v>565</v>
      </c>
      <c r="S27" s="452"/>
      <c r="T27" s="452">
        <v>0</v>
      </c>
      <c r="U27" s="452"/>
      <c r="V27" s="452" t="s">
        <v>565</v>
      </c>
      <c r="W27" s="452"/>
      <c r="X27" s="452">
        <v>4.0204249999999995</v>
      </c>
      <c r="Y27" s="452"/>
      <c r="Z27" s="452" t="s">
        <v>565</v>
      </c>
      <c r="AA27" s="452"/>
      <c r="AB27" s="452">
        <v>0</v>
      </c>
      <c r="AC27" s="452"/>
      <c r="AD27" s="452" t="s">
        <v>565</v>
      </c>
      <c r="AE27" s="452"/>
      <c r="AF27" s="452">
        <v>14.562283333333331</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v>
      </c>
      <c r="M29" s="452"/>
      <c r="N29" s="452" t="s">
        <v>565</v>
      </c>
      <c r="O29" s="452"/>
      <c r="P29" s="452">
        <v>2.1083716666666668</v>
      </c>
      <c r="Q29" s="452"/>
      <c r="R29" s="452" t="s">
        <v>565</v>
      </c>
      <c r="S29" s="452"/>
      <c r="T29" s="452">
        <v>0</v>
      </c>
      <c r="U29" s="452"/>
      <c r="V29" s="452" t="s">
        <v>565</v>
      </c>
      <c r="W29" s="452"/>
      <c r="X29" s="452">
        <v>0.80408499999999972</v>
      </c>
      <c r="Y29" s="452"/>
      <c r="Z29" s="452" t="s">
        <v>565</v>
      </c>
      <c r="AA29" s="452"/>
      <c r="AB29" s="452">
        <v>0</v>
      </c>
      <c r="AC29" s="452"/>
      <c r="AD29" s="452" t="s">
        <v>565</v>
      </c>
      <c r="AE29" s="452"/>
      <c r="AF29" s="452">
        <v>2.9124566666666656</v>
      </c>
      <c r="AG29" s="452">
        <v>0</v>
      </c>
    </row>
    <row r="30" spans="1:33" s="268" customFormat="1" ht="47.25" x14ac:dyDescent="0.25">
      <c r="A30" s="450" t="s">
        <v>64</v>
      </c>
      <c r="B30" s="451" t="s">
        <v>178</v>
      </c>
      <c r="C30" s="452" t="s">
        <v>565</v>
      </c>
      <c r="D30" s="452">
        <v>14.562283333333333</v>
      </c>
      <c r="E30" s="452">
        <v>14.562283333333333</v>
      </c>
      <c r="F30" s="452">
        <v>14.562283333333333</v>
      </c>
      <c r="G30" s="452">
        <v>0</v>
      </c>
      <c r="H30" s="452" t="s">
        <v>565</v>
      </c>
      <c r="I30" s="452"/>
      <c r="J30" s="452">
        <v>0</v>
      </c>
      <c r="K30" s="452"/>
      <c r="L30" s="452">
        <v>0</v>
      </c>
      <c r="M30" s="452"/>
      <c r="N30" s="452" t="s">
        <v>565</v>
      </c>
      <c r="O30" s="452"/>
      <c r="P30" s="452">
        <v>10.541858333333334</v>
      </c>
      <c r="Q30" s="452"/>
      <c r="R30" s="452" t="s">
        <v>565</v>
      </c>
      <c r="S30" s="452"/>
      <c r="T30" s="452">
        <v>0</v>
      </c>
      <c r="U30" s="452"/>
      <c r="V30" s="452" t="s">
        <v>565</v>
      </c>
      <c r="W30" s="452"/>
      <c r="X30" s="452">
        <v>4.0204249999999995</v>
      </c>
      <c r="Y30" s="452"/>
      <c r="Z30" s="452" t="s">
        <v>565</v>
      </c>
      <c r="AA30" s="452"/>
      <c r="AB30" s="452">
        <v>0</v>
      </c>
      <c r="AC30" s="452"/>
      <c r="AD30" s="452" t="s">
        <v>565</v>
      </c>
      <c r="AE30" s="452"/>
      <c r="AF30" s="452">
        <v>14.562283333333333</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14.562283333333333</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611</v>
      </c>
      <c r="C36" s="452"/>
      <c r="D36" s="452"/>
      <c r="E36" s="452"/>
      <c r="F36" s="452"/>
      <c r="G36" s="452">
        <v>0</v>
      </c>
      <c r="H36" s="452" t="s">
        <v>565</v>
      </c>
      <c r="I36" s="452"/>
      <c r="J36" s="452">
        <v>0</v>
      </c>
      <c r="K36" s="452"/>
      <c r="L36" s="452">
        <v>0</v>
      </c>
      <c r="M36" s="456" t="s">
        <v>609</v>
      </c>
      <c r="N36" s="452" t="s">
        <v>565</v>
      </c>
      <c r="O36" s="452" t="s">
        <v>565</v>
      </c>
      <c r="P36" s="452">
        <v>0</v>
      </c>
      <c r="Q36" s="456" t="s">
        <v>609</v>
      </c>
      <c r="R36" s="452" t="s">
        <v>565</v>
      </c>
      <c r="S36" s="452" t="s">
        <v>565</v>
      </c>
      <c r="T36" s="452">
        <v>0</v>
      </c>
      <c r="U36" s="456" t="s">
        <v>609</v>
      </c>
      <c r="V36" s="452" t="s">
        <v>565</v>
      </c>
      <c r="W36" s="452" t="s">
        <v>565</v>
      </c>
      <c r="X36" s="452">
        <v>0</v>
      </c>
      <c r="Y36" s="456" t="s">
        <v>609</v>
      </c>
      <c r="Z36" s="452" t="s">
        <v>565</v>
      </c>
      <c r="AA36" s="452" t="s">
        <v>565</v>
      </c>
      <c r="AB36" s="452">
        <v>0</v>
      </c>
      <c r="AC36" s="456" t="s">
        <v>609</v>
      </c>
      <c r="AD36" s="452" t="s">
        <v>565</v>
      </c>
      <c r="AE36" s="452" t="s">
        <v>565</v>
      </c>
      <c r="AF36" s="452">
        <v>0</v>
      </c>
      <c r="AG36" s="452">
        <v>0</v>
      </c>
    </row>
    <row r="37" spans="1:33" ht="31.5" x14ac:dyDescent="0.25">
      <c r="A37" s="453" t="s">
        <v>167</v>
      </c>
      <c r="B37" s="457" t="s">
        <v>608</v>
      </c>
      <c r="C37" s="452"/>
      <c r="D37" s="452"/>
      <c r="E37" s="452"/>
      <c r="F37" s="452"/>
      <c r="G37" s="452">
        <v>0</v>
      </c>
      <c r="H37" s="452" t="s">
        <v>565</v>
      </c>
      <c r="I37" s="452"/>
      <c r="J37" s="452">
        <v>0</v>
      </c>
      <c r="K37" s="452"/>
      <c r="L37" s="452">
        <v>0</v>
      </c>
      <c r="M37" s="456" t="s">
        <v>609</v>
      </c>
      <c r="N37" s="452" t="s">
        <v>565</v>
      </c>
      <c r="O37" s="452" t="s">
        <v>565</v>
      </c>
      <c r="P37" s="452">
        <v>0</v>
      </c>
      <c r="Q37" s="456" t="s">
        <v>609</v>
      </c>
      <c r="R37" s="452" t="s">
        <v>565</v>
      </c>
      <c r="S37" s="452" t="s">
        <v>565</v>
      </c>
      <c r="T37" s="452">
        <v>0</v>
      </c>
      <c r="U37" s="456" t="s">
        <v>609</v>
      </c>
      <c r="V37" s="452" t="s">
        <v>565</v>
      </c>
      <c r="W37" s="452" t="s">
        <v>565</v>
      </c>
      <c r="X37" s="452">
        <v>0</v>
      </c>
      <c r="Y37" s="456" t="s">
        <v>609</v>
      </c>
      <c r="Z37" s="452" t="s">
        <v>565</v>
      </c>
      <c r="AA37" s="452" t="s">
        <v>565</v>
      </c>
      <c r="AB37" s="452">
        <v>0</v>
      </c>
      <c r="AC37" s="456" t="s">
        <v>609</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609</v>
      </c>
      <c r="N38" s="452" t="s">
        <v>565</v>
      </c>
      <c r="O38" s="452" t="s">
        <v>565</v>
      </c>
      <c r="P38" s="452">
        <v>0</v>
      </c>
      <c r="Q38" s="456" t="s">
        <v>609</v>
      </c>
      <c r="R38" s="452" t="s">
        <v>565</v>
      </c>
      <c r="S38" s="452" t="s">
        <v>565</v>
      </c>
      <c r="T38" s="452">
        <v>0</v>
      </c>
      <c r="U38" s="456" t="s">
        <v>609</v>
      </c>
      <c r="V38" s="452" t="s">
        <v>565</v>
      </c>
      <c r="W38" s="452" t="s">
        <v>565</v>
      </c>
      <c r="X38" s="452">
        <v>0</v>
      </c>
      <c r="Y38" s="456" t="s">
        <v>609</v>
      </c>
      <c r="Z38" s="452" t="s">
        <v>565</v>
      </c>
      <c r="AA38" s="452" t="s">
        <v>565</v>
      </c>
      <c r="AB38" s="452">
        <v>0</v>
      </c>
      <c r="AC38" s="456" t="s">
        <v>609</v>
      </c>
      <c r="AD38" s="452" t="s">
        <v>565</v>
      </c>
      <c r="AE38" s="452" t="s">
        <v>565</v>
      </c>
      <c r="AF38" s="452">
        <v>0</v>
      </c>
      <c r="AG38" s="452">
        <v>0</v>
      </c>
    </row>
    <row r="39" spans="1:33" x14ac:dyDescent="0.25">
      <c r="A39" s="453" t="s">
        <v>165</v>
      </c>
      <c r="B39" s="454" t="s">
        <v>610</v>
      </c>
      <c r="C39" s="452"/>
      <c r="D39" s="452"/>
      <c r="E39" s="452"/>
      <c r="F39" s="452"/>
      <c r="G39" s="452">
        <v>0</v>
      </c>
      <c r="H39" s="452" t="s">
        <v>565</v>
      </c>
      <c r="I39" s="452"/>
      <c r="J39" s="452">
        <v>0</v>
      </c>
      <c r="K39" s="452"/>
      <c r="L39" s="452">
        <v>0</v>
      </c>
      <c r="M39" s="456" t="s">
        <v>609</v>
      </c>
      <c r="N39" s="452" t="s">
        <v>565</v>
      </c>
      <c r="O39" s="452" t="s">
        <v>565</v>
      </c>
      <c r="P39" s="452">
        <v>0</v>
      </c>
      <c r="Q39" s="456" t="s">
        <v>609</v>
      </c>
      <c r="R39" s="452" t="s">
        <v>565</v>
      </c>
      <c r="S39" s="452" t="s">
        <v>565</v>
      </c>
      <c r="T39" s="452">
        <v>0</v>
      </c>
      <c r="U39" s="456" t="s">
        <v>609</v>
      </c>
      <c r="V39" s="452" t="s">
        <v>565</v>
      </c>
      <c r="W39" s="452" t="s">
        <v>565</v>
      </c>
      <c r="X39" s="452">
        <v>0</v>
      </c>
      <c r="Y39" s="456" t="s">
        <v>609</v>
      </c>
      <c r="Z39" s="452" t="s">
        <v>565</v>
      </c>
      <c r="AA39" s="452" t="s">
        <v>565</v>
      </c>
      <c r="AB39" s="452">
        <v>0</v>
      </c>
      <c r="AC39" s="456" t="s">
        <v>609</v>
      </c>
      <c r="AD39" s="452" t="s">
        <v>565</v>
      </c>
      <c r="AE39" s="452" t="s">
        <v>565</v>
      </c>
      <c r="AF39" s="452">
        <v>0</v>
      </c>
      <c r="AG39" s="452">
        <v>0</v>
      </c>
    </row>
    <row r="40" spans="1:33" x14ac:dyDescent="0.25">
      <c r="A40" s="453" t="s">
        <v>164</v>
      </c>
      <c r="B40" s="454" t="s">
        <v>612</v>
      </c>
      <c r="C40" s="452"/>
      <c r="D40" s="452"/>
      <c r="E40" s="452"/>
      <c r="F40" s="452"/>
      <c r="G40" s="452">
        <v>0</v>
      </c>
      <c r="H40" s="452" t="s">
        <v>565</v>
      </c>
      <c r="I40" s="452"/>
      <c r="J40" s="452">
        <v>0</v>
      </c>
      <c r="K40" s="452"/>
      <c r="L40" s="452">
        <v>0</v>
      </c>
      <c r="M40" s="456" t="s">
        <v>609</v>
      </c>
      <c r="N40" s="452" t="s">
        <v>565</v>
      </c>
      <c r="O40" s="452" t="s">
        <v>565</v>
      </c>
      <c r="P40" s="452">
        <v>0</v>
      </c>
      <c r="Q40" s="456" t="s">
        <v>609</v>
      </c>
      <c r="R40" s="452" t="s">
        <v>565</v>
      </c>
      <c r="S40" s="452" t="s">
        <v>565</v>
      </c>
      <c r="T40" s="452">
        <v>0</v>
      </c>
      <c r="U40" s="456" t="s">
        <v>609</v>
      </c>
      <c r="V40" s="452" t="s">
        <v>565</v>
      </c>
      <c r="W40" s="452" t="s">
        <v>565</v>
      </c>
      <c r="X40" s="452">
        <v>0</v>
      </c>
      <c r="Y40" s="456" t="s">
        <v>609</v>
      </c>
      <c r="Z40" s="452" t="s">
        <v>565</v>
      </c>
      <c r="AA40" s="452" t="s">
        <v>565</v>
      </c>
      <c r="AB40" s="452">
        <v>0</v>
      </c>
      <c r="AC40" s="456" t="s">
        <v>609</v>
      </c>
      <c r="AD40" s="452" t="s">
        <v>565</v>
      </c>
      <c r="AE40" s="452" t="s">
        <v>565</v>
      </c>
      <c r="AF40" s="452">
        <v>0</v>
      </c>
      <c r="AG40" s="452">
        <v>0</v>
      </c>
    </row>
    <row r="41" spans="1:33" x14ac:dyDescent="0.25">
      <c r="A41" s="453" t="s">
        <v>163</v>
      </c>
      <c r="B41" s="454" t="s">
        <v>613</v>
      </c>
      <c r="C41" s="452"/>
      <c r="D41" s="452"/>
      <c r="E41" s="452"/>
      <c r="F41" s="452"/>
      <c r="G41" s="452">
        <v>0</v>
      </c>
      <c r="H41" s="452" t="s">
        <v>565</v>
      </c>
      <c r="I41" s="452"/>
      <c r="J41" s="452">
        <v>0</v>
      </c>
      <c r="K41" s="452"/>
      <c r="L41" s="452">
        <v>0</v>
      </c>
      <c r="M41" s="456" t="s">
        <v>609</v>
      </c>
      <c r="N41" s="452" t="s">
        <v>565</v>
      </c>
      <c r="O41" s="452" t="s">
        <v>565</v>
      </c>
      <c r="P41" s="452">
        <v>0</v>
      </c>
      <c r="Q41" s="456" t="s">
        <v>609</v>
      </c>
      <c r="R41" s="452" t="s">
        <v>565</v>
      </c>
      <c r="S41" s="452" t="s">
        <v>565</v>
      </c>
      <c r="T41" s="452">
        <v>0</v>
      </c>
      <c r="U41" s="456" t="s">
        <v>609</v>
      </c>
      <c r="V41" s="452" t="s">
        <v>565</v>
      </c>
      <c r="W41" s="452" t="s">
        <v>565</v>
      </c>
      <c r="X41" s="452">
        <v>0</v>
      </c>
      <c r="Y41" s="456" t="s">
        <v>609</v>
      </c>
      <c r="Z41" s="452" t="s">
        <v>565</v>
      </c>
      <c r="AA41" s="452" t="s">
        <v>565</v>
      </c>
      <c r="AB41" s="452">
        <v>0</v>
      </c>
      <c r="AC41" s="456" t="s">
        <v>609</v>
      </c>
      <c r="AD41" s="452" t="s">
        <v>565</v>
      </c>
      <c r="AE41" s="452" t="s">
        <v>565</v>
      </c>
      <c r="AF41" s="452">
        <v>0</v>
      </c>
      <c r="AG41" s="452">
        <v>0</v>
      </c>
    </row>
    <row r="42" spans="1:33" x14ac:dyDescent="0.25">
      <c r="A42" s="453" t="s">
        <v>162</v>
      </c>
      <c r="B42" s="454" t="s">
        <v>614</v>
      </c>
      <c r="C42" s="452"/>
      <c r="D42" s="452"/>
      <c r="E42" s="452"/>
      <c r="F42" s="452"/>
      <c r="G42" s="452">
        <v>0</v>
      </c>
      <c r="H42" s="452" t="s">
        <v>565</v>
      </c>
      <c r="I42" s="452"/>
      <c r="J42" s="452">
        <v>0</v>
      </c>
      <c r="K42" s="452"/>
      <c r="L42" s="452">
        <v>0</v>
      </c>
      <c r="M42" s="456" t="s">
        <v>609</v>
      </c>
      <c r="N42" s="452" t="s">
        <v>565</v>
      </c>
      <c r="O42" s="452" t="s">
        <v>565</v>
      </c>
      <c r="P42" s="452">
        <v>0</v>
      </c>
      <c r="Q42" s="456" t="s">
        <v>609</v>
      </c>
      <c r="R42" s="452" t="s">
        <v>565</v>
      </c>
      <c r="S42" s="452" t="s">
        <v>565</v>
      </c>
      <c r="T42" s="452">
        <v>0</v>
      </c>
      <c r="U42" s="456" t="s">
        <v>609</v>
      </c>
      <c r="V42" s="452" t="s">
        <v>565</v>
      </c>
      <c r="W42" s="452" t="s">
        <v>565</v>
      </c>
      <c r="X42" s="452">
        <v>0</v>
      </c>
      <c r="Y42" s="456" t="s">
        <v>609</v>
      </c>
      <c r="Z42" s="452" t="s">
        <v>565</v>
      </c>
      <c r="AA42" s="452" t="s">
        <v>565</v>
      </c>
      <c r="AB42" s="452">
        <v>0</v>
      </c>
      <c r="AC42" s="456" t="s">
        <v>609</v>
      </c>
      <c r="AD42" s="452" t="s">
        <v>565</v>
      </c>
      <c r="AE42" s="452" t="s">
        <v>565</v>
      </c>
      <c r="AF42" s="452">
        <v>0</v>
      </c>
      <c r="AG42" s="452">
        <v>0</v>
      </c>
    </row>
    <row r="43" spans="1:33" x14ac:dyDescent="0.25">
      <c r="A43" s="453" t="s">
        <v>586</v>
      </c>
      <c r="B43" s="454" t="s">
        <v>615</v>
      </c>
      <c r="C43" s="452"/>
      <c r="D43" s="452"/>
      <c r="E43" s="452"/>
      <c r="F43" s="452"/>
      <c r="G43" s="452">
        <v>0</v>
      </c>
      <c r="H43" s="452" t="s">
        <v>565</v>
      </c>
      <c r="I43" s="452"/>
      <c r="J43" s="452">
        <v>0</v>
      </c>
      <c r="K43" s="452"/>
      <c r="L43" s="452">
        <v>0</v>
      </c>
      <c r="M43" s="456" t="s">
        <v>609</v>
      </c>
      <c r="N43" s="452" t="s">
        <v>565</v>
      </c>
      <c r="O43" s="452" t="s">
        <v>565</v>
      </c>
      <c r="P43" s="452">
        <v>0</v>
      </c>
      <c r="Q43" s="456" t="s">
        <v>609</v>
      </c>
      <c r="R43" s="452" t="s">
        <v>565</v>
      </c>
      <c r="S43" s="452" t="s">
        <v>565</v>
      </c>
      <c r="T43" s="452">
        <v>0</v>
      </c>
      <c r="U43" s="456" t="s">
        <v>609</v>
      </c>
      <c r="V43" s="452" t="s">
        <v>565</v>
      </c>
      <c r="W43" s="452" t="s">
        <v>565</v>
      </c>
      <c r="X43" s="452">
        <v>0</v>
      </c>
      <c r="Y43" s="456" t="s">
        <v>609</v>
      </c>
      <c r="Z43" s="452" t="s">
        <v>565</v>
      </c>
      <c r="AA43" s="452" t="s">
        <v>565</v>
      </c>
      <c r="AB43" s="452">
        <v>0</v>
      </c>
      <c r="AC43" s="456" t="s">
        <v>609</v>
      </c>
      <c r="AD43" s="452" t="s">
        <v>565</v>
      </c>
      <c r="AE43" s="452" t="s">
        <v>565</v>
      </c>
      <c r="AF43" s="452">
        <v>0</v>
      </c>
      <c r="AG43" s="452">
        <v>0</v>
      </c>
    </row>
    <row r="44" spans="1:33" x14ac:dyDescent="0.25">
      <c r="A44" s="453" t="s">
        <v>587</v>
      </c>
      <c r="B44" s="454" t="s">
        <v>616</v>
      </c>
      <c r="C44" s="452"/>
      <c r="D44" s="452"/>
      <c r="E44" s="452"/>
      <c r="F44" s="452"/>
      <c r="G44" s="452">
        <v>0</v>
      </c>
      <c r="H44" s="452" t="s">
        <v>565</v>
      </c>
      <c r="I44" s="452"/>
      <c r="J44" s="452">
        <v>0</v>
      </c>
      <c r="K44" s="452"/>
      <c r="L44" s="452">
        <v>0</v>
      </c>
      <c r="M44" s="456" t="s">
        <v>609</v>
      </c>
      <c r="N44" s="452" t="s">
        <v>565</v>
      </c>
      <c r="O44" s="452" t="s">
        <v>565</v>
      </c>
      <c r="P44" s="452">
        <v>0</v>
      </c>
      <c r="Q44" s="456" t="s">
        <v>609</v>
      </c>
      <c r="R44" s="452" t="s">
        <v>565</v>
      </c>
      <c r="S44" s="452" t="s">
        <v>565</v>
      </c>
      <c r="T44" s="452">
        <v>0</v>
      </c>
      <c r="U44" s="456" t="s">
        <v>609</v>
      </c>
      <c r="V44" s="452" t="s">
        <v>565</v>
      </c>
      <c r="W44" s="452" t="s">
        <v>565</v>
      </c>
      <c r="X44" s="452">
        <v>0</v>
      </c>
      <c r="Y44" s="456" t="s">
        <v>609</v>
      </c>
      <c r="Z44" s="452" t="s">
        <v>565</v>
      </c>
      <c r="AA44" s="452" t="s">
        <v>565</v>
      </c>
      <c r="AB44" s="452">
        <v>0</v>
      </c>
      <c r="AC44" s="456" t="s">
        <v>609</v>
      </c>
      <c r="AD44" s="452" t="s">
        <v>565</v>
      </c>
      <c r="AE44" s="452" t="s">
        <v>565</v>
      </c>
      <c r="AF44" s="452">
        <v>0</v>
      </c>
      <c r="AG44" s="452">
        <v>0</v>
      </c>
    </row>
    <row r="45" spans="1:33" x14ac:dyDescent="0.25">
      <c r="A45" s="453" t="s">
        <v>588</v>
      </c>
      <c r="B45" s="454" t="s">
        <v>617</v>
      </c>
      <c r="C45" s="452"/>
      <c r="D45" s="452"/>
      <c r="E45" s="452"/>
      <c r="F45" s="452"/>
      <c r="G45" s="452">
        <v>0</v>
      </c>
      <c r="H45" s="452" t="s">
        <v>565</v>
      </c>
      <c r="I45" s="452"/>
      <c r="J45" s="452">
        <v>0</v>
      </c>
      <c r="K45" s="452"/>
      <c r="L45" s="452">
        <v>0</v>
      </c>
      <c r="M45" s="456" t="s">
        <v>609</v>
      </c>
      <c r="N45" s="452" t="s">
        <v>565</v>
      </c>
      <c r="O45" s="452" t="s">
        <v>565</v>
      </c>
      <c r="P45" s="452">
        <v>0</v>
      </c>
      <c r="Q45" s="456" t="s">
        <v>609</v>
      </c>
      <c r="R45" s="452" t="s">
        <v>565</v>
      </c>
      <c r="S45" s="452" t="s">
        <v>565</v>
      </c>
      <c r="T45" s="452">
        <v>0</v>
      </c>
      <c r="U45" s="456" t="s">
        <v>609</v>
      </c>
      <c r="V45" s="452" t="s">
        <v>565</v>
      </c>
      <c r="W45" s="452" t="s">
        <v>565</v>
      </c>
      <c r="X45" s="452">
        <v>0</v>
      </c>
      <c r="Y45" s="456" t="s">
        <v>609</v>
      </c>
      <c r="Z45" s="452" t="s">
        <v>565</v>
      </c>
      <c r="AA45" s="452" t="s">
        <v>565</v>
      </c>
      <c r="AB45" s="452">
        <v>0</v>
      </c>
      <c r="AC45" s="456" t="s">
        <v>609</v>
      </c>
      <c r="AD45" s="452" t="s">
        <v>565</v>
      </c>
      <c r="AE45" s="452" t="s">
        <v>565</v>
      </c>
      <c r="AF45" s="452">
        <v>0</v>
      </c>
      <c r="AG45" s="452">
        <v>0</v>
      </c>
    </row>
    <row r="46" spans="1:33" x14ac:dyDescent="0.25">
      <c r="A46" s="453" t="s">
        <v>589</v>
      </c>
      <c r="B46" s="454" t="s">
        <v>618</v>
      </c>
      <c r="C46" s="452"/>
      <c r="D46" s="452"/>
      <c r="E46" s="452"/>
      <c r="F46" s="452"/>
      <c r="G46" s="452">
        <v>0</v>
      </c>
      <c r="H46" s="452" t="s">
        <v>565</v>
      </c>
      <c r="I46" s="452"/>
      <c r="J46" s="452">
        <v>0</v>
      </c>
      <c r="K46" s="452"/>
      <c r="L46" s="452">
        <v>0</v>
      </c>
      <c r="M46" s="456" t="s">
        <v>609</v>
      </c>
      <c r="N46" s="452" t="s">
        <v>565</v>
      </c>
      <c r="O46" s="452" t="s">
        <v>565</v>
      </c>
      <c r="P46" s="452">
        <v>0</v>
      </c>
      <c r="Q46" s="456" t="s">
        <v>609</v>
      </c>
      <c r="R46" s="452" t="s">
        <v>565</v>
      </c>
      <c r="S46" s="452" t="s">
        <v>565</v>
      </c>
      <c r="T46" s="452">
        <v>0</v>
      </c>
      <c r="U46" s="456" t="s">
        <v>609</v>
      </c>
      <c r="V46" s="452" t="s">
        <v>565</v>
      </c>
      <c r="W46" s="452" t="s">
        <v>565</v>
      </c>
      <c r="X46" s="452">
        <v>0</v>
      </c>
      <c r="Y46" s="456" t="s">
        <v>609</v>
      </c>
      <c r="Z46" s="452" t="s">
        <v>565</v>
      </c>
      <c r="AA46" s="452" t="s">
        <v>565</v>
      </c>
      <c r="AB46" s="452">
        <v>0</v>
      </c>
      <c r="AC46" s="456" t="s">
        <v>609</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611</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608</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612</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590</v>
      </c>
      <c r="B55" s="454" t="s">
        <v>613</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591</v>
      </c>
      <c r="B56" s="454" t="s">
        <v>614</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592</v>
      </c>
      <c r="B57" s="454" t="s">
        <v>615</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593</v>
      </c>
      <c r="B58" s="454" t="s">
        <v>616</v>
      </c>
      <c r="C58" s="452"/>
      <c r="D58" s="452"/>
      <c r="E58" s="452"/>
      <c r="F58" s="452"/>
      <c r="G58" s="452">
        <v>0</v>
      </c>
      <c r="H58" s="452" t="s">
        <v>565</v>
      </c>
      <c r="I58" s="452"/>
      <c r="J58" s="452">
        <v>0</v>
      </c>
      <c r="K58" s="452"/>
      <c r="L58" s="452">
        <v>0</v>
      </c>
      <c r="M58" s="452"/>
      <c r="N58" s="452" t="s">
        <v>565</v>
      </c>
      <c r="O58" s="452"/>
      <c r="P58" s="452">
        <v>1</v>
      </c>
      <c r="Q58" s="452"/>
      <c r="R58" s="452" t="s">
        <v>565</v>
      </c>
      <c r="S58" s="452"/>
      <c r="T58" s="452">
        <v>0</v>
      </c>
      <c r="U58" s="452"/>
      <c r="V58" s="452" t="s">
        <v>565</v>
      </c>
      <c r="W58" s="452"/>
      <c r="X58" s="452">
        <v>1</v>
      </c>
      <c r="Y58" s="452"/>
      <c r="Z58" s="452" t="s">
        <v>565</v>
      </c>
      <c r="AA58" s="452"/>
      <c r="AB58" s="452">
        <v>0</v>
      </c>
      <c r="AC58" s="452"/>
      <c r="AD58" s="452" t="s">
        <v>565</v>
      </c>
      <c r="AE58" s="452"/>
      <c r="AF58" s="452">
        <v>2</v>
      </c>
      <c r="AG58" s="452">
        <v>0</v>
      </c>
    </row>
    <row r="59" spans="1:33" x14ac:dyDescent="0.25">
      <c r="A59" s="453" t="s">
        <v>594</v>
      </c>
      <c r="B59" s="454" t="s">
        <v>617</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595</v>
      </c>
      <c r="B60" s="454" t="s">
        <v>618</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14.562283333333333</v>
      </c>
      <c r="E62" s="452"/>
      <c r="F62" s="452"/>
      <c r="G62" s="452">
        <v>0</v>
      </c>
      <c r="H62" s="452" t="s">
        <v>565</v>
      </c>
      <c r="I62" s="452"/>
      <c r="J62" s="452">
        <v>0</v>
      </c>
      <c r="K62" s="452"/>
      <c r="L62" s="452">
        <v>0</v>
      </c>
      <c r="M62" s="452"/>
      <c r="N62" s="452" t="s">
        <v>565</v>
      </c>
      <c r="O62" s="452"/>
      <c r="P62" s="452">
        <v>10.541858333333334</v>
      </c>
      <c r="Q62" s="452"/>
      <c r="R62" s="452" t="s">
        <v>565</v>
      </c>
      <c r="S62" s="452"/>
      <c r="T62" s="452">
        <v>0</v>
      </c>
      <c r="U62" s="452"/>
      <c r="V62" s="452" t="s">
        <v>565</v>
      </c>
      <c r="W62" s="452"/>
      <c r="X62" s="452">
        <v>4.0204249999999995</v>
      </c>
      <c r="Y62" s="452"/>
      <c r="Z62" s="452" t="s">
        <v>565</v>
      </c>
      <c r="AA62" s="452"/>
      <c r="AB62" s="452">
        <v>0</v>
      </c>
      <c r="AC62" s="452"/>
      <c r="AD62" s="452" t="s">
        <v>565</v>
      </c>
      <c r="AE62" s="452"/>
      <c r="AF62" s="452">
        <v>14.562283333333333</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619</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596</v>
      </c>
      <c r="B68" s="457" t="s">
        <v>620</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597</v>
      </c>
      <c r="B69" s="457" t="s">
        <v>621</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598</v>
      </c>
      <c r="B70" s="457" t="s">
        <v>622</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599</v>
      </c>
      <c r="B71" s="457" t="s">
        <v>623</v>
      </c>
      <c r="C71" s="452"/>
      <c r="D71" s="452"/>
      <c r="E71" s="452"/>
      <c r="F71" s="452"/>
      <c r="G71" s="452">
        <v>0</v>
      </c>
      <c r="H71" s="452" t="s">
        <v>565</v>
      </c>
      <c r="I71" s="452"/>
      <c r="J71" s="452">
        <v>0</v>
      </c>
      <c r="K71" s="452"/>
      <c r="L71" s="452">
        <v>0</v>
      </c>
      <c r="M71" s="452"/>
      <c r="N71" s="452" t="s">
        <v>565</v>
      </c>
      <c r="O71" s="452"/>
      <c r="P71" s="452">
        <v>1</v>
      </c>
      <c r="Q71" s="452"/>
      <c r="R71" s="452" t="s">
        <v>565</v>
      </c>
      <c r="S71" s="452"/>
      <c r="T71" s="452">
        <v>0</v>
      </c>
      <c r="U71" s="452"/>
      <c r="V71" s="452" t="s">
        <v>565</v>
      </c>
      <c r="W71" s="452"/>
      <c r="X71" s="452">
        <v>1</v>
      </c>
      <c r="Y71" s="452"/>
      <c r="Z71" s="452" t="s">
        <v>565</v>
      </c>
      <c r="AA71" s="452"/>
      <c r="AB71" s="452">
        <v>0</v>
      </c>
      <c r="AC71" s="452"/>
      <c r="AD71" s="452" t="s">
        <v>565</v>
      </c>
      <c r="AE71" s="452"/>
      <c r="AF71" s="452">
        <v>2</v>
      </c>
      <c r="AG71" s="452">
        <v>0</v>
      </c>
    </row>
    <row r="72" spans="1:33" ht="51" customHeight="1" x14ac:dyDescent="0.25">
      <c r="A72" s="453" t="s">
        <v>600</v>
      </c>
      <c r="B72" s="457" t="s">
        <v>624</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601</v>
      </c>
      <c r="B73" s="457" t="s">
        <v>625</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611</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608</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626</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612</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602</v>
      </c>
      <c r="B81" s="454" t="s">
        <v>613</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603</v>
      </c>
      <c r="B82" s="454" t="s">
        <v>614</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604</v>
      </c>
      <c r="B83" s="454" t="s">
        <v>615</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605</v>
      </c>
      <c r="B84" s="454" t="s">
        <v>616</v>
      </c>
      <c r="C84" s="459"/>
      <c r="D84" s="460"/>
      <c r="E84" s="461"/>
      <c r="F84" s="461"/>
      <c r="G84" s="452">
        <v>0</v>
      </c>
      <c r="H84" s="452">
        <v>0</v>
      </c>
      <c r="I84" s="452"/>
      <c r="J84" s="452">
        <v>0</v>
      </c>
      <c r="K84" s="452"/>
      <c r="L84" s="452">
        <v>0</v>
      </c>
      <c r="M84" s="461"/>
      <c r="N84" s="452" t="s">
        <v>565</v>
      </c>
      <c r="O84" s="460"/>
      <c r="P84" s="452">
        <v>1</v>
      </c>
      <c r="Q84" s="460"/>
      <c r="R84" s="452" t="s">
        <v>565</v>
      </c>
      <c r="S84" s="460"/>
      <c r="T84" s="452">
        <v>0</v>
      </c>
      <c r="U84" s="460"/>
      <c r="V84" s="452" t="s">
        <v>565</v>
      </c>
      <c r="W84" s="460"/>
      <c r="X84" s="452">
        <v>1</v>
      </c>
      <c r="Y84" s="460"/>
      <c r="Z84" s="452" t="s">
        <v>565</v>
      </c>
      <c r="AA84" s="460"/>
      <c r="AB84" s="452">
        <v>0</v>
      </c>
      <c r="AC84" s="460"/>
      <c r="AD84" s="452" t="s">
        <v>565</v>
      </c>
      <c r="AE84" s="460"/>
      <c r="AF84" s="452">
        <v>2</v>
      </c>
      <c r="AG84" s="452">
        <v>0</v>
      </c>
    </row>
    <row r="85" spans="1:33" x14ac:dyDescent="0.25">
      <c r="A85" s="453" t="s">
        <v>606</v>
      </c>
      <c r="B85" s="454" t="s">
        <v>617</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607</v>
      </c>
      <c r="B86" s="454" t="s">
        <v>618</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M_PK2000.01.02.04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Преобретение оборудования, не требующего монтажа (Полуприцеп тяжеловоз  ЧМЗАП 99903, Бульдозер ЧТЗ, Б-170)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543</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140</v>
      </c>
      <c r="G23" s="406" t="s">
        <v>139</v>
      </c>
      <c r="H23" s="406" t="s">
        <v>138</v>
      </c>
      <c r="I23" s="408" t="s">
        <v>453</v>
      </c>
      <c r="J23" s="408" t="s">
        <v>454</v>
      </c>
      <c r="K23" s="408" t="s">
        <v>455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0" t="str">
        <f>'1. паспорт местоположение'!A12:C12</f>
        <v>M_PK2000.01.02.04</v>
      </c>
      <c r="B12" s="280"/>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Преобретение оборудования, не требующего монтажа (Полуприцеп тяжеловоз  ЧМЗАП 99903, Бульдозер ЧТЗ, Б-170)</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4" t="s">
        <v>533</v>
      </c>
      <c r="B18" s="435"/>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16.8</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0"/>
      <c r="D56" s="220"/>
    </row>
    <row r="57" spans="1:4" ht="16.5" thickBot="1" x14ac:dyDescent="0.3">
      <c r="A57" s="161" t="s">
        <v>428</v>
      </c>
      <c r="B57" s="154" t="s">
        <v>578</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2022-10-03T09:09:08Z</dcterms:modified>
</cp:coreProperties>
</file>