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01\"/>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<sst xmlns="http://schemas.openxmlformats.org/spreadsheetml/2006/main" count="1496" uniqueCount="634">
  <si>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</si>
  <si>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</si>
  <si>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</si>
  <si>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</si>
  <si>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</si>
  <si>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</si>
  <si>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</si>
  <si>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</si>
  <si>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</si>
  <si>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</si>
  <si>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</si>
  <si>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</si>
  <si>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</si>
  <si>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</si>
  <si>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</si>
  <si>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</si>
  <si>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</si>
  <si>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</si>
  <si>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</si>
  <si>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</si>
  <si>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</si>
  <si>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</si>
  <si>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</si>
  <si>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</si>
  <si>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</si>
  <si>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</si>
  <si>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</si>
  <si>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</si>
  <si>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</si>
  <si>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</si>
  <si>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</si>
  <si>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</si>
  <si>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</si>
  <si>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</si>
  <si>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</si>
  <si>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</si>
  <si>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</si>
  <si>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</si>
  <si>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</si>
  <si>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</si>
  <si>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</si>
  <si>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</si>
  <si>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</si>
  <si>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</si>
  <si>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</si>
  <si>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</si>
  <si>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</si>
  <si>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</si>
  <si>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</si>
  <si>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</si>
  <si>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</si>
  <si>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</si>
  <si>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</si>
  <si>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</si>
  <si>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</si>
  <si>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</si>
  <si>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</si>
  <si>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</si>
  <si>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</si>
  <si>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</si>
  <si>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</si>
  <si>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</si>
  <si>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</si>
  <si>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</si>
  <si>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</si>
  <si>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</si>
  <si>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</si>
  <si>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</si>
  <si>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</si>
  <si>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</si>
  <si>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</si>
  <si>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</si>
  <si>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</si>
  <si>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</si>
  <si>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</si>
  <si>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</si>
  <si>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</si>
  <si>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</si>
  <si>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</si>
  <si>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</si>
  <si>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</si>
  <si>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</si>
  <si>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</si>
  <si>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</si>
  <si>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</si>
  <si>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</si>
  <si>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</si>
  <si>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</si>
  <si>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</si>
  <si>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</si>
  <si>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</si>
  <si>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</si>
  <si>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</si>
  <si>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</si>
  <si>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</si>
  <si>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</si>
  <si>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</si>
  <si>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</si>
  <si>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</si>
  <si>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</si>
  <si>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</si>
  <si>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</si>
  <si>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</si>
  <si>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</si>
  <si>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</si>
  <si>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</si>
  <si>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</si>
  <si>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</si>
  <si>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</si>
  <si>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</si>
  <si>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</si>
  <si>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</si>
  <si>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</si>
  <si>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</si>
  <si>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</si>
  <si>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</si>
  <si>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</si>
  <si>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</si>
  <si>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</si>
  <si>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</si>
  <si>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</si>
  <si>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</si>
  <si>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</si>
  <si>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</si>
  <si>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</si>
  <si>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</si>
  <si>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</si>
  <si>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</si>
  <si>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</si>
  <si>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</si>
  <si>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</si>
  <si>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</si>
  <si>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</si>
  <si>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</si>
  <si>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</si>
  <si>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</si>
  <si>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</si>
  <si>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</si>
  <si>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</si>
  <si>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</si>
  <si>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</si>
  <si>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</si>
  <si>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</si>
  <si>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</si>
  <si>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</si>
  <si>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</si>
  <si>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</si>
  <si>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</si>
  <si>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</si>
  <si>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</si>
  <si>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</si>
  <si>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</si>
  <si>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</si>
  <si>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</si>
  <si>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</si>
  <si>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</si>
  <si>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</si>
  <si>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</si>
  <si>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</si>
  <si>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</si>
  <si>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</si>
  <si>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</si>
  <si>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</si>
  <si>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</si>
  <si>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</si>
  <si>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</si>
  <si>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</si>
  <si>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</si>
  <si>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</si>
  <si>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</si>
  <si>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</si>
  <si>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</si>
  <si>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</si>
  <si>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</si>
  <si>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</si>
  <si>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</si>
  <si>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</si>
  <si>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</si>
  <si>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</si>
  <si>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</si>
  <si>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</si>
  <si>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</si>
  <si>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</si>
  <si>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</si>
  <si>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</si>
  <si>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</si>
  <si>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</si>
  <si>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</si>
  <si>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</si>
  <si>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</si>
  <si>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</si>
  <si>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</si>
  <si>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</si>
  <si>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</si>
  <si>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</si>
  <si>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</si>
  <si>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</si>
  <si>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</si>
  <si>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</si>
  <si>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</si>
  <si>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</si>
  <si>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</si>
  <si>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</si>
  <si>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</si>
  <si>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</si>
  <si>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</si>
  <si>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</si>
  <si>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</si>
  <si>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</si>
  <si>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</si>
  <si>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</si>
  <si>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</si>
  <si>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</si>
  <si>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</si>
  <si>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</si>
  <si>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</si>
  <si>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</si>
  <si>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</si>
  <si>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</si>
  <si>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</si>
  <si>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</si>
  <si>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</si>
  <si>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</si>
  <si>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</si>
  <si>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</si>
  <si>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</si>
  <si>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</si>
  <si>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</si>
  <si>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</si>
  <si>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</si>
  <si>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</si>
  <si>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</si>
  <si>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</si>
  <si>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</si>
  <si>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</si>
  <si>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</si>
  <si>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</si>
  <si>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</si>
  <si>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</si>
  <si>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</si>
  <si>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</si>
  <si>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</si>
  <si>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</si>
  <si>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</si>
  <si>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</si>
  <si>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</si>
  <si>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</si>
  <si>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</si>
  <si>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</si>
  <si>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</si>
  <si>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</si>
  <si>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</si>
  <si>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</si>
  <si>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</si>
  <si>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</si>
  <si>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</si>
  <si>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</si>
  <si>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</si>
  <si>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</si>
  <si>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</si>
  <si>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</si>
  <si>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</si>
  <si>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</si>
  <si>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</si>
  <si>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</si>
  <si>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</si>
  <si>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</si>
  <si>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</si>
  <si>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</si>
  <si>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</si>
  <si>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</si>
  <si>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</si>
  <si>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</si>
  <si>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</si>
  <si>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</si>
  <si>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</si>
  <si>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</si>
  <si>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</si>
  <si>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</si>
  <si>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</si>
  <si>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</si>
  <si>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</si>
  <si>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</si>
  <si>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</si>
  <si>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</si>
  <si>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</si>
  <si>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</si>
  <si>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</si>
  <si>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</si>
  <si>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</si>
  <si>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</si>
  <si>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</si>
  <si>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</si>
  <si>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</si>
  <si>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</si>
  <si>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</si>
  <si>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</si>
  <si>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</si>
  <si>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</si>
  <si>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</si>
  <si>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</si>
  <si>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</si>
  <si>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</si>
  <si>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</si>
  <si>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</si>
  <si>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</si>
  <si>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</si>
  <si>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</si>
  <si>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</si>
  <si>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</si>
  <si>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</si>
  <si>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</si>
  <si>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</si>
  <si>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</si>
  <si>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</si>
  <si>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</si>
  <si>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</si>
  <si>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</si>
  <si>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</si>
  <si>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</si>
  <si>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</si>
  <si>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</si>
  <si>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</si>
  <si>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</si>
  <si>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</si>
  <si>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</si>
  <si>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</si>
  <si>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</si>
  <si>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</si>
  <si>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</si>
  <si>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</si>
  <si>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</si>
  <si>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</si>
  <si>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</si>
  <si>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</si>
  <si>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</si>
  <si>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</si>
  <si>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</si>
  <si>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</si>
  <si>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</si>
  <si>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</si>
  <si>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</si>
  <si>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</si>
  <si>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</si>
  <si>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</si>
  <si>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</si>
  <si>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</si>
  <si>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</si>
  <si>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</si>
  <si>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</si>
  <si>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</si>
  <si>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</si>
  <si>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</si>
  <si>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</si>
  <si>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</si>
  <si>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</si>
  <si>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</si>
  <si>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</si>
  <si>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</si>
  <si>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</si>
  <si>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</si>
  <si>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</si>
  <si>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</si>
  <si>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</si>
  <si>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</si>
  <si>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</si>
  <si>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</si>
  <si>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</si>
  <si>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</si>
  <si>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</si>
  <si>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</si>
  <si>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</si>
  <si>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</si>
  <si>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</si>
  <si>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</si>
  <si>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</si>
  <si>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</si>
  <si>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</si>
  <si>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</si>
  <si>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</si>
  <si>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</si>
  <si>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</si>
  <si>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</si>
  <si>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</si>
  <si>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</si>
  <si>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</si>
  <si>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</si>
  <si>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</si>
  <si>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</si>
  <si>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</si>
  <si>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</si>
  <si>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</si>
  <si>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</si>
  <si>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</si>
  <si>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</si>
  <si>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</si>
  <si>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</si>
  <si>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</si>
  <si>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</si>
  <si>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</si>
  <si>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</si>
  <si>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</si>
  <si>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</si>
  <si>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</si>
  <si>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</si>
  <si>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</si>
  <si>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</si>
  <si>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</si>
  <si>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</si>
  <si>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</si>
  <si>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</si>
  <si>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</si>
  <si>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</si>
  <si>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</si>
  <si>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</si>
  <si>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</si>
  <si>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</si>
  <si>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</si>
  <si>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</si>
  <si>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</si>
  <si>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</si>
  <si>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</si>
  <si>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</si>
  <si>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</si>
  <si>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</si>
  <si>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</si>
  <si>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</si>
  <si>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</si>
  <si>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</si>
  <si>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</si>
  <si>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</si>
  <si>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</si>
  <si>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</si>
  <si>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</si>
  <si>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</si>
  <si>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</si>
  <si>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</si>
  <si>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</si>
  <si>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</si>
  <si>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</si>
  <si>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</si>
  <si>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</si>
  <si>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</si>
  <si>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</si>
  <si>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</si>
  <si>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</si>
  <si>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</si>
  <si>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</si>
  <si>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</si>
  <si>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</si>
  <si>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</si>
  <si>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</si>
  <si>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</si>
  <si>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</si>
  <si>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</si>
  <si>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</si>
  <si>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</si>
  <si>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</si>
  <si>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</si>
  <si>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</si>
  <si>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</si>
  <si>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</si>
  <si>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</si>
  <si>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</si>
  <si>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</si>
  <si>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</si>
  <si>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</si>
  <si>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</si>
  <si>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</si>
  <si>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</si>
  <si>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</si>
  <si>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</si>
  <si>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</si>
  <si>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</si>
  <si>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</si>
  <si>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</si>
  <si>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</si>
  <si>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</si>
  <si>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</si>
  <si>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</si>
  <si>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</si>
  <si>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</si>
  <si>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</si>
  <si>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</si>
  <si>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</si>
  <si>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</si>
  <si>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</si>
  <si>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</si>
  <si>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</si>
  <si>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</si>
  <si>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</si>
  <si>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</si>
  <si>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</si>
  <si>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</si>
  <si>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</si>
  <si>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</si>
  <si>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</si>
  <si>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</si>
  <si>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</si>
  <si>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</si>
  <si>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</si>
  <si>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</si>
  <si>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</si>
  <si>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</si>
  <si>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</si>
  <si>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</si>
  <si>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</si>
  <si>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</si>
  <si>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</si>
  <si>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</si>
  <si>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</si>
  <si>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</si>
  <si>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</si>
  <si>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</si>
  <si>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</si>
  <si>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</si>
  <si>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</si>
  <si>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</si>
  <si>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</si>
  <si>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</si>
  <si>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</si>
  <si>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</si>
  <si>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</si>
  <si>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</si>
  <si>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</si>
  <si>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</si>
  <si>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</si>
  <si>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</si>
  <si>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</si>
  <si>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</si>
  <si>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</si>
  <si>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</si>
  <si>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</si>
  <si>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</si>
  <si>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</si>
  <si>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</si>
  <si>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</si>
  <si>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</si>
  <si>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</si>
  <si>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</si>
  <si>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</si>
  <si>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</si>
  <si>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</si>
  <si>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</si>
  <si>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</si>
  <si>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</si>
  <si>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</si>
  <si>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</si>
  <si>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</si>
  <si>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</si>
  <si>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</si>
  <si>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</si>
  <si>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</si>
  <si>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</si>
  <si>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</si>
  <si>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</si>
  <si>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</si>
  <si>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</si>
  <si>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</si>
  <si>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</si>
  <si>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</si>
  <si>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</si>
  <si>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</si>
  <si>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</si>
  <si>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</si>
  <si>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</si>
  <si>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</si>
  <si>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</si>
  <si>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</si>
  <si>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</si>
  <si>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</si>
  <si>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</si>
  <si>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</si>
  <si>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</si>
  <si>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</si>
  <si>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</si>
  <si>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</si>
  <si>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</si>
  <si>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</si>
  <si>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</si>
  <si>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 xml:space="preserve"> Приобретение 1 единиц автотранспорта</t>
  </si>
  <si>
    <t>Сметная стоимость проекта в ценах 2022 года с НДС, млн. руб.</t>
  </si>
  <si>
    <t>M_PK2000.03.06.01</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</si>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</sst>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19" sqref="C1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574</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582</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579</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1.59558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1.32965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M_PK2000.03.06.01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Приобретение оборудования, не требующего монтажа (Падающая стрела МПС 25 (комплект))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500</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3" t="s">
        <v>397</v>
      </c>
      <c r="R20" s="44" t="s">
        <v>398</v>
      </c>
      <c r="S20" s="28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M_PK2000.03.06.01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Приобретение оборудования, не требующего монтажа (Падающая стрела МПС 25 (комплект))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542</v>
      </c>
      <c r="F21" s="295"/>
      <c r="G21" s="294" t="s">
        <v>280</v>
      </c>
      <c r="H21" s="295"/>
      <c r="I21" s="294" t="s">
        <v>130</v>
      </c>
      <c r="J21" s="295"/>
      <c r="K21" s="298" t="s">
        <v>129</v>
      </c>
      <c r="L21" s="294" t="s">
        <v>128</v>
      </c>
      <c r="M21" s="295"/>
      <c r="N21" s="294" t="s">
        <v>538</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100" t="s">
        <v>124</v>
      </c>
      <c r="R22" s="100" t="s">
        <v>512</v>
      </c>
      <c r="S22" s="100" t="s">
        <v>123</v>
      </c>
      <c r="T22" s="100" t="s">
        <v>122</v>
      </c>
    </row>
    <row r="23" spans="1:20" ht="51.75" customHeight="1" x14ac:dyDescent="0.25">
      <c r="A23" s="293"/>
      <c r="B23" s="194" t="s">
        <v>120</v>
      </c>
      <c r="C23" s="194" t="s">
        <v>121</v>
      </c>
      <c r="D23" s="29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0" t="s">
        <v>548</v>
      </c>
      <c r="C37" s="300"/>
      <c r="D37" s="300"/>
      <c r="E37" s="300"/>
      <c r="F37" s="300"/>
      <c r="G37" s="300"/>
      <c r="H37" s="300"/>
      <c r="I37" s="300"/>
      <c r="J37" s="300"/>
      <c r="K37" s="300"/>
      <c r="L37" s="300"/>
      <c r="M37" s="300"/>
      <c r="N37" s="300"/>
      <c r="O37" s="300"/>
      <c r="P37" s="300"/>
      <c r="Q37" s="300"/>
      <c r="R37" s="30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M_PK2000.03.06.01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Приобретение оборудования, не требующего монтажа (Падающая стрела МПС 25 (комплект))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4" t="s">
        <v>522</v>
      </c>
      <c r="C21" s="305"/>
      <c r="D21" s="304" t="s">
        <v>524</v>
      </c>
      <c r="E21" s="305"/>
      <c r="F21" s="287" t="s">
        <v>103</v>
      </c>
      <c r="G21" s="289"/>
      <c r="H21" s="289"/>
      <c r="I21" s="288"/>
      <c r="J21" s="302" t="s">
        <v>525</v>
      </c>
      <c r="K21" s="304" t="s">
        <v>526</v>
      </c>
      <c r="L21" s="305"/>
      <c r="M21" s="304" t="s">
        <v>527</v>
      </c>
      <c r="N21" s="305"/>
      <c r="O21" s="304" t="s">
        <v>514</v>
      </c>
      <c r="P21" s="305"/>
      <c r="Q21" s="304" t="s">
        <v>136</v>
      </c>
      <c r="R21" s="305"/>
      <c r="S21" s="302" t="s">
        <v>135</v>
      </c>
      <c r="T21" s="302" t="s">
        <v>528</v>
      </c>
      <c r="U21" s="302" t="s">
        <v>523</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100" t="s">
        <v>124</v>
      </c>
      <c r="Y22" s="100" t="s">
        <v>512</v>
      </c>
      <c r="Z22" s="100" t="s">
        <v>123</v>
      </c>
      <c r="AA22" s="100" t="s">
        <v>122</v>
      </c>
    </row>
    <row r="23" spans="1:27" ht="60" customHeight="1" x14ac:dyDescent="0.25">
      <c r="A23" s="30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M_PK2000.03.06.01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Приобретение оборудования, не требующего монтажа (Падающая стрела МПС 25 (комплект))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79" t="str">
        <f>'1. паспорт местоположение'!A12:C12</f>
        <v>M_PK2000.03.06.01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Приобретение оборудования, не требующего монтажа (Падающая стрела МПС 25 (комплект))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0"/>
      <c r="AB16" s="20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0"/>
      <c r="AB17" s="20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0"/>
      <c r="AB18" s="20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M_PK2000.03.06.01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(Падающая стрела МПС 25 (комплект))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M_PK2000.03.06.01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Приобретение оборудования, не требующего монтажа (Падающая стрела МПС 25 (комплект))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6"/>
      <c r="AN24" s="116"/>
      <c r="AO24" s="144"/>
      <c r="AP24" s="144"/>
      <c r="AQ24" s="144"/>
      <c r="AR24" s="144"/>
      <c r="AS24" s="122"/>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7"/>
      <c r="AN25" s="330" t="s">
        <v>364</v>
      </c>
      <c r="AO25" s="330"/>
      <c r="AP25" s="330"/>
      <c r="AQ25" s="325"/>
      <c r="AR25" s="325"/>
      <c r="AS25" s="122"/>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7"/>
      <c r="AN26" s="320" t="s">
        <v>362</v>
      </c>
      <c r="AO26" s="321"/>
      <c r="AP26" s="322"/>
      <c r="AQ26" s="323" t="s">
        <v>565</v>
      </c>
      <c r="AR26" s="324"/>
      <c r="AS26" s="122"/>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7"/>
      <c r="AN27" s="320" t="s">
        <v>360</v>
      </c>
      <c r="AO27" s="321"/>
      <c r="AP27" s="322"/>
      <c r="AQ27" s="323" t="s">
        <v>565</v>
      </c>
      <c r="AR27" s="324"/>
      <c r="AS27" s="122"/>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7"/>
      <c r="AN28" s="344" t="s">
        <v>358</v>
      </c>
      <c r="AO28" s="345"/>
      <c r="AP28" s="346"/>
      <c r="AQ28" s="323" t="s">
        <v>565</v>
      </c>
      <c r="AR28" s="324"/>
      <c r="AS28" s="122"/>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7"/>
      <c r="AN29" s="334"/>
      <c r="AO29" s="335"/>
      <c r="AP29" s="335"/>
      <c r="AQ29" s="323"/>
      <c r="AR29" s="336"/>
      <c r="AS29" s="122"/>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7"/>
      <c r="AS30" s="122"/>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7"/>
      <c r="AN31" s="117"/>
      <c r="AO31" s="143"/>
      <c r="AP31" s="143"/>
      <c r="AQ31" s="143"/>
      <c r="AR31" s="143"/>
      <c r="AS31" s="122"/>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7"/>
      <c r="AN32" s="117"/>
      <c r="AO32" s="117"/>
      <c r="AP32" s="117"/>
      <c r="AQ32" s="117"/>
      <c r="AR32" s="117"/>
      <c r="AS32" s="122"/>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7"/>
      <c r="AN33" s="117"/>
      <c r="AO33" s="117"/>
      <c r="AP33" s="117"/>
      <c r="AQ33" s="117"/>
      <c r="AR33" s="117"/>
      <c r="AS33" s="122"/>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7"/>
      <c r="AN34" s="117"/>
      <c r="AO34" s="117"/>
      <c r="AP34" s="117"/>
      <c r="AQ34" s="117"/>
      <c r="AR34" s="117"/>
      <c r="AS34" s="12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7"/>
      <c r="AN35" s="117"/>
      <c r="AO35" s="117"/>
      <c r="AP35" s="117"/>
      <c r="AQ35" s="117"/>
      <c r="AR35" s="117"/>
      <c r="AS35" s="122"/>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7"/>
      <c r="AN36" s="117"/>
      <c r="AO36" s="117"/>
      <c r="AP36" s="117"/>
      <c r="AQ36" s="117"/>
      <c r="AR36" s="117"/>
      <c r="AS36" s="12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7"/>
      <c r="AN37" s="117"/>
      <c r="AO37" s="117"/>
      <c r="AP37" s="117"/>
      <c r="AQ37" s="117"/>
      <c r="AR37" s="117"/>
      <c r="AS37" s="122"/>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7"/>
      <c r="AN38" s="117"/>
      <c r="AO38" s="117"/>
      <c r="AP38" s="117"/>
      <c r="AQ38" s="117"/>
      <c r="AR38" s="117"/>
      <c r="AS38" s="122"/>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7"/>
      <c r="AN39" s="117"/>
      <c r="AO39" s="117"/>
      <c r="AP39" s="117"/>
      <c r="AQ39" s="117"/>
      <c r="AR39" s="117"/>
      <c r="AS39" s="122"/>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7"/>
      <c r="AN40" s="117"/>
      <c r="AO40" s="117"/>
      <c r="AP40" s="117"/>
      <c r="AQ40" s="117"/>
      <c r="AR40" s="117"/>
      <c r="AS40" s="122"/>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7"/>
      <c r="AN41" s="117"/>
      <c r="AO41" s="117"/>
      <c r="AP41" s="117"/>
      <c r="AQ41" s="117"/>
      <c r="AR41" s="117"/>
      <c r="AS41" s="122"/>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7"/>
      <c r="AN42" s="117"/>
      <c r="AO42" s="117"/>
      <c r="AP42" s="117"/>
      <c r="AQ42" s="117"/>
      <c r="AR42" s="117"/>
      <c r="AS42" s="122"/>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7"/>
      <c r="AN43" s="117"/>
      <c r="AO43" s="117"/>
      <c r="AP43" s="117"/>
      <c r="AQ43" s="117"/>
      <c r="AR43" s="117"/>
      <c r="AS43" s="122"/>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7"/>
      <c r="AN44" s="117"/>
      <c r="AO44" s="117"/>
      <c r="AP44" s="117"/>
      <c r="AQ44" s="117"/>
      <c r="AR44" s="117"/>
      <c r="AS44" s="122"/>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7"/>
      <c r="AN45" s="117"/>
      <c r="AO45" s="117"/>
      <c r="AP45" s="117"/>
      <c r="AQ45" s="117"/>
      <c r="AR45" s="117"/>
      <c r="AS45" s="122"/>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7"/>
      <c r="AN46" s="117"/>
      <c r="AO46" s="117"/>
      <c r="AP46" s="117"/>
      <c r="AQ46" s="117"/>
      <c r="AR46" s="117"/>
      <c r="AS46" s="122"/>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30" t="s">
        <v>323</v>
      </c>
      <c r="AP47" s="130" t="s">
        <v>322</v>
      </c>
      <c r="AQ47" s="122"/>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4"/>
      <c r="AP48" s="134"/>
      <c r="AQ48" s="122"/>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4"/>
      <c r="AP49" s="134"/>
      <c r="AQ49" s="122"/>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30" t="s">
        <v>323</v>
      </c>
      <c r="AP52" s="130" t="s">
        <v>322</v>
      </c>
      <c r="AQ52" s="122"/>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8"/>
      <c r="AP53" s="138"/>
      <c r="AQ53" s="122"/>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4"/>
      <c r="AP54" s="134"/>
      <c r="AQ54" s="122"/>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4"/>
      <c r="AP55" s="134"/>
      <c r="AQ55" s="122"/>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4"/>
      <c r="AP60" s="134"/>
      <c r="AQ60" s="122"/>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4"/>
      <c r="AP61" s="134"/>
      <c r="AQ61" s="122"/>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4"/>
      <c r="AP62" s="134"/>
      <c r="AQ62" s="12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4"/>
      <c r="AP63" s="134"/>
      <c r="AQ63" s="12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4"/>
      <c r="AP64" s="134"/>
      <c r="AQ64" s="122"/>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4"/>
      <c r="AP65" s="134"/>
      <c r="AQ65" s="122"/>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5"/>
      <c r="AP66" s="135"/>
      <c r="AQ66" s="128"/>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4"/>
      <c r="AP67" s="134"/>
      <c r="AQ67" s="122"/>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5"/>
      <c r="AP68" s="135"/>
      <c r="AQ68" s="128"/>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4"/>
      <c r="AP69" s="134"/>
      <c r="AQ69" s="122"/>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5"/>
      <c r="AP70" s="135"/>
      <c r="AQ70" s="128"/>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4"/>
      <c r="AP71" s="134"/>
      <c r="AQ71" s="122"/>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30" t="s">
        <v>323</v>
      </c>
      <c r="AP74" s="130" t="s">
        <v>322</v>
      </c>
      <c r="AQ74" s="122"/>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6"/>
      <c r="AP75" s="126"/>
      <c r="AQ75" s="128"/>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9"/>
      <c r="AP76" s="129"/>
      <c r="AQ76" s="122"/>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9"/>
      <c r="AP77" s="129"/>
      <c r="AQ77" s="122"/>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9"/>
      <c r="AP78" s="129"/>
      <c r="AQ78" s="122"/>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9"/>
      <c r="AP79" s="129"/>
      <c r="AQ79" s="122"/>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9"/>
      <c r="AP80" s="129"/>
      <c r="AQ80" s="122"/>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9"/>
      <c r="AP81" s="129"/>
      <c r="AQ81" s="122"/>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9"/>
      <c r="AP82" s="129"/>
      <c r="AQ82" s="122"/>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6"/>
      <c r="AP83" s="126"/>
      <c r="AQ83" s="128"/>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6"/>
      <c r="AP84" s="126"/>
      <c r="AQ84" s="128"/>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9"/>
      <c r="AP85" s="129"/>
      <c r="AQ85" s="116"/>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6"/>
      <c r="AP86" s="126"/>
      <c r="AQ86" s="128"/>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6"/>
      <c r="AP87" s="126"/>
      <c r="AQ87" s="128"/>
    </row>
    <row r="88" spans="1:45" ht="14.25" customHeight="1" x14ac:dyDescent="0.25">
      <c r="A88" s="380" t="s">
        <v>308</v>
      </c>
      <c r="B88" s="381"/>
      <c r="C88" s="381"/>
      <c r="D88" s="38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3"/>
      <c r="AL88" s="384"/>
      <c r="AM88" s="385"/>
      <c r="AN88" s="386"/>
      <c r="AO88" s="126"/>
      <c r="AP88" s="126"/>
      <c r="AQ88" s="128"/>
    </row>
    <row r="89" spans="1:45" x14ac:dyDescent="0.25">
      <c r="A89" s="380" t="s">
        <v>307</v>
      </c>
      <c r="B89" s="381"/>
      <c r="C89" s="381"/>
      <c r="D89" s="38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3"/>
      <c r="AL89" s="384"/>
      <c r="AM89" s="385"/>
      <c r="AN89" s="38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6"/>
      <c r="AL90" s="377"/>
      <c r="AM90" s="378"/>
      <c r="AN90" s="37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36" sqref="G3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M_PK2000.03.06.01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Приобретение оборудования, не требующего монтажа (Падающая стрела МПС 25 (комплект))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87" t="s">
        <v>518</v>
      </c>
      <c r="B19" s="387"/>
      <c r="C19" s="387"/>
      <c r="D19" s="387"/>
      <c r="E19" s="387"/>
      <c r="F19" s="387"/>
      <c r="G19" s="387"/>
      <c r="H19" s="387"/>
      <c r="I19" s="387"/>
      <c r="J19" s="387"/>
      <c r="K19" s="387"/>
      <c r="L19" s="387"/>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9" t="s">
        <v>575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4" t="str">
        <f>'1. паспорт местоположение'!A12:C12</f>
        <v>M_PK2000.03.06.01</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9" t="str">
        <f>'6.1. Паспорт сетевой график'!A15:L15</f>
        <v>Приобретение оборудования, не требующего монтажа (Падающая стрела МПС 25 (комплект))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8" t="s">
        <v>632</v>
      </c>
      <c r="I20" s="399"/>
      <c r="J20" s="399"/>
      <c r="K20" s="399"/>
      <c r="L20" s="398" t="s">
        <v>571</v>
      </c>
      <c r="M20" s="399"/>
      <c r="N20" s="399"/>
      <c r="O20" s="399"/>
      <c r="P20" s="398" t="s">
        <v>572</v>
      </c>
      <c r="Q20" s="399"/>
      <c r="R20" s="399"/>
      <c r="S20" s="399"/>
      <c r="T20" s="398" t="s">
        <v>573</v>
      </c>
      <c r="U20" s="399"/>
      <c r="V20" s="399"/>
      <c r="W20" s="399"/>
      <c r="X20" s="398" t="s">
        <v>576</v>
      </c>
      <c r="Y20" s="399"/>
      <c r="Z20" s="399"/>
      <c r="AA20" s="399"/>
      <c r="AB20" s="398" t="s">
        <v>577</v>
      </c>
      <c r="AC20" s="399"/>
      <c r="AD20" s="399"/>
      <c r="AE20" s="399"/>
      <c r="AF20" s="402"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3"/>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1.59558</v>
      </c>
      <c r="E24" s="452">
        <v>1.59558</v>
      </c>
      <c r="F24" s="452">
        <v>1.59558</v>
      </c>
      <c r="G24" s="452">
        <v>0</v>
      </c>
      <c r="H24" s="452" t="s">
        <v>565</v>
      </c>
      <c r="I24" s="452"/>
      <c r="J24" s="452">
        <v>0</v>
      </c>
      <c r="K24" s="452"/>
      <c r="L24" s="452">
        <v>1.59558</v>
      </c>
      <c r="M24" s="452"/>
      <c r="N24" s="452" t="s">
        <v>565</v>
      </c>
      <c r="O24" s="452"/>
      <c r="P24" s="452">
        <v>0</v>
      </c>
      <c r="Q24" s="452"/>
      <c r="R24" s="452" t="s">
        <v>565</v>
      </c>
      <c r="S24" s="452"/>
      <c r="T24" s="452">
        <v>0</v>
      </c>
      <c r="U24" s="452"/>
      <c r="V24" s="452" t="s">
        <v>565</v>
      </c>
      <c r="W24" s="452"/>
      <c r="X24" s="452">
        <v>0</v>
      </c>
      <c r="Y24" s="452"/>
      <c r="Z24" s="452" t="s">
        <v>565</v>
      </c>
      <c r="AA24" s="452"/>
      <c r="AB24" s="452">
        <v>0</v>
      </c>
      <c r="AC24" s="452"/>
      <c r="AD24" s="452" t="s">
        <v>565</v>
      </c>
      <c r="AE24" s="452"/>
      <c r="AF24" s="452">
        <v>1.59558</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1.32965</v>
      </c>
      <c r="M27" s="452"/>
      <c r="N27" s="452" t="s">
        <v>565</v>
      </c>
      <c r="O27" s="452"/>
      <c r="P27" s="452">
        <v>0</v>
      </c>
      <c r="Q27" s="452"/>
      <c r="R27" s="452" t="s">
        <v>565</v>
      </c>
      <c r="S27" s="452"/>
      <c r="T27" s="452">
        <v>0</v>
      </c>
      <c r="U27" s="452"/>
      <c r="V27" s="452" t="s">
        <v>565</v>
      </c>
      <c r="W27" s="452"/>
      <c r="X27" s="452">
        <v>0</v>
      </c>
      <c r="Y27" s="452"/>
      <c r="Z27" s="452" t="s">
        <v>565</v>
      </c>
      <c r="AA27" s="452"/>
      <c r="AB27" s="452">
        <v>0</v>
      </c>
      <c r="AC27" s="452"/>
      <c r="AD27" s="452" t="s">
        <v>565</v>
      </c>
      <c r="AE27" s="452"/>
      <c r="AF27" s="452">
        <v>1.32965</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0.26593</v>
      </c>
      <c r="M29" s="452"/>
      <c r="N29" s="452" t="s">
        <v>565</v>
      </c>
      <c r="O29" s="452"/>
      <c r="P29" s="452">
        <v>0</v>
      </c>
      <c r="Q29" s="452"/>
      <c r="R29" s="452" t="s">
        <v>565</v>
      </c>
      <c r="S29" s="452"/>
      <c r="T29" s="452">
        <v>0</v>
      </c>
      <c r="U29" s="452"/>
      <c r="V29" s="452" t="s">
        <v>565</v>
      </c>
      <c r="W29" s="452"/>
      <c r="X29" s="452">
        <v>0</v>
      </c>
      <c r="Y29" s="452"/>
      <c r="Z29" s="452" t="s">
        <v>565</v>
      </c>
      <c r="AA29" s="452"/>
      <c r="AB29" s="452">
        <v>0</v>
      </c>
      <c r="AC29" s="452"/>
      <c r="AD29" s="452" t="s">
        <v>565</v>
      </c>
      <c r="AE29" s="452"/>
      <c r="AF29" s="452">
        <v>0.26593</v>
      </c>
      <c r="AG29" s="452">
        <v>0</v>
      </c>
    </row>
    <row r="30" spans="1:33" s="268" customFormat="1" ht="47.25" x14ac:dyDescent="0.25">
      <c r="A30" s="450" t="s">
        <v>64</v>
      </c>
      <c r="B30" s="451" t="s">
        <v>178</v>
      </c>
      <c r="C30" s="452" t="s">
        <v>565</v>
      </c>
      <c r="D30" s="452">
        <v>1.32965</v>
      </c>
      <c r="E30" s="452">
        <v>1.32965</v>
      </c>
      <c r="F30" s="452">
        <v>1.32965</v>
      </c>
      <c r="G30" s="452">
        <v>0</v>
      </c>
      <c r="H30" s="452" t="s">
        <v>565</v>
      </c>
      <c r="I30" s="452"/>
      <c r="J30" s="452">
        <v>0</v>
      </c>
      <c r="K30" s="452"/>
      <c r="L30" s="452">
        <v>1.32965</v>
      </c>
      <c r="M30" s="452"/>
      <c r="N30" s="452" t="s">
        <v>565</v>
      </c>
      <c r="O30" s="452"/>
      <c r="P30" s="452">
        <v>0</v>
      </c>
      <c r="Q30" s="452"/>
      <c r="R30" s="452" t="s">
        <v>565</v>
      </c>
      <c r="S30" s="452"/>
      <c r="T30" s="452">
        <v>0</v>
      </c>
      <c r="U30" s="452"/>
      <c r="V30" s="452" t="s">
        <v>565</v>
      </c>
      <c r="W30" s="452"/>
      <c r="X30" s="452">
        <v>0</v>
      </c>
      <c r="Y30" s="452"/>
      <c r="Z30" s="452" t="s">
        <v>565</v>
      </c>
      <c r="AA30" s="452"/>
      <c r="AB30" s="452">
        <v>0</v>
      </c>
      <c r="AC30" s="452"/>
      <c r="AD30" s="452" t="s">
        <v>565</v>
      </c>
      <c r="AE30" s="452"/>
      <c r="AF30" s="452">
        <v>1.32965</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1.32965</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1</v>
      </c>
      <c r="M58" s="452"/>
      <c r="N58" s="452" t="s">
        <v>565</v>
      </c>
      <c r="O58" s="452"/>
      <c r="P58" s="452">
        <v>0</v>
      </c>
      <c r="Q58" s="452"/>
      <c r="R58" s="452" t="s">
        <v>565</v>
      </c>
      <c r="S58" s="452"/>
      <c r="T58" s="452">
        <v>0</v>
      </c>
      <c r="U58" s="452"/>
      <c r="V58" s="452" t="s">
        <v>565</v>
      </c>
      <c r="W58" s="452"/>
      <c r="X58" s="452">
        <v>0</v>
      </c>
      <c r="Y58" s="452"/>
      <c r="Z58" s="452" t="s">
        <v>565</v>
      </c>
      <c r="AA58" s="452"/>
      <c r="AB58" s="452">
        <v>0</v>
      </c>
      <c r="AC58" s="452"/>
      <c r="AD58" s="452" t="s">
        <v>565</v>
      </c>
      <c r="AE58" s="452"/>
      <c r="AF58" s="452">
        <v>1</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1.32965</v>
      </c>
      <c r="E62" s="452"/>
      <c r="F62" s="452"/>
      <c r="G62" s="452">
        <v>0</v>
      </c>
      <c r="H62" s="452" t="s">
        <v>565</v>
      </c>
      <c r="I62" s="452"/>
      <c r="J62" s="452">
        <v>0</v>
      </c>
      <c r="K62" s="452"/>
      <c r="L62" s="452">
        <v>1.32965</v>
      </c>
      <c r="M62" s="452"/>
      <c r="N62" s="452" t="s">
        <v>565</v>
      </c>
      <c r="O62" s="452"/>
      <c r="P62" s="452">
        <v>0</v>
      </c>
      <c r="Q62" s="452"/>
      <c r="R62" s="452" t="s">
        <v>565</v>
      </c>
      <c r="S62" s="452"/>
      <c r="T62" s="452">
        <v>0</v>
      </c>
      <c r="U62" s="452"/>
      <c r="V62" s="452" t="s">
        <v>565</v>
      </c>
      <c r="W62" s="452"/>
      <c r="X62" s="452">
        <v>0</v>
      </c>
      <c r="Y62" s="452"/>
      <c r="Z62" s="452" t="s">
        <v>565</v>
      </c>
      <c r="AA62" s="452"/>
      <c r="AB62" s="452">
        <v>0</v>
      </c>
      <c r="AC62" s="452"/>
      <c r="AD62" s="452" t="s">
        <v>565</v>
      </c>
      <c r="AE62" s="452"/>
      <c r="AF62" s="452">
        <v>1.32965</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1</v>
      </c>
      <c r="M71" s="452"/>
      <c r="N71" s="452" t="s">
        <v>565</v>
      </c>
      <c r="O71" s="452"/>
      <c r="P71" s="452">
        <v>0</v>
      </c>
      <c r="Q71" s="452"/>
      <c r="R71" s="452" t="s">
        <v>565</v>
      </c>
      <c r="S71" s="452"/>
      <c r="T71" s="452">
        <v>0</v>
      </c>
      <c r="U71" s="452"/>
      <c r="V71" s="452" t="s">
        <v>565</v>
      </c>
      <c r="W71" s="452"/>
      <c r="X71" s="452">
        <v>0</v>
      </c>
      <c r="Y71" s="452"/>
      <c r="Z71" s="452" t="s">
        <v>565</v>
      </c>
      <c r="AA71" s="452"/>
      <c r="AB71" s="452">
        <v>0</v>
      </c>
      <c r="AC71" s="452"/>
      <c r="AD71" s="452" t="s">
        <v>565</v>
      </c>
      <c r="AE71" s="452"/>
      <c r="AF71" s="452">
        <v>1</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M_PK2000.03.06.01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Приобретение оборудования, не требующего монтажа (Падающая стрела МПС 25 (комплект))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05" t="s">
        <v>532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543</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140</v>
      </c>
      <c r="G23" s="423" t="s">
        <v>139</v>
      </c>
      <c r="H23" s="423" t="s">
        <v>138</v>
      </c>
      <c r="I23" s="427" t="s">
        <v>453</v>
      </c>
      <c r="J23" s="427" t="s">
        <v>454</v>
      </c>
      <c r="K23" s="427" t="s">
        <v>455</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8" t="s">
        <v>14</v>
      </c>
      <c r="AG24" s="178" t="s">
        <v>13</v>
      </c>
      <c r="AH24" s="179" t="s">
        <v>3</v>
      </c>
      <c r="AI24" s="179"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9" zoomScaleNormal="90" zoomScaleSheetLayoutView="69" workbookViewId="0">
      <pane ySplit="21" topLeftCell="A22"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0" t="str">
        <f>'1. паспорт местоположение'!A5:C5</f>
        <v>Год раскрытия информации: 2022 год</v>
      </c>
      <c r="B5" s="430"/>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79" t="str">
        <f>'1. паспорт местоположение'!A9:C9</f>
        <v>АО "Россети Тюмень"</v>
      </c>
      <c r="B9" s="279"/>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79" t="str">
        <f>'1. паспорт местоположение'!A12:C12</f>
        <v>M_PK2000.03.06.01</v>
      </c>
      <c r="B12" s="279"/>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Приобретение оборудования, не требующего монтажа (Падающая стрела МПС 25 (комплект))</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(Падающая стрела МПС 25 (комплект))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581</v>
      </c>
      <c r="B27" s="267">
        <v>1.59558</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578</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2022-10-03T07:15:54Z</dcterms:modified>
</cp:coreProperties>
</file>