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1\"/>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B27" i="12" l="1"/>
  <c r="A5" i="12"/>
  <c r="A5" i="11"/>
  <c r="A4" i="10"/>
  <c r="A15" i="9"/>
  <c r="A12" i="9"/>
  <c r="A9" i="9"/>
  <c r="A5" i="9"/>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<sst xmlns="http://schemas.openxmlformats.org/spreadsheetml/2006/main" count="1513" uniqueCount="635">
  <si>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</si>
  <si>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</si>
  <si>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</si>
  <si>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</si>
  <si>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</si>
  <si>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</si>
  <si>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</si>
  <si>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</si>
  <si>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</si>
  <si>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</si>
  <si>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</si>
  <si>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</si>
  <si>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</si>
  <si>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</si>
  <si>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</si>
  <si>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</si>
  <si>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</si>
  <si>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</si>
  <si>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</si>
  <si>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</si>
  <si>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</si>
  <si>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</si>
  <si>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</si>
  <si>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</si>
  <si>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</si>
  <si>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</si>
  <si>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</si>
  <si>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</si>
  <si>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</si>
  <si>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</si>
  <si>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</si>
  <si>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</si>
  <si>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</si>
  <si>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</si>
  <si>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</si>
  <si>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</si>
  <si>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</si>
  <si>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</si>
  <si>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</si>
  <si>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</si>
  <si>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</si>
  <si>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</si>
  <si>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</si>
  <si>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</si>
  <si>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</si>
  <si>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</si>
  <si>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</si>
  <si>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</si>
  <si>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</si>
  <si>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</si>
  <si>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</si>
  <si>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</si>
  <si>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</si>
  <si>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</si>
  <si>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</si>
  <si>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</si>
  <si>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</si>
  <si>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</si>
  <si>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</si>
  <si>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</si>
  <si>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</si>
  <si>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</si>
  <si>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</si>
  <si>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</si>
  <si>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</si>
  <si>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</si>
  <si>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</si>
  <si>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</si>
  <si>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</si>
  <si>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</si>
  <si>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</si>
  <si>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</si>
  <si>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</si>
  <si>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</si>
  <si>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</si>
  <si>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</si>
  <si>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</si>
  <si>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</si>
  <si>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</si>
  <si>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</si>
  <si>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</si>
  <si>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</si>
  <si>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</si>
  <si>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</si>
  <si>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</si>
  <si>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</si>
  <si>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</si>
  <si>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</si>
  <si>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</si>
  <si>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</si>
  <si>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</si>
  <si>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</si>
  <si>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</si>
  <si>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</si>
  <si>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</si>
  <si>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</si>
  <si>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</si>
  <si>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</si>
  <si>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</si>
  <si>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</si>
  <si>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</si>
  <si>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</si>
  <si>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</si>
  <si>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</si>
  <si>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</si>
  <si>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</si>
  <si>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</si>
  <si>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</si>
  <si>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</si>
  <si>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</si>
  <si>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</si>
  <si>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</si>
  <si>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</si>
  <si>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</si>
  <si>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</si>
  <si>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</si>
  <si>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</si>
  <si>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</si>
  <si>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</si>
  <si>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</si>
  <si>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</si>
  <si>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</si>
  <si>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</si>
  <si>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</si>
  <si>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</si>
  <si>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</si>
  <si>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</si>
  <si>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</si>
  <si>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</si>
  <si>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</si>
  <si>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</si>
  <si>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</si>
  <si>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</si>
  <si>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</si>
  <si>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</si>
  <si>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</si>
  <si>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</si>
  <si>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</si>
  <si>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</si>
  <si>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</si>
  <si>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</si>
  <si>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</si>
  <si>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</si>
  <si>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</si>
  <si>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</si>
  <si>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</si>
  <si>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</si>
  <si>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</si>
  <si>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</si>
  <si>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</si>
  <si>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</si>
  <si>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</si>
  <si>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</si>
  <si>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</si>
  <si>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</si>
  <si>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</si>
  <si>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</si>
  <si>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</si>
  <si>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</si>
  <si>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</si>
  <si>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</si>
  <si>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</si>
  <si>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</si>
  <si>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</si>
  <si>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</si>
  <si>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</si>
  <si>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</si>
  <si>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</si>
  <si>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</si>
  <si>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</si>
  <si>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</si>
  <si>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</si>
  <si>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</si>
  <si>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</si>
  <si>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</si>
  <si>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</si>
  <si>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</si>
  <si>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</si>
  <si>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</si>
  <si>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</si>
  <si>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</si>
  <si>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</si>
  <si>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</si>
  <si>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</si>
  <si>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</si>
  <si>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</si>
  <si>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</si>
  <si>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</si>
  <si>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</si>
  <si>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</si>
  <si>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</si>
  <si>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</si>
  <si>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</si>
  <si>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</si>
  <si>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</si>
  <si>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</si>
  <si>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</si>
  <si>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</si>
  <si>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</si>
  <si>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</si>
  <si>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</si>
  <si>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</si>
  <si>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</si>
  <si>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</si>
  <si>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</si>
  <si>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</si>
  <si>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</si>
  <si>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</si>
  <si>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</si>
  <si>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</si>
  <si>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</si>
  <si>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</si>
  <si>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</si>
  <si>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</si>
  <si>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</si>
  <si>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</si>
  <si>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</si>
  <si>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</si>
  <si>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</si>
  <si>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</si>
  <si>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</si>
  <si>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</si>
  <si>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</si>
  <si>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</si>
  <si>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</si>
  <si>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</si>
  <si>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</si>
  <si>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</si>
  <si>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</si>
  <si>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</si>
  <si>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</si>
  <si>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</si>
  <si>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</si>
  <si>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</si>
  <si>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</si>
  <si>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</si>
  <si>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</si>
  <si>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</si>
  <si>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</si>
  <si>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</si>
  <si>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</si>
  <si>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</si>
  <si>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</si>
  <si>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</si>
  <si>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</si>
  <si>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</si>
  <si>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</si>
  <si>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</si>
  <si>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</si>
  <si>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</si>
  <si>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</si>
  <si>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</si>
  <si>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</si>
  <si>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</si>
  <si>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</si>
  <si>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</si>
  <si>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</si>
  <si>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</si>
  <si>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</si>
  <si>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</si>
  <si>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</si>
  <si>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</si>
  <si>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</si>
  <si>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</si>
  <si>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</si>
  <si>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</si>
  <si>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</si>
  <si>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</si>
  <si>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</si>
  <si>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</si>
  <si>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</si>
  <si>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</si>
  <si>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</si>
  <si>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</si>
  <si>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</si>
  <si>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</si>
  <si>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</si>
  <si>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</si>
  <si>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</si>
  <si>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</si>
  <si>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</si>
  <si>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</si>
  <si>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</si>
  <si>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</si>
  <si>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</si>
  <si>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</si>
  <si>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</si>
  <si>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</si>
  <si>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</si>
  <si>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</si>
  <si>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</si>
  <si>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</si>
  <si>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</si>
  <si>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</si>
  <si>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</si>
  <si>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</si>
  <si>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</si>
  <si>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</si>
  <si>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</si>
  <si>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</si>
  <si>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</si>
  <si>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</si>
  <si>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</si>
  <si>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</si>
  <si>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</si>
  <si>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</si>
  <si>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</si>
  <si>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</si>
  <si>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</si>
  <si>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</si>
  <si>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</si>
  <si>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</si>
  <si>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</si>
  <si>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</si>
  <si>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</si>
  <si>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</si>
  <si>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</si>
  <si>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</si>
  <si>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</si>
  <si>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</si>
  <si>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</si>
  <si>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</si>
  <si>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</si>
  <si>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</si>
  <si>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</si>
  <si>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</si>
  <si>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</si>
  <si>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</si>
  <si>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</si>
  <si>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</si>
  <si>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</si>
  <si>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</si>
  <si>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</si>
  <si>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</si>
  <si>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</si>
  <si>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</si>
  <si>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</si>
  <si>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</si>
  <si>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</si>
  <si>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</si>
  <si>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</si>
  <si>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</si>
  <si>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</si>
  <si>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</si>
  <si>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</si>
  <si>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</si>
  <si>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</si>
  <si>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</si>
  <si>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</si>
  <si>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</si>
  <si>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</si>
  <si>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</si>
  <si>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</si>
  <si>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</si>
  <si>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</si>
  <si>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</si>
  <si>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</si>
  <si>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</si>
  <si>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</si>
  <si>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</si>
  <si>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</si>
  <si>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</si>
  <si>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</si>
  <si>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</si>
  <si>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</si>
  <si>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</si>
  <si>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</si>
  <si>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</si>
  <si>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</si>
  <si>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</si>
  <si>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</si>
  <si>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</si>
  <si>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</si>
  <si>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</si>
  <si>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</si>
  <si>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</si>
  <si>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</si>
  <si>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</si>
  <si>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</si>
  <si>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</si>
  <si>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</si>
  <si>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</si>
  <si>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</si>
  <si>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</si>
  <si>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</si>
  <si>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</si>
  <si>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</si>
  <si>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</si>
  <si>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</si>
  <si>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</si>
  <si>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</si>
  <si>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</si>
  <si>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</si>
  <si>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</si>
  <si>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</si>
  <si>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</si>
  <si>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</si>
  <si>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</si>
  <si>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</si>
  <si>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</si>
  <si>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</si>
  <si>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</si>
  <si>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</si>
  <si>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</si>
  <si>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</si>
  <si>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</si>
  <si>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</si>
  <si>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</si>
  <si>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</si>
  <si>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</si>
  <si>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</si>
  <si>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</si>
  <si>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</si>
  <si>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</si>
  <si>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</si>
  <si>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</si>
  <si>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</si>
  <si>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</si>
  <si>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</si>
  <si>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</si>
  <si>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</si>
  <si>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</si>
  <si>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</si>
  <si>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</si>
  <si>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</si>
  <si>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</si>
  <si>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</si>
  <si>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</si>
  <si>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</si>
  <si>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</si>
  <si>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</si>
  <si>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</si>
  <si>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</si>
  <si>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</si>
  <si>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</si>
  <si>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</si>
  <si>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</si>
  <si>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</si>
  <si>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</si>
  <si>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</si>
  <si>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</si>
  <si>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</si>
  <si>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</si>
  <si>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</si>
  <si>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</si>
  <si>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</si>
  <si>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</si>
  <si>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</si>
  <si>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</si>
  <si>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</si>
  <si>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</si>
  <si>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</si>
  <si>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</si>
  <si>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</si>
  <si>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</si>
  <si>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</si>
  <si>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</si>
  <si>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</si>
  <si>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</si>
  <si>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</si>
  <si>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</si>
  <si>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</si>
  <si>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</si>
  <si>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</si>
  <si>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</si>
  <si>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</si>
  <si>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</si>
  <si>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</si>
  <si>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</si>
  <si>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</si>
  <si>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</si>
  <si>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</si>
  <si>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</si>
  <si>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</si>
  <si>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</si>
  <si>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</si>
  <si>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</si>
  <si>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</si>
  <si>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</si>
  <si>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</si>
  <si>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</si>
  <si>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</si>
  <si>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</si>
  <si>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</si>
  <si>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</si>
  <si>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</si>
  <si>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</si>
  <si>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</si>
  <si>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</si>
  <si>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</si>
  <si>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</si>
  <si>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</si>
  <si>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</si>
  <si>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</si>
  <si>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</si>
  <si>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</si>
  <si>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</si>
  <si>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</si>
  <si>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</si>
  <si>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</si>
  <si>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</si>
  <si>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</si>
  <si>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</si>
  <si>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</si>
  <si>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</si>
  <si>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</si>
  <si>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</si>
  <si>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</si>
  <si>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</si>
  <si>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</si>
  <si>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</si>
  <si>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</si>
  <si>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</si>
  <si>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</si>
  <si>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</si>
  <si>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</si>
  <si>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</si>
  <si>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</si>
  <si>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</si>
  <si>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</si>
  <si>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</si>
  <si>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</si>
  <si>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</si>
  <si>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</si>
  <si>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</si>
  <si>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</si>
  <si>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</si>
  <si>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</si>
  <si>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</si>
  <si>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</si>
  <si>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</si>
  <si>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</si>
  <si>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</si>
  <si>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</si>
  <si>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</si>
  <si>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</si>
  <si>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</si>
  <si>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</si>
  <si>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</si>
  <si>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</si>
  <si>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</si>
  <si>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</si>
  <si>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</si>
  <si>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</si>
  <si>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</si>
  <si>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</si>
  <si>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</si>
  <si>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</si>
  <si>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</si>
  <si>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</si>
  <si>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</si>
  <si>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</si>
  <si>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</si>
  <si>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</si>
  <si>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</si>
  <si>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</si>
  <si>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</si>
  <si>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</si>
  <si>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</si>
  <si>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</si>
  <si>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</si>
  <si>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</si>
  <si>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</si>
  <si>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</si>
  <si>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</si>
  <si>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</si>
  <si>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</si>
  <si>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</si>
  <si>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</si>
  <si>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</si>
  <si>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</si>
  <si>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</si>
  <si>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</si>
  <si>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</si>
  <si>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</si>
  <si>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</si>
  <si>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</si>
  <si>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</si>
  <si>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</si>
  <si>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</si>
  <si>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</si>
  <si>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</si>
  <si>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</si>
  <si>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</si>
  <si>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</si>
  <si>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</si>
  <si>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</si>
  <si>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</si>
  <si>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</si>
  <si>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</si>
  <si>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</si>
  <si>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</si>
  <si>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</si>
  <si>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</si>
  <si>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</si>
  <si>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</si>
  <si>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</si>
  <si>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</si>
  <si>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</si>
  <si>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</si>
  <si>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</si>
  <si>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</si>
  <si>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</si>
  <si>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</si>
  <si>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</si>
  <si>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</si>
  <si>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</si>
  <si>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</si>
  <si>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</si>
  <si>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M_PK2100.01.01</t>
  </si>
  <si>
    <t>Н</t>
  </si>
  <si>
    <t>возможность реализации в установленные сроки</t>
  </si>
  <si>
    <t>не подошел срок реализации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</si>
  <si>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</si>
  <si>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</si>
  <si>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Модернизация парка автотранспорта, минимизация расходов на проведение текущих и капитальных ремонтов.</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</si>
  <si>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</si>
  <si>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Год 2023</t>
  </si>
  <si>
    <t>Год 2024</t>
  </si>
  <si>
    <t>Год 2025</t>
  </si>
  <si>
    <t>Год 2026</t>
  </si>
  <si>
    <t>Год 2027</t>
  </si>
  <si>
    <t xml:space="preserve"> по состоянию на 01.01.2022</t>
  </si>
  <si>
    <t>по состоянию на 01.01.2022</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</si>
  <si>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</si>
  <si>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</si>
  <si>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- 23,51 млн. руб.</t>
  </si>
  <si>
    <t>ввод - 10 шт.(прирост - 1шт.)</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</si>
  <si>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</si>
  <si>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ХМАО-Югра, г. Урай</t>
  </si>
  <si>
    <t>30.03.2023-31.10.2026</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</si>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</sst>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55" xfId="53" applyNumberFormat="1" applyFont="1" applyBorder="1" applyAlignment="1">
      <alignment horizontal="justify" vertical="top"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5" fillId="0" borderId="10"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1"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95" zoomScaleNormal="85" zoomScaleSheetLayoutView="9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608</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609</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87.75" customHeight="1" x14ac:dyDescent="0.2">
      <c r="A15" s="249" t="s">
        <v>628</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626</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ввод'!AF24</f>
        <v>23.511110957663384</v>
      </c>
    </row>
    <row r="49" spans="1:3" ht="71.25" customHeight="1" x14ac:dyDescent="0.25">
      <c r="A49" s="27" t="s">
        <v>68</v>
      </c>
      <c r="B49" s="29" t="s">
        <v>69</v>
      </c>
      <c r="C49" s="33">
        <f>'6.2. Паспорт фин осв ввод'!AF30</f>
        <v>19.592592464719488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M_PK2100.01.01</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M_PK2100.01.01</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M_PK2100.01.01</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0" zoomScaleSheetLayoutView="84" workbookViewId="0">
      <selection activeCell="A12" sqref="A12:C1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M_PK2100.01.01</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616</v>
      </c>
      <c r="D22" s="16"/>
      <c r="E22" s="16"/>
      <c r="F22" s="19"/>
      <c r="G22" s="19"/>
      <c r="H22" s="19"/>
      <c r="I22" s="19"/>
      <c r="J22" s="19"/>
      <c r="K22" s="19"/>
      <c r="L22" s="19"/>
      <c r="M22" s="19"/>
      <c r="N22" s="19"/>
      <c r="O22" s="19"/>
      <c r="P22" s="19"/>
    </row>
    <row r="23" spans="1:21" ht="54" customHeight="1" x14ac:dyDescent="0.25">
      <c r="A23" s="27" t="s">
        <v>15</v>
      </c>
      <c r="B23" s="28" t="s">
        <v>149</v>
      </c>
      <c r="C23" s="26" t="s">
        <v>615</v>
      </c>
    </row>
    <row r="24" spans="1:21" ht="177" customHeight="1" x14ac:dyDescent="0.25">
      <c r="A24" s="27" t="s">
        <v>18</v>
      </c>
      <c r="B24" s="28" t="s">
        <v>150</v>
      </c>
      <c r="C24" s="29" t="s">
        <v>614</v>
      </c>
    </row>
    <row r="25" spans="1:21" ht="63" customHeight="1" x14ac:dyDescent="0.25">
      <c r="A25" s="27" t="s">
        <v>21</v>
      </c>
      <c r="B25" s="28" t="s">
        <v>151</v>
      </c>
      <c r="C25" s="26" t="s">
        <v>20</v>
      </c>
    </row>
    <row r="26" spans="1:21" ht="42.75" customHeight="1" x14ac:dyDescent="0.25">
      <c r="A26" s="27" t="s">
        <v>24</v>
      </c>
      <c r="B26" s="28" t="s">
        <v>153</v>
      </c>
      <c r="C26" s="26" t="s">
        <v>55</v>
      </c>
    </row>
    <row r="27" spans="1:21" ht="108" customHeight="1" x14ac:dyDescent="0.25">
      <c r="A27" s="27" t="s">
        <v>27</v>
      </c>
      <c r="B27" s="28" t="s">
        <v>154</v>
      </c>
      <c r="C27" s="215" t="s">
        <v>624</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M_PK2100.01.01</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4" zoomScaleNormal="84" zoomScaleSheetLayoutView="84" workbookViewId="0">
      <selection activeCell="A5" sqref="A5:L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M_PK2100.01.01</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606</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46326</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607</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46326</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80" zoomScaleNormal="80" zoomScaleSheetLayoutView="80" workbookViewId="0">
      <selection activeCell="A24" sqref="A24:AG86"/>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9.57031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30" width="9.140625" style="217" bestFit="1"/>
    <col min="31" max="16384" width="9.140625" style="217"/>
  </cols>
  <sheetData>
    <row r="1" spans="1:33" ht="18.75" x14ac:dyDescent="0.25">
      <c r="AG1" s="223" t="s">
        <v>0</v>
      </c>
    </row>
    <row r="2" spans="1:33" ht="18.75" x14ac:dyDescent="0.3">
      <c r="AG2" s="224" t="s">
        <v>1</v>
      </c>
    </row>
    <row r="3" spans="1:33" ht="18.75" x14ac:dyDescent="0.3">
      <c r="AG3" s="224" t="s">
        <v>2</v>
      </c>
    </row>
    <row r="4" spans="1:33"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33" ht="18.75" x14ac:dyDescent="0.3">
      <c r="AC5" s="224"/>
    </row>
    <row r="6" spans="1:33"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33" ht="18.75" x14ac:dyDescent="0.25">
      <c r="A7" s="225"/>
      <c r="B7" s="225"/>
      <c r="C7" s="225"/>
      <c r="D7" s="225"/>
      <c r="E7" s="225"/>
      <c r="F7" s="225"/>
      <c r="G7" s="225"/>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33" ht="18.75" customHeight="1" x14ac:dyDescent="0.25">
      <c r="A9" s="367" t="s">
        <v>5</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33" ht="18.75" x14ac:dyDescent="0.25">
      <c r="A10" s="225"/>
      <c r="B10" s="225"/>
      <c r="C10" s="225"/>
      <c r="D10" s="225"/>
      <c r="E10" s="225"/>
      <c r="F10" s="225"/>
      <c r="G10" s="225"/>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66" t="str">
        <f>'1. паспорт местоположение'!A12:C12</f>
        <v>M_PK2100.01.01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33"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33" ht="16.5" customHeight="1" x14ac:dyDescent="0.3">
      <c r="A13" s="226"/>
      <c r="B13" s="226"/>
      <c r="C13" s="226"/>
      <c r="D13" s="226"/>
      <c r="E13" s="226"/>
      <c r="F13" s="226"/>
      <c r="G13" s="226"/>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33"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8" x14ac:dyDescent="0.25">
      <c r="A18" s="370" t="s">
        <v>395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8" s="222" customFormat="1" ht="33" customHeight="1" x14ac:dyDescent="0.25">
      <c r="A20" s="371" t="s">
        <v>396</v>
      </c>
      <c r="B20" s="371" t="s">
        <v>397</v>
      </c>
      <c r="C20" s="363" t="s">
        <v>398</v>
      </c>
      <c r="D20" s="363"/>
      <c r="E20" s="374" t="s">
        <v>399</v>
      </c>
      <c r="F20" s="374"/>
      <c r="G20" s="371" t="s">
        <v>631</v>
      </c>
      <c r="H20" s="357" t="s">
        <v>632</v>
      </c>
      <c r="I20" s="358"/>
      <c r="J20" s="358"/>
      <c r="K20" s="358"/>
      <c r="L20" s="357" t="s">
        <v>617</v>
      </c>
      <c r="M20" s="358"/>
      <c r="N20" s="358"/>
      <c r="O20" s="358"/>
      <c r="P20" s="357" t="s">
        <v>618</v>
      </c>
      <c r="Q20" s="358"/>
      <c r="R20" s="358"/>
      <c r="S20" s="358"/>
      <c r="T20" s="357" t="s">
        <v>619</v>
      </c>
      <c r="U20" s="358"/>
      <c r="V20" s="358"/>
      <c r="W20" s="358"/>
      <c r="X20" s="357" t="s">
        <v>620</v>
      </c>
      <c r="Y20" s="358"/>
      <c r="Z20" s="358"/>
      <c r="AA20" s="358"/>
      <c r="AB20" s="357" t="s">
        <v>621</v>
      </c>
      <c r="AC20" s="358"/>
      <c r="AD20" s="358"/>
      <c r="AE20" s="358"/>
      <c r="AF20" s="359" t="s">
        <v>400</v>
      </c>
      <c r="AG20" s="360"/>
    </row>
    <row r="21" spans="1:38" s="222" customFormat="1" ht="81.75" customHeight="1" x14ac:dyDescent="0.25">
      <c r="A21" s="372"/>
      <c r="B21" s="372"/>
      <c r="C21" s="363"/>
      <c r="D21" s="363"/>
      <c r="E21" s="374"/>
      <c r="F21" s="374"/>
      <c r="G21" s="372"/>
      <c r="H21" s="375" t="s">
        <v>633</v>
      </c>
      <c r="I21" s="376"/>
      <c r="J21" s="375" t="s">
        <v>402</v>
      </c>
      <c r="K21" s="376"/>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3" t="s">
        <v>337</v>
      </c>
      <c r="AC21" s="363"/>
      <c r="AD21" s="363" t="s">
        <v>402</v>
      </c>
      <c r="AE21" s="363"/>
      <c r="AF21" s="361"/>
      <c r="AG21" s="362"/>
    </row>
    <row r="22" spans="1:38" s="222" customFormat="1" ht="89.25" customHeight="1" x14ac:dyDescent="0.3">
      <c r="A22" s="373"/>
      <c r="B22" s="373"/>
      <c r="C22" s="227" t="s">
        <v>337</v>
      </c>
      <c r="D22" s="227" t="s">
        <v>402</v>
      </c>
      <c r="E22" s="228" t="s">
        <v>622</v>
      </c>
      <c r="F22" s="228" t="s">
        <v>623</v>
      </c>
      <c r="G22" s="373"/>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9" t="s">
        <v>403</v>
      </c>
      <c r="AC22" s="229" t="s">
        <v>404</v>
      </c>
      <c r="AD22" s="229" t="s">
        <v>403</v>
      </c>
      <c r="AE22" s="229" t="s">
        <v>404</v>
      </c>
      <c r="AF22" s="227" t="s">
        <v>405</v>
      </c>
      <c r="AG22" s="227" t="s">
        <v>402</v>
      </c>
      <c r="AI22" s="221"/>
      <c r="AJ22" s="221"/>
      <c r="AK22" s="221"/>
      <c r="AL22" s="221"/>
    </row>
    <row r="23" spans="1:38" s="222"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22" customFormat="1" ht="47.25" customHeight="1" x14ac:dyDescent="0.25">
      <c r="A24" s="231" t="s">
        <v>12</v>
      </c>
      <c r="B24" s="232" t="s">
        <v>406</v>
      </c>
      <c r="C24" s="233" t="s">
        <v>152</v>
      </c>
      <c r="D24" s="233">
        <v>23.511110957663384</v>
      </c>
      <c r="E24" s="233">
        <v>23.511110957663384</v>
      </c>
      <c r="F24" s="233">
        <v>23.511110957663384</v>
      </c>
      <c r="G24" s="233">
        <v>0</v>
      </c>
      <c r="H24" s="233" t="s">
        <v>152</v>
      </c>
      <c r="I24" s="233"/>
      <c r="J24" s="233">
        <v>0</v>
      </c>
      <c r="K24" s="233"/>
      <c r="L24" s="233">
        <v>5.5286286372000006</v>
      </c>
      <c r="M24" s="233"/>
      <c r="N24" s="233" t="s">
        <v>152</v>
      </c>
      <c r="O24" s="233"/>
      <c r="P24" s="233">
        <v>8.8476826172759999</v>
      </c>
      <c r="Q24" s="233"/>
      <c r="R24" s="233" t="s">
        <v>152</v>
      </c>
      <c r="S24" s="233"/>
      <c r="T24" s="233">
        <v>0</v>
      </c>
      <c r="U24" s="233"/>
      <c r="V24" s="233" t="s">
        <v>152</v>
      </c>
      <c r="W24" s="233"/>
      <c r="X24" s="233">
        <v>9.1347997031873813</v>
      </c>
      <c r="Y24" s="233"/>
      <c r="Z24" s="233" t="s">
        <v>152</v>
      </c>
      <c r="AA24" s="233"/>
      <c r="AB24" s="233">
        <v>0</v>
      </c>
      <c r="AC24" s="233"/>
      <c r="AD24" s="233" t="s">
        <v>152</v>
      </c>
      <c r="AE24" s="233"/>
      <c r="AF24" s="233">
        <v>23.511110957663384</v>
      </c>
      <c r="AG24" s="233">
        <v>0</v>
      </c>
    </row>
    <row r="25" spans="1:38" s="222"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2"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2" customFormat="1" ht="38.25" customHeight="1" x14ac:dyDescent="0.25">
      <c r="A27" s="234" t="s">
        <v>411</v>
      </c>
      <c r="B27" s="235" t="s">
        <v>412</v>
      </c>
      <c r="C27" s="233"/>
      <c r="D27" s="233"/>
      <c r="E27" s="233"/>
      <c r="F27" s="233"/>
      <c r="G27" s="233">
        <v>0</v>
      </c>
      <c r="H27" s="233" t="s">
        <v>152</v>
      </c>
      <c r="I27" s="233"/>
      <c r="J27" s="233">
        <v>0</v>
      </c>
      <c r="K27" s="233"/>
      <c r="L27" s="233">
        <v>4.6071905310000005</v>
      </c>
      <c r="M27" s="233"/>
      <c r="N27" s="233" t="s">
        <v>152</v>
      </c>
      <c r="O27" s="233"/>
      <c r="P27" s="233">
        <v>7.3730688477299999</v>
      </c>
      <c r="Q27" s="233"/>
      <c r="R27" s="233" t="s">
        <v>152</v>
      </c>
      <c r="S27" s="233"/>
      <c r="T27" s="233">
        <v>0</v>
      </c>
      <c r="U27" s="233"/>
      <c r="V27" s="233" t="s">
        <v>152</v>
      </c>
      <c r="W27" s="233"/>
      <c r="X27" s="233">
        <v>7.6123330859894844</v>
      </c>
      <c r="Y27" s="233"/>
      <c r="Z27" s="233" t="s">
        <v>152</v>
      </c>
      <c r="AA27" s="233"/>
      <c r="AB27" s="233">
        <v>0</v>
      </c>
      <c r="AC27" s="233"/>
      <c r="AD27" s="233" t="s">
        <v>152</v>
      </c>
      <c r="AE27" s="233"/>
      <c r="AF27" s="233">
        <v>19.592592464719484</v>
      </c>
      <c r="AG27" s="233">
        <v>0</v>
      </c>
    </row>
    <row r="28" spans="1:38" s="222" customFormat="1" x14ac:dyDescent="0.25">
      <c r="A28" s="234" t="s">
        <v>413</v>
      </c>
      <c r="B28" s="235" t="s">
        <v>414</v>
      </c>
      <c r="C28" s="233"/>
      <c r="D28" s="233"/>
      <c r="E28" s="233"/>
      <c r="F28" s="233"/>
      <c r="G28" s="233">
        <v>0</v>
      </c>
      <c r="H28" s="233">
        <v>0</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2" customFormat="1" x14ac:dyDescent="0.25">
      <c r="A29" s="234" t="s">
        <v>415</v>
      </c>
      <c r="B29" s="236" t="s">
        <v>416</v>
      </c>
      <c r="C29" s="233"/>
      <c r="D29" s="233"/>
      <c r="E29" s="233"/>
      <c r="F29" s="233"/>
      <c r="G29" s="233">
        <v>0</v>
      </c>
      <c r="H29" s="233" t="s">
        <v>152</v>
      </c>
      <c r="I29" s="233"/>
      <c r="J29" s="233">
        <v>0</v>
      </c>
      <c r="K29" s="233"/>
      <c r="L29" s="233">
        <v>0.92143810620000011</v>
      </c>
      <c r="M29" s="233"/>
      <c r="N29" s="233" t="s">
        <v>152</v>
      </c>
      <c r="O29" s="233"/>
      <c r="P29" s="233">
        <v>1.474613769546</v>
      </c>
      <c r="Q29" s="233"/>
      <c r="R29" s="233" t="s">
        <v>152</v>
      </c>
      <c r="S29" s="233"/>
      <c r="T29" s="233">
        <v>0</v>
      </c>
      <c r="U29" s="233"/>
      <c r="V29" s="233" t="s">
        <v>152</v>
      </c>
      <c r="W29" s="233"/>
      <c r="X29" s="233">
        <v>1.5224666171978969</v>
      </c>
      <c r="Y29" s="233"/>
      <c r="Z29" s="233" t="s">
        <v>152</v>
      </c>
      <c r="AA29" s="233"/>
      <c r="AB29" s="233">
        <v>0</v>
      </c>
      <c r="AC29" s="233"/>
      <c r="AD29" s="233" t="s">
        <v>152</v>
      </c>
      <c r="AE29" s="233"/>
      <c r="AF29" s="233">
        <v>3.9185184929438996</v>
      </c>
      <c r="AG29" s="233">
        <v>0</v>
      </c>
    </row>
    <row r="30" spans="1:38" s="222" customFormat="1" ht="47.25" x14ac:dyDescent="0.25">
      <c r="A30" s="231" t="s">
        <v>15</v>
      </c>
      <c r="B30" s="232" t="s">
        <v>417</v>
      </c>
      <c r="C30" s="233" t="s">
        <v>152</v>
      </c>
      <c r="D30" s="233">
        <v>19.592592464719484</v>
      </c>
      <c r="E30" s="233">
        <v>19.592592464719484</v>
      </c>
      <c r="F30" s="233">
        <v>19.592592464719484</v>
      </c>
      <c r="G30" s="233">
        <v>0</v>
      </c>
      <c r="H30" s="233" t="s">
        <v>152</v>
      </c>
      <c r="I30" s="233"/>
      <c r="J30" s="233">
        <v>0</v>
      </c>
      <c r="K30" s="233"/>
      <c r="L30" s="233">
        <v>4.6071905310000005</v>
      </c>
      <c r="M30" s="233"/>
      <c r="N30" s="233" t="s">
        <v>152</v>
      </c>
      <c r="O30" s="233"/>
      <c r="P30" s="233">
        <v>7.373068847729999</v>
      </c>
      <c r="Q30" s="233"/>
      <c r="R30" s="233" t="s">
        <v>152</v>
      </c>
      <c r="S30" s="233"/>
      <c r="T30" s="233">
        <v>0</v>
      </c>
      <c r="U30" s="233"/>
      <c r="V30" s="233" t="s">
        <v>152</v>
      </c>
      <c r="W30" s="233"/>
      <c r="X30" s="233">
        <v>7.6123330859894853</v>
      </c>
      <c r="Y30" s="233"/>
      <c r="Z30" s="233" t="s">
        <v>152</v>
      </c>
      <c r="AA30" s="233"/>
      <c r="AB30" s="233">
        <v>0</v>
      </c>
      <c r="AC30" s="233"/>
      <c r="AD30" s="233" t="s">
        <v>152</v>
      </c>
      <c r="AE30" s="233"/>
      <c r="AF30" s="233">
        <v>19.592592464719488</v>
      </c>
      <c r="AG30" s="233">
        <v>0</v>
      </c>
    </row>
    <row r="31" spans="1:38" s="222"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2"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2" customFormat="1" x14ac:dyDescent="0.25">
      <c r="A33" s="231" t="s">
        <v>422</v>
      </c>
      <c r="B33" s="235" t="s">
        <v>423</v>
      </c>
      <c r="C33" s="233" t="s">
        <v>152</v>
      </c>
      <c r="D33" s="233">
        <v>19.592592464719484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2"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2"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2"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2"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2"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2"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2"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2"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2"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2"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2"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2"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2"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2"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2"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2"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2"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2"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2"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2"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2"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2"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2"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2"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2" customFormat="1" x14ac:dyDescent="0.25">
      <c r="A58" s="234" t="s">
        <v>464</v>
      </c>
      <c r="B58" s="235" t="s">
        <v>445</v>
      </c>
      <c r="C58" s="233"/>
      <c r="D58" s="233"/>
      <c r="E58" s="233"/>
      <c r="F58" s="233"/>
      <c r="G58" s="233">
        <v>0</v>
      </c>
      <c r="H58" s="233" t="s">
        <v>152</v>
      </c>
      <c r="I58" s="233"/>
      <c r="J58" s="233">
        <v>0</v>
      </c>
      <c r="K58" s="233"/>
      <c r="L58" s="233">
        <v>3</v>
      </c>
      <c r="M58" s="233"/>
      <c r="N58" s="233" t="s">
        <v>152</v>
      </c>
      <c r="O58" s="233"/>
      <c r="P58" s="233">
        <v>3</v>
      </c>
      <c r="Q58" s="233"/>
      <c r="R58" s="233" t="s">
        <v>152</v>
      </c>
      <c r="S58" s="233"/>
      <c r="T58" s="233">
        <v>0</v>
      </c>
      <c r="U58" s="233"/>
      <c r="V58" s="233" t="s">
        <v>152</v>
      </c>
      <c r="W58" s="233"/>
      <c r="X58" s="233">
        <v>4</v>
      </c>
      <c r="Y58" s="233"/>
      <c r="Z58" s="233" t="s">
        <v>152</v>
      </c>
      <c r="AA58" s="233"/>
      <c r="AB58" s="233">
        <v>0</v>
      </c>
      <c r="AC58" s="233"/>
      <c r="AD58" s="233" t="s">
        <v>152</v>
      </c>
      <c r="AE58" s="233"/>
      <c r="AF58" s="233">
        <v>10</v>
      </c>
      <c r="AG58" s="233">
        <v>0</v>
      </c>
    </row>
    <row r="59" spans="1:33" s="222"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2"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2"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2" customFormat="1" x14ac:dyDescent="0.25">
      <c r="A62" s="234" t="s">
        <v>468</v>
      </c>
      <c r="B62" s="235" t="s">
        <v>469</v>
      </c>
      <c r="C62" s="233" t="s">
        <v>152</v>
      </c>
      <c r="D62" s="233">
        <v>19.592592464719484</v>
      </c>
      <c r="E62" s="233"/>
      <c r="F62" s="233"/>
      <c r="G62" s="233">
        <v>0</v>
      </c>
      <c r="H62" s="233" t="s">
        <v>152</v>
      </c>
      <c r="I62" s="233"/>
      <c r="J62" s="233">
        <v>0</v>
      </c>
      <c r="K62" s="233"/>
      <c r="L62" s="233">
        <v>4.6071905310000005</v>
      </c>
      <c r="M62" s="233"/>
      <c r="N62" s="233" t="s">
        <v>152</v>
      </c>
      <c r="O62" s="233"/>
      <c r="P62" s="233">
        <v>7.373068847729999</v>
      </c>
      <c r="Q62" s="233"/>
      <c r="R62" s="233" t="s">
        <v>152</v>
      </c>
      <c r="S62" s="233"/>
      <c r="T62" s="233">
        <v>0</v>
      </c>
      <c r="U62" s="233"/>
      <c r="V62" s="233" t="s">
        <v>152</v>
      </c>
      <c r="W62" s="233"/>
      <c r="X62" s="233">
        <v>7.6123330859894853</v>
      </c>
      <c r="Y62" s="233"/>
      <c r="Z62" s="233" t="s">
        <v>152</v>
      </c>
      <c r="AA62" s="233"/>
      <c r="AB62" s="233">
        <v>0</v>
      </c>
      <c r="AC62" s="233"/>
      <c r="AD62" s="233" t="s">
        <v>152</v>
      </c>
      <c r="AE62" s="233"/>
      <c r="AF62" s="233">
        <v>19.592592464719488</v>
      </c>
      <c r="AG62" s="233">
        <v>0</v>
      </c>
    </row>
    <row r="63" spans="1:33" s="222"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2"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2"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2"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2"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2"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2"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2"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2" customFormat="1" x14ac:dyDescent="0.25">
      <c r="A71" s="234" t="s">
        <v>486</v>
      </c>
      <c r="B71" s="238" t="s">
        <v>487</v>
      </c>
      <c r="C71" s="233"/>
      <c r="D71" s="233"/>
      <c r="E71" s="233"/>
      <c r="F71" s="233"/>
      <c r="G71" s="233">
        <v>0</v>
      </c>
      <c r="H71" s="233" t="s">
        <v>152</v>
      </c>
      <c r="I71" s="233"/>
      <c r="J71" s="233">
        <v>0</v>
      </c>
      <c r="K71" s="233"/>
      <c r="L71" s="233">
        <v>3</v>
      </c>
      <c r="M71" s="233"/>
      <c r="N71" s="233" t="s">
        <v>152</v>
      </c>
      <c r="O71" s="233"/>
      <c r="P71" s="233">
        <v>3</v>
      </c>
      <c r="Q71" s="233"/>
      <c r="R71" s="233" t="s">
        <v>152</v>
      </c>
      <c r="S71" s="233"/>
      <c r="T71" s="233">
        <v>0</v>
      </c>
      <c r="U71" s="233"/>
      <c r="V71" s="233" t="s">
        <v>152</v>
      </c>
      <c r="W71" s="233"/>
      <c r="X71" s="233">
        <v>4</v>
      </c>
      <c r="Y71" s="233"/>
      <c r="Z71" s="233" t="s">
        <v>152</v>
      </c>
      <c r="AA71" s="233"/>
      <c r="AB71" s="233">
        <v>0</v>
      </c>
      <c r="AC71" s="233"/>
      <c r="AD71" s="233" t="s">
        <v>152</v>
      </c>
      <c r="AE71" s="233"/>
      <c r="AF71" s="233">
        <v>10</v>
      </c>
      <c r="AG71" s="233">
        <v>0</v>
      </c>
    </row>
    <row r="72" spans="1:33" s="222"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2"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2"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2"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2"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2"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2"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2"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2"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2"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2"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2"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2"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2"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2"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V21:W21"/>
    <mergeCell ref="X21:Y21"/>
    <mergeCell ref="Z21:AA21"/>
    <mergeCell ref="H20:K20"/>
    <mergeCell ref="L20:O20"/>
    <mergeCell ref="P20:S20"/>
    <mergeCell ref="T20:W20"/>
    <mergeCell ref="X20:AA20"/>
    <mergeCell ref="L21:M21"/>
    <mergeCell ref="N21:O21"/>
    <mergeCell ref="P21:Q21"/>
    <mergeCell ref="R21:S21"/>
    <mergeCell ref="T21:U21"/>
    <mergeCell ref="C20:D21"/>
    <mergeCell ref="E20:F21"/>
    <mergeCell ref="G20:G22"/>
    <mergeCell ref="H21:I21"/>
    <mergeCell ref="J21:K21"/>
    <mergeCell ref="AB20:AE20"/>
    <mergeCell ref="AF20:AG21"/>
    <mergeCell ref="AB21:AC21"/>
    <mergeCell ref="AD21:AE21"/>
    <mergeCell ref="A4:AC4"/>
    <mergeCell ref="A6:AC6"/>
    <mergeCell ref="A8:AC8"/>
    <mergeCell ref="A9:AC9"/>
    <mergeCell ref="A11:AC11"/>
    <mergeCell ref="A12:AC12"/>
    <mergeCell ref="A14:AC14"/>
    <mergeCell ref="A15:AC15"/>
    <mergeCell ref="A16:AC16"/>
    <mergeCell ref="A18:AC18"/>
    <mergeCell ref="A20:A22"/>
    <mergeCell ref="B20:B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507</v>
      </c>
      <c r="B22" s="381" t="s">
        <v>508</v>
      </c>
      <c r="C22" s="378" t="s">
        <v>509</v>
      </c>
      <c r="D22" s="378" t="s">
        <v>510</v>
      </c>
      <c r="E22" s="384" t="s">
        <v>511</v>
      </c>
      <c r="F22" s="385"/>
      <c r="G22" s="385"/>
      <c r="H22" s="385"/>
      <c r="I22" s="385"/>
      <c r="J22" s="385"/>
      <c r="K22" s="385"/>
      <c r="L22" s="386"/>
      <c r="M22" s="378" t="s">
        <v>512</v>
      </c>
      <c r="N22" s="378" t="s">
        <v>513</v>
      </c>
      <c r="O22" s="378" t="s">
        <v>514</v>
      </c>
      <c r="P22" s="387" t="s">
        <v>515</v>
      </c>
      <c r="Q22" s="387" t="s">
        <v>516</v>
      </c>
      <c r="R22" s="387" t="s">
        <v>517</v>
      </c>
      <c r="S22" s="387" t="s">
        <v>518</v>
      </c>
      <c r="T22" s="387"/>
      <c r="U22" s="388" t="s">
        <v>519</v>
      </c>
      <c r="V22" s="388" t="s">
        <v>520</v>
      </c>
      <c r="W22" s="387" t="s">
        <v>521</v>
      </c>
      <c r="X22" s="387" t="s">
        <v>522</v>
      </c>
      <c r="Y22" s="387" t="s">
        <v>523</v>
      </c>
      <c r="Z22" s="389"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92" t="s">
        <v>537</v>
      </c>
    </row>
    <row r="23" spans="1:48" ht="64.5" customHeight="1" x14ac:dyDescent="0.25">
      <c r="A23" s="379"/>
      <c r="B23" s="382"/>
      <c r="C23" s="379"/>
      <c r="D23" s="379"/>
      <c r="E23" s="394" t="s">
        <v>538</v>
      </c>
      <c r="F23" s="396" t="s">
        <v>477</v>
      </c>
      <c r="G23" s="396" t="s">
        <v>471</v>
      </c>
      <c r="H23" s="396" t="s">
        <v>473</v>
      </c>
      <c r="I23" s="398" t="s">
        <v>539</v>
      </c>
      <c r="J23" s="398" t="s">
        <v>540</v>
      </c>
      <c r="K23" s="398" t="s">
        <v>541</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542</v>
      </c>
      <c r="AG23" s="387"/>
      <c r="AH23" s="387" t="s">
        <v>543</v>
      </c>
      <c r="AI23" s="387"/>
      <c r="AJ23" s="378" t="s">
        <v>544</v>
      </c>
      <c r="AK23" s="378" t="s">
        <v>545</v>
      </c>
      <c r="AL23" s="378" t="s">
        <v>546</v>
      </c>
      <c r="AM23" s="378" t="s">
        <v>547</v>
      </c>
      <c r="AN23" s="378" t="s">
        <v>548</v>
      </c>
      <c r="AO23" s="378" t="s">
        <v>549</v>
      </c>
      <c r="AP23" s="378" t="s">
        <v>550</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551</v>
      </c>
      <c r="AG24" s="132" t="s">
        <v>552</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1" zoomScaleNormal="80" zoomScaleSheetLayoutView="91" workbookViewId="0">
      <selection activeCell="A15" sqref="A15:B1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3" t="str">
        <f>'1. паспорт местоположение'!A5:C5</f>
        <v>Год раскрытия информации: 2022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M_PK2100.01.01</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78" customHeight="1" x14ac:dyDescent="0.25">
      <c r="A15" s="41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555</v>
      </c>
      <c r="B18" s="417"/>
    </row>
    <row r="19" spans="1:4" x14ac:dyDescent="0.25">
      <c r="A19" s="157"/>
      <c r="B19" s="159"/>
    </row>
    <row r="20" spans="1:4" x14ac:dyDescent="0.25">
      <c r="A20" s="157"/>
      <c r="B20" s="170"/>
    </row>
    <row r="21" spans="1:4" ht="128.25" customHeight="1" x14ac:dyDescent="0.25">
      <c r="A21" s="171" t="s">
        <v>556</v>
      </c>
      <c r="B21" s="216"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row>
    <row r="22" spans="1:4" ht="27.75" customHeight="1" x14ac:dyDescent="0.25">
      <c r="A22" s="171" t="s">
        <v>557</v>
      </c>
      <c r="B22" s="172" t="s">
        <v>629</v>
      </c>
    </row>
    <row r="23" spans="1:4" ht="22.5" customHeight="1" x14ac:dyDescent="0.25">
      <c r="A23" s="171" t="s">
        <v>558</v>
      </c>
      <c r="B23" s="173" t="s">
        <v>559</v>
      </c>
      <c r="C23" s="168"/>
      <c r="D23" s="174"/>
    </row>
    <row r="24" spans="1:4" ht="24.75" customHeight="1" x14ac:dyDescent="0.25">
      <c r="A24" s="171" t="s">
        <v>560</v>
      </c>
      <c r="B24" s="173" t="s">
        <v>627</v>
      </c>
      <c r="C24" s="168"/>
      <c r="D24" s="174"/>
    </row>
    <row r="25" spans="1:4" ht="28.5" customHeight="1" x14ac:dyDescent="0.25">
      <c r="A25" s="175" t="s">
        <v>561</v>
      </c>
      <c r="B25" s="216">
        <f>'3.3 паспорт описание'!C29</f>
        <v>2026</v>
      </c>
      <c r="C25" s="168"/>
      <c r="D25" s="174"/>
    </row>
    <row r="26" spans="1:4" ht="37.5" customHeight="1" x14ac:dyDescent="0.25">
      <c r="A26" s="176" t="s">
        <v>562</v>
      </c>
      <c r="B26" s="177" t="str">
        <f>'3.3 паспорт описание'!C30</f>
        <v>Н</v>
      </c>
      <c r="C26" s="168"/>
      <c r="D26" s="174"/>
    </row>
    <row r="27" spans="1:4" ht="28.5" x14ac:dyDescent="0.25">
      <c r="A27" s="178" t="s">
        <v>625</v>
      </c>
      <c r="B27" s="179">
        <f>'6.2. Паспорт фин осв ввод'!D24</f>
        <v>23.511110957663384</v>
      </c>
      <c r="D27" s="174"/>
    </row>
    <row r="28" spans="1:4" x14ac:dyDescent="0.25">
      <c r="A28" s="180" t="s">
        <v>563</v>
      </c>
      <c r="B28" s="181" t="s">
        <v>553</v>
      </c>
    </row>
    <row r="29" spans="1:4" ht="28.5" x14ac:dyDescent="0.25">
      <c r="A29" s="182" t="s">
        <v>564</v>
      </c>
      <c r="B29" s="183" t="str">
        <f>B30</f>
        <v>не подошел срок реализации</v>
      </c>
    </row>
    <row r="30" spans="1:4" ht="28.5" x14ac:dyDescent="0.25">
      <c r="A30" s="182" t="s">
        <v>565</v>
      </c>
      <c r="B30" s="184" t="str">
        <f>B38</f>
        <v>не подошел срок реализации</v>
      </c>
    </row>
    <row r="31" spans="1:4" x14ac:dyDescent="0.25">
      <c r="A31" s="180" t="s">
        <v>566</v>
      </c>
      <c r="B31" s="185"/>
    </row>
    <row r="32" spans="1:4" ht="28.5" x14ac:dyDescent="0.25">
      <c r="A32" s="182" t="s">
        <v>567</v>
      </c>
      <c r="B32" s="185" t="s">
        <v>29</v>
      </c>
    </row>
    <row r="33" spans="1:2" x14ac:dyDescent="0.25">
      <c r="A33" s="180" t="s">
        <v>568</v>
      </c>
      <c r="B33" s="186"/>
    </row>
    <row r="34" spans="1:2" x14ac:dyDescent="0.25">
      <c r="A34" s="180" t="s">
        <v>569</v>
      </c>
      <c r="B34" s="186"/>
    </row>
    <row r="35" spans="1:2" x14ac:dyDescent="0.25">
      <c r="A35" s="180" t="s">
        <v>570</v>
      </c>
      <c r="B35" s="186"/>
    </row>
    <row r="36" spans="1:2" x14ac:dyDescent="0.25">
      <c r="A36" s="180" t="s">
        <v>571</v>
      </c>
      <c r="B36" s="186"/>
    </row>
    <row r="37" spans="1:2" ht="28.5" x14ac:dyDescent="0.25">
      <c r="A37" s="182" t="s">
        <v>572</v>
      </c>
      <c r="B37" s="185"/>
    </row>
    <row r="38" spans="1:2" ht="28.5" x14ac:dyDescent="0.25">
      <c r="A38" s="182" t="s">
        <v>568</v>
      </c>
      <c r="B38" s="188" t="s">
        <v>612</v>
      </c>
    </row>
    <row r="39" spans="1:2" x14ac:dyDescent="0.25">
      <c r="A39" s="180" t="s">
        <v>573</v>
      </c>
      <c r="B39" s="187"/>
    </row>
    <row r="40" spans="1:2" x14ac:dyDescent="0.25">
      <c r="A40" s="180" t="s">
        <v>569</v>
      </c>
      <c r="B40" s="188"/>
    </row>
    <row r="41" spans="1:2" x14ac:dyDescent="0.25">
      <c r="A41" s="180" t="s">
        <v>570</v>
      </c>
      <c r="B41" s="187"/>
    </row>
    <row r="42" spans="1:2" x14ac:dyDescent="0.25">
      <c r="A42" s="180" t="s">
        <v>571</v>
      </c>
      <c r="B42" s="187"/>
    </row>
    <row r="43" spans="1:2" ht="28.5" x14ac:dyDescent="0.25">
      <c r="A43" s="182" t="s">
        <v>574</v>
      </c>
      <c r="B43" s="185" t="s">
        <v>29</v>
      </c>
    </row>
    <row r="44" spans="1:2" x14ac:dyDescent="0.25">
      <c r="A44" s="180" t="s">
        <v>568</v>
      </c>
      <c r="B44" s="185"/>
    </row>
    <row r="45" spans="1:2" x14ac:dyDescent="0.25">
      <c r="A45" s="180" t="s">
        <v>569</v>
      </c>
      <c r="B45" s="185"/>
    </row>
    <row r="46" spans="1:2" x14ac:dyDescent="0.25">
      <c r="A46" s="180" t="s">
        <v>570</v>
      </c>
      <c r="B46" s="185"/>
    </row>
    <row r="47" spans="1:2" x14ac:dyDescent="0.25">
      <c r="A47" s="180" t="s">
        <v>571</v>
      </c>
      <c r="B47" s="185"/>
    </row>
    <row r="48" spans="1:2" ht="28.5" x14ac:dyDescent="0.25">
      <c r="A48" s="189" t="s">
        <v>575</v>
      </c>
      <c r="B48" s="190">
        <v>0</v>
      </c>
    </row>
    <row r="49" spans="1:4" x14ac:dyDescent="0.25">
      <c r="A49" s="191" t="s">
        <v>566</v>
      </c>
      <c r="B49" s="192"/>
    </row>
    <row r="50" spans="1:4" x14ac:dyDescent="0.25">
      <c r="A50" s="191" t="s">
        <v>576</v>
      </c>
      <c r="B50" s="192" t="s">
        <v>29</v>
      </c>
    </row>
    <row r="51" spans="1:4" x14ac:dyDescent="0.25">
      <c r="A51" s="191" t="s">
        <v>577</v>
      </c>
      <c r="B51" s="193">
        <v>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x14ac:dyDescent="0.25">
      <c r="A57" s="189" t="s">
        <v>583</v>
      </c>
      <c r="B57" s="198"/>
      <c r="C57" s="402"/>
      <c r="D57" s="199"/>
    </row>
    <row r="58" spans="1:4" x14ac:dyDescent="0.25">
      <c r="A58" s="200" t="s">
        <v>584</v>
      </c>
      <c r="B58" s="172" t="s">
        <v>634</v>
      </c>
      <c r="C58" s="402"/>
      <c r="D58" s="199"/>
    </row>
    <row r="59" spans="1:4" ht="23.25" customHeight="1" x14ac:dyDescent="0.25">
      <c r="A59" s="200" t="s">
        <v>585</v>
      </c>
      <c r="B59" s="201" t="s">
        <v>55</v>
      </c>
      <c r="C59" s="402"/>
      <c r="D59" s="199"/>
    </row>
    <row r="60" spans="1:4" x14ac:dyDescent="0.25">
      <c r="A60" s="200" t="s">
        <v>586</v>
      </c>
      <c r="B60" s="201" t="s">
        <v>55</v>
      </c>
      <c r="C60" s="402"/>
      <c r="D60" s="199"/>
    </row>
    <row r="61" spans="1:4" x14ac:dyDescent="0.25">
      <c r="A61" s="200" t="s">
        <v>587</v>
      </c>
      <c r="B61" s="201" t="s">
        <v>55</v>
      </c>
      <c r="C61" s="402"/>
      <c r="D61" s="154"/>
    </row>
    <row r="62" spans="1:4" ht="25.5" customHeight="1" x14ac:dyDescent="0.25">
      <c r="A62" s="202" t="s">
        <v>588</v>
      </c>
      <c r="B62" s="203" t="s">
        <v>612</v>
      </c>
      <c r="C62" s="402"/>
      <c r="D62" s="154"/>
    </row>
    <row r="63" spans="1:4" ht="30" x14ac:dyDescent="0.25">
      <c r="A63" s="191" t="s">
        <v>589</v>
      </c>
      <c r="B63" s="204" t="s">
        <v>29</v>
      </c>
    </row>
    <row r="64" spans="1:4" ht="28.5" x14ac:dyDescent="0.25">
      <c r="A64" s="175" t="s">
        <v>590</v>
      </c>
      <c r="B64" s="204" t="s">
        <v>29</v>
      </c>
    </row>
    <row r="65" spans="1:2" x14ac:dyDescent="0.25">
      <c r="A65" s="191" t="s">
        <v>566</v>
      </c>
      <c r="B65" s="205"/>
    </row>
    <row r="66" spans="1:2" x14ac:dyDescent="0.25">
      <c r="A66" s="191" t="s">
        <v>591</v>
      </c>
      <c r="B66" s="204"/>
    </row>
    <row r="67" spans="1:2" x14ac:dyDescent="0.25">
      <c r="A67" s="191" t="s">
        <v>592</v>
      </c>
      <c r="B67" s="205"/>
    </row>
    <row r="68" spans="1:2" ht="160.5" customHeight="1" x14ac:dyDescent="0.25">
      <c r="A68" s="206" t="s">
        <v>593</v>
      </c>
      <c r="B68" s="207" t="s">
        <v>613</v>
      </c>
    </row>
    <row r="69" spans="1:2" x14ac:dyDescent="0.25">
      <c r="A69" s="175" t="s">
        <v>594</v>
      </c>
      <c r="B69" s="220" t="s">
        <v>630</v>
      </c>
    </row>
    <row r="70" spans="1:2" x14ac:dyDescent="0.25">
      <c r="A70" s="200" t="s">
        <v>595</v>
      </c>
      <c r="B70" s="208"/>
    </row>
    <row r="71" spans="1:2" x14ac:dyDescent="0.25">
      <c r="A71" s="200" t="s">
        <v>596</v>
      </c>
      <c r="B71" s="209"/>
    </row>
    <row r="72" spans="1:2" x14ac:dyDescent="0.25">
      <c r="A72" s="200" t="s">
        <v>597</v>
      </c>
      <c r="B72" s="209"/>
    </row>
    <row r="73" spans="1:2" ht="28.5" x14ac:dyDescent="0.25">
      <c r="A73" s="206" t="s">
        <v>598</v>
      </c>
      <c r="B73" s="205" t="s">
        <v>611</v>
      </c>
    </row>
    <row r="74" spans="1:2" ht="28.5" x14ac:dyDescent="0.25">
      <c r="A74" s="189" t="s">
        <v>599</v>
      </c>
      <c r="B74" s="411" t="s">
        <v>600</v>
      </c>
    </row>
    <row r="75" spans="1:2" x14ac:dyDescent="0.25">
      <c r="A75" s="200" t="s">
        <v>601</v>
      </c>
      <c r="B75" s="412"/>
    </row>
    <row r="76" spans="1:2" x14ac:dyDescent="0.25">
      <c r="A76" s="200" t="s">
        <v>602</v>
      </c>
      <c r="B76" s="412"/>
    </row>
    <row r="77" spans="1:2" x14ac:dyDescent="0.25">
      <c r="A77" s="200" t="s">
        <v>603</v>
      </c>
      <c r="B77" s="412"/>
    </row>
    <row r="78" spans="1:2" x14ac:dyDescent="0.25">
      <c r="A78" s="200" t="s">
        <v>604</v>
      </c>
      <c r="B78" s="412"/>
    </row>
    <row r="79" spans="1:2" x14ac:dyDescent="0.25">
      <c r="A79" s="210" t="s">
        <v>605</v>
      </c>
      <c r="B79" s="413"/>
    </row>
    <row r="82" spans="1:2" x14ac:dyDescent="0.25">
      <c r="A82" s="211"/>
      <c r="B82" s="212"/>
    </row>
    <row r="83" spans="1:2" x14ac:dyDescent="0.25">
      <c r="B83" s="213"/>
    </row>
    <row r="84" spans="1:2" x14ac:dyDescent="0.25">
      <c r="B84" s="214"/>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2022-10-16T05:29:27Z</dcterms:modified>
</cp:coreProperties>
</file>