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1.02\"/>
    </mc:Choice>
  </mc:AlternateContent>
  <bookViews>
    <workbookView xWindow="360" yWindow="15" windowWidth="20955" windowHeight="9720" tabRatio="82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15" i="12" l="1"/>
  <c r="A12" i="12"/>
  <c r="A9" i="12"/>
  <c r="A5" i="12"/>
  <c r="A15" i="11"/>
  <c r="A12" i="11"/>
  <c r="A5" i="11"/>
  <c r="A14" i="13"/>
  <c r="A11" i="13"/>
  <c r="A8" i="13"/>
  <c r="A4" i="13"/>
  <c r="A15" i="9"/>
  <c r="A12" i="9"/>
  <c r="A5" i="9"/>
  <c r="A5" i="8"/>
  <c r="A5" i="7"/>
  <c r="A4" i="6"/>
  <c r="A5" i="5"/>
  <c r="A5" i="4"/>
  <c r="A6" i="3"/>
  <c r="B27" i="12" l="1"/>
  <c r="B40" i="12" l="1"/>
  <c r="B30"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9" i="9"/>
  <c r="A15" i="8"/>
  <c r="A12" i="8"/>
  <c r="A9" i="8"/>
  <c r="A15" i="7"/>
  <c r="A12" i="7"/>
  <c r="A9" i="7"/>
  <c r="A14" i="6"/>
  <c r="A11" i="6"/>
  <c r="A8" i="6"/>
  <c r="A15" i="5"/>
  <c r="A12" i="5"/>
  <c r="A9" i="5"/>
  <c r="E15" i="4"/>
  <c r="E12" i="4"/>
  <c r="E9" i="4"/>
  <c r="A16" i="3"/>
  <c r="A13" i="3"/>
  <c r="A10" i="3"/>
  <c r="A14" i="2"/>
  <c r="A11" i="2"/>
  <c r="A8" i="2"/>
  <c r="A4" i="2"/>
  <c r="B21" i="12" l="1"/>
  <c r="B53" i="12"/>
  <c r="B50" i="12"/>
</calcChain>
</file>

<file path=xl/sharedStrings.xml><?xml version="1.0" encoding="utf-8"?>
<sst xmlns="http://schemas.openxmlformats.org/spreadsheetml/2006/main" count="1532" uniqueCount="651">
  <si>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</si>
  <si>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</si>
  <si>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</si>
  <si>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</si>
  <si>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</si>
  <si>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</si>
  <si>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</si>
  <si>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</si>
  <si>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</si>
  <si>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</si>
  <si>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</si>
  <si>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</si>
  <si>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</si>
  <si>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</si>
  <si>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</si>
  <si>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</si>
  <si>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</si>
  <si>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</si>
  <si>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</si>
  <si>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</si>
  <si>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</si>
  <si>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</si>
  <si>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</si>
  <si>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</si>
  <si>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</si>
  <si>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</si>
  <si>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</si>
  <si>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</si>
  <si>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</si>
  <si>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</si>
  <si>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</si>
  <si>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</si>
  <si>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</si>
  <si>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</si>
  <si>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</si>
  <si>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</si>
  <si>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</si>
  <si>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</si>
  <si>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</si>
  <si>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</si>
  <si>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</si>
  <si>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</si>
  <si>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</si>
  <si>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</si>
  <si>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</si>
  <si>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</si>
  <si>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</si>
  <si>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</si>
  <si>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</si>
  <si>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</si>
  <si>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</si>
  <si>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</si>
  <si>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</si>
  <si>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</si>
  <si>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</si>
  <si>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</si>
  <si>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</si>
  <si>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</si>
  <si>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</si>
  <si>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</si>
  <si>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</si>
  <si>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</si>
  <si>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</si>
  <si>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</si>
  <si>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</si>
  <si>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</si>
  <si>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</si>
  <si>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</si>
  <si>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</si>
  <si>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</si>
  <si>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</si>
  <si>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</si>
  <si>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</si>
  <si>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</si>
  <si>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</si>
  <si>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</si>
  <si>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</si>
  <si>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</si>
  <si>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</si>
  <si>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</si>
  <si>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</si>
  <si>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</si>
  <si>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</si>
  <si>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</si>
  <si>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</si>
  <si>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</si>
  <si>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</si>
  <si>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</si>
  <si>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</si>
  <si>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</si>
  <si>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</si>
  <si>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</si>
  <si>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</si>
  <si>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</si>
  <si>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</si>
  <si>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</si>
  <si>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</si>
  <si>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</si>
  <si>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</si>
  <si>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</si>
  <si>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</si>
  <si>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</si>
  <si>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</si>
  <si>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</si>
  <si>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</si>
  <si>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</si>
  <si>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</si>
  <si>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</si>
  <si>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</si>
  <si>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</si>
  <si>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</si>
  <si>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</si>
  <si>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</si>
  <si>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</si>
  <si>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</si>
  <si>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</si>
  <si>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</si>
  <si>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</si>
  <si>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</si>
  <si>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</si>
  <si>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</si>
  <si>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</si>
  <si>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</si>
  <si>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</si>
  <si>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</si>
  <si>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</si>
  <si>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</si>
  <si>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</si>
  <si>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</si>
  <si>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</si>
  <si>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</si>
  <si>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</si>
  <si>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</si>
  <si>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</si>
  <si>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</si>
  <si>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</si>
  <si>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</si>
  <si>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</si>
  <si>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</si>
  <si>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</si>
  <si>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</si>
  <si>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</si>
  <si>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</si>
  <si>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</si>
  <si>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</si>
  <si>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</si>
  <si>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</si>
  <si>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</si>
  <si>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</si>
  <si>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</si>
  <si>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</si>
  <si>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</si>
  <si>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</si>
  <si>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</si>
  <si>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</si>
  <si>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</si>
  <si>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</si>
  <si>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</si>
  <si>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</si>
  <si>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</si>
  <si>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</si>
  <si>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</si>
  <si>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</si>
  <si>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</si>
  <si>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</si>
  <si>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</si>
  <si>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</si>
  <si>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</si>
  <si>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</si>
  <si>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</si>
  <si>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</si>
  <si>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</si>
  <si>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</si>
  <si>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</si>
  <si>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</si>
  <si>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</si>
  <si>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</si>
  <si>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</si>
  <si>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</si>
  <si>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</si>
  <si>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</si>
  <si>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</si>
  <si>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</si>
  <si>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</si>
  <si>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</si>
  <si>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</si>
  <si>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</si>
  <si>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</si>
  <si>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</si>
  <si>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</si>
  <si>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</si>
  <si>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</si>
  <si>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</si>
  <si>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</si>
  <si>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</si>
  <si>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</si>
  <si>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</si>
  <si>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</si>
  <si>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</si>
  <si>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</si>
  <si>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</si>
  <si>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</si>
  <si>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</si>
  <si>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</si>
  <si>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</si>
  <si>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</si>
  <si>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</si>
  <si>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</si>
  <si>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</si>
  <si>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</si>
  <si>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</si>
  <si>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</si>
  <si>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</si>
  <si>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</si>
  <si>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</si>
  <si>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</si>
  <si>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</si>
  <si>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</si>
  <si>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</si>
  <si>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</si>
  <si>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</si>
  <si>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</si>
  <si>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</si>
  <si>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</si>
  <si>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</si>
  <si>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</si>
  <si>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</si>
  <si>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</si>
  <si>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</si>
  <si>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</si>
  <si>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</si>
  <si>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</si>
  <si>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</si>
  <si>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</si>
  <si>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</si>
  <si>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</si>
  <si>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</si>
  <si>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</si>
  <si>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</si>
  <si>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</si>
  <si>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</si>
  <si>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</si>
  <si>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</si>
  <si>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</si>
  <si>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</si>
  <si>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</si>
  <si>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</si>
  <si>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</si>
  <si>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</si>
  <si>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</si>
  <si>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</si>
  <si>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</si>
  <si>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</si>
  <si>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</si>
  <si>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</si>
  <si>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</si>
  <si>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</si>
  <si>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</si>
  <si>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</si>
  <si>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</si>
  <si>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</si>
  <si>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</si>
  <si>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</si>
  <si>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</si>
  <si>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</si>
  <si>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</si>
  <si>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</si>
  <si>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</si>
  <si>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</si>
  <si>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</si>
  <si>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</si>
  <si>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</si>
  <si>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</si>
  <si>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</si>
  <si>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</si>
  <si>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</si>
  <si>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</si>
  <si>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</si>
  <si>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</si>
  <si>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</si>
  <si>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</si>
  <si>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</si>
  <si>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</si>
  <si>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</si>
  <si>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</si>
  <si>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</si>
  <si>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</si>
  <si>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</si>
  <si>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</si>
  <si>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</si>
  <si>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</si>
  <si>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</si>
  <si>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</si>
  <si>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</si>
  <si>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</si>
  <si>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</si>
  <si>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</si>
  <si>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</si>
  <si>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</si>
  <si>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</si>
  <si>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</si>
  <si>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</si>
  <si>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</si>
  <si>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</si>
  <si>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</si>
  <si>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</si>
  <si>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</si>
  <si>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</si>
  <si>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</si>
  <si>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</si>
  <si>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</si>
  <si>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</si>
  <si>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</si>
  <si>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</si>
  <si>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</si>
  <si>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</si>
  <si>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</si>
  <si>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</si>
  <si>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</si>
  <si>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</si>
  <si>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</si>
  <si>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</si>
  <si>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</si>
  <si>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</si>
  <si>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</si>
  <si>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</si>
  <si>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</si>
  <si>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</si>
  <si>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</si>
  <si>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</si>
  <si>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</si>
  <si>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</si>
  <si>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</si>
  <si>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</si>
  <si>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</si>
  <si>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</si>
  <si>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</si>
  <si>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</si>
  <si>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</si>
  <si>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</si>
  <si>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</si>
  <si>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</si>
  <si>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</si>
  <si>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</si>
  <si>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</si>
  <si>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</si>
  <si>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</si>
  <si>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</si>
  <si>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</si>
  <si>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</si>
  <si>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</si>
  <si>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</si>
  <si>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</si>
  <si>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</si>
  <si>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</si>
  <si>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</si>
  <si>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</si>
  <si>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</si>
  <si>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</si>
  <si>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</si>
  <si>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</si>
  <si>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</si>
  <si>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</si>
  <si>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</si>
  <si>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</si>
  <si>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</si>
  <si>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</si>
  <si>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</si>
  <si>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</si>
  <si>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</si>
  <si>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</si>
  <si>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</si>
  <si>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</si>
  <si>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</si>
  <si>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</si>
  <si>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</si>
  <si>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</si>
  <si>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</si>
  <si>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</si>
  <si>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</si>
  <si>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</si>
  <si>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</si>
  <si>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</si>
  <si>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</si>
  <si>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</si>
  <si>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</si>
  <si>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</si>
  <si>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</si>
  <si>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</si>
  <si>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</si>
  <si>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</si>
  <si>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</si>
  <si>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</si>
  <si>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</si>
  <si>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</si>
  <si>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</si>
  <si>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</si>
  <si>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</si>
  <si>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</si>
  <si>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</si>
  <si>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</si>
  <si>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</si>
  <si>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</si>
  <si>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</si>
  <si>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</si>
  <si>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</si>
  <si>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</si>
  <si>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</si>
  <si>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</si>
  <si>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</si>
  <si>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</si>
  <si>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</si>
  <si>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</si>
  <si>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</si>
  <si>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</si>
  <si>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</si>
  <si>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</si>
  <si>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</si>
  <si>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</si>
  <si>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</si>
  <si>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</si>
  <si>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</si>
  <si>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</si>
  <si>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</si>
  <si>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</si>
  <si>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</si>
  <si>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</si>
  <si>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</si>
  <si>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</si>
  <si>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</si>
  <si>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</si>
  <si>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</si>
  <si>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</si>
  <si>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</si>
  <si>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</si>
  <si>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</si>
  <si>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</si>
  <si>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</si>
  <si>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</si>
  <si>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</si>
  <si>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</si>
  <si>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</si>
  <si>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</si>
  <si>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</si>
  <si>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</si>
  <si>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</si>
  <si>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</si>
  <si>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</si>
  <si>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</si>
  <si>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</si>
  <si>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</si>
  <si>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</si>
  <si>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</si>
  <si>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</si>
  <si>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</si>
  <si>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</si>
  <si>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</si>
  <si>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</si>
  <si>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</si>
  <si>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</si>
  <si>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</si>
  <si>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</si>
  <si>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</si>
  <si>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</si>
  <si>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</si>
  <si>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</si>
  <si>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</si>
  <si>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</si>
  <si>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</si>
  <si>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</si>
  <si>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</si>
  <si>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</si>
  <si>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</si>
  <si>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</si>
  <si>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</si>
  <si>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</si>
  <si>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</si>
  <si>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</si>
  <si>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</si>
  <si>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</si>
  <si>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</si>
  <si>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</si>
  <si>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</si>
  <si>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</si>
  <si>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</si>
  <si>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</si>
  <si>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</si>
  <si>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</si>
  <si>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</si>
  <si>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</si>
  <si>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</si>
  <si>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</si>
  <si>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</si>
  <si>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</si>
  <si>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</si>
  <si>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</si>
  <si>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</si>
  <si>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</si>
  <si>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</si>
  <si>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</si>
  <si>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</si>
  <si>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</si>
  <si>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</si>
  <si>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</si>
  <si>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</si>
  <si>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</si>
  <si>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</si>
  <si>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</si>
  <si>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</si>
  <si>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</si>
  <si>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</si>
  <si>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</si>
  <si>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</si>
  <si>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</si>
  <si>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</si>
  <si>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</si>
  <si>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</si>
  <si>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</si>
  <si>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</si>
  <si>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</si>
  <si>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</si>
  <si>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</si>
  <si>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</si>
  <si>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</si>
  <si>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</si>
  <si>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</si>
  <si>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</si>
  <si>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</si>
  <si>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</si>
  <si>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</si>
  <si>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</si>
  <si>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</si>
  <si>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</si>
  <si>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</si>
  <si>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</si>
  <si>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</si>
  <si>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</si>
  <si>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</si>
  <si>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</si>
  <si>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</si>
  <si>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</si>
  <si>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</si>
  <si>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</si>
  <si>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</si>
  <si>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</si>
  <si>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</si>
  <si>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</si>
  <si>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</si>
  <si>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</si>
  <si>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</si>
  <si>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</si>
  <si>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</si>
  <si>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</si>
  <si>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</si>
  <si>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</si>
  <si>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</si>
  <si>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</si>
  <si>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</si>
  <si>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</si>
  <si>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</si>
  <si>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</si>
  <si>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</si>
  <si>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</si>
  <si>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</si>
  <si>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</si>
  <si>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</si>
  <si>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</si>
  <si>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</si>
  <si>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</si>
  <si>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</si>
  <si>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</si>
  <si>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</si>
  <si>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</si>
  <si>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</si>
  <si>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</si>
  <si>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</si>
  <si>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</si>
  <si>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</si>
  <si>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</si>
  <si>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</si>
  <si>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</si>
  <si>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</si>
  <si>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</si>
  <si>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</si>
  <si>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</si>
  <si>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</si>
  <si>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</si>
  <si>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</si>
  <si>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</si>
  <si>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</si>
  <si>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</si>
  <si>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</si>
  <si>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</si>
  <si>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</si>
  <si>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</si>
  <si>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</si>
  <si>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</si>
  <si>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</si>
  <si>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</si>
  <si>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</si>
  <si>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</si>
  <si>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</si>
  <si>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</si>
  <si>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</si>
  <si>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</si>
  <si>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</si>
  <si>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</si>
  <si>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</si>
  <si>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</si>
  <si>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</si>
  <si>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</si>
  <si>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</si>
  <si>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</si>
  <si>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</si>
  <si>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</si>
  <si>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</si>
  <si>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</si>
  <si>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</si>
  <si>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</si>
  <si>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</si>
  <si>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</si>
  <si>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</si>
  <si>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</si>
  <si>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</si>
  <si>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</si>
  <si>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</si>
  <si>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</si>
  <si>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</si>
  <si>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M_PK2100.07.01.02</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</si>
  <si>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</si>
  <si>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 xml:space="preserve">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
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</si>
  <si>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Обновление парка испытательного оборудования с целью замены  приборов с истекшим сроком службы. Возможность выполнения оценки влажности твердой изоляции трансформаторов.</t>
  </si>
  <si>
    <t>Год 2023</t>
  </si>
  <si>
    <t>Год 2024</t>
  </si>
  <si>
    <t>Год 2025</t>
  </si>
  <si>
    <t>Год 2026</t>
  </si>
  <si>
    <t>Год 2027</t>
  </si>
  <si>
    <t xml:space="preserve"> по состоянию на 01.01.2022</t>
  </si>
  <si>
    <t>по состоянию на 01.01.2022</t>
  </si>
  <si>
    <t>Раздел 6.2. Графики реализации инвестиционного проекта</t>
  </si>
  <si>
    <t>Сметная стоимость проекта в ценах 2021 года с НДС, млн. руб.</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</si>
  <si>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</si>
  <si>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ввод-8 шт. (прирост - 1 шт.)</t>
  </si>
  <si>
    <t>Оборудование, не требующего монтажа (измерительные приборы в количестве 9 шт.: система диагностики изоляции IDAX 300S (с дополнительной комплектацией калибровочным комплектом CAL 300 и ноутбуком 17") (с поверкой) - 1 шт., измеритель параметров силовых трансформаторов Молния К540-3 с ПБНИ-3, блоком низковольтным измерений - 1 шт., измеритель параметров изоляции Тангенс-2000 - 1 шт., измеритель параметров силовых трансформаторов Молния К540-3 с ПБНИ-3, блоком низковольтным измерений - 1шт., измеритель параметров электроизоляции MIC-5050 - 1 шт., тепловизор с матрицей 640х480 FLUKE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OTS100AF - 1 шт.)</t>
  </si>
  <si>
    <t>Оборудование, не требующего монтажа (измерительные приборы в количестве10 шт.: система диагностики изоляции IDAX 300S (с дополнительной комплектацией калибровочным комплектом CAL 300 и ноутбуком 17") (с поверкой) - 1 шт., измеритель параметров силовых трансформаторов Молния К540-3 с ПБНИ-3, блоком низковольтным измерений - 1 шт., измеритель параметров изоляции Тангенс-2000 - 1 шт., измеритель параметров силовых трансформаторов Молния К540-3 с ПБНИ-3, блоком низковольтным измерений - 1шт., измеритель параметров электроизоляции MIC-5050 - 1 шт., тепловизор с матрицей 640х480 FLUKE TIX580 9HZ (с поверкой) - 1шт., измеритель параметров электроизоляции ТМ-2501 - 1 шт., производительность 12л/ч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OTS100AF - 1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</si>
  <si>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- 12,52 млн. руб.</t>
  </si>
  <si>
    <t>30.03.2023-30.09.2027</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</si>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</sst>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405">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center" vertical="center"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vertical="center"/>
    </xf>
    <xf numFmtId="0" fontId="19" fillId="0" borderId="10" xfId="52" applyFont="1" applyBorder="1" applyAlignment="1">
      <alignment horizontal="center" vertical="center"/>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14"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18" fillId="0" borderId="0" xfId="68" applyFont="1"/>
    <xf numFmtId="0" fontId="18" fillId="0" borderId="10" xfId="68" applyFont="1" applyBorder="1" applyAlignment="1">
      <alignment horizontal="center" vertical="center"/>
    </xf>
    <xf numFmtId="49" fontId="18" fillId="0" borderId="10" xfId="68" applyNumberFormat="1" applyFont="1" applyBorder="1" applyAlignment="1">
      <alignment horizontal="center" vertical="center" wrapText="1"/>
    </xf>
    <xf numFmtId="0" fontId="18" fillId="0" borderId="10" xfId="68" applyFont="1" applyBorder="1" applyAlignment="1">
      <alignment horizontal="center" vertical="center" wrapText="1"/>
    </xf>
    <xf numFmtId="3" fontId="18" fillId="0" borderId="10" xfId="68" applyNumberFormat="1"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0" xfId="0" applyFont="1" applyAlignment="1">
      <alignment horizontal="center" vertical="center" wrapText="1"/>
    </xf>
    <xf numFmtId="14" fontId="18" fillId="0" borderId="10" xfId="68" applyNumberFormat="1" applyFont="1" applyBorder="1" applyAlignment="1">
      <alignment horizontal="center" vertical="center"/>
    </xf>
    <xf numFmtId="1" fontId="18" fillId="0" borderId="10" xfId="68" applyNumberFormat="1" applyFont="1" applyBorder="1" applyAlignment="1">
      <alignment horizontal="center" vertical="center"/>
    </xf>
    <xf numFmtId="49"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wrapText="1"/>
    </xf>
    <xf numFmtId="0" fontId="29" fillId="0" borderId="10" xfId="0" applyFont="1" applyBorder="1" applyAlignment="1">
      <alignment horizontal="center" vertical="center" wrapText="1"/>
    </xf>
    <xf numFmtId="3" fontId="29" fillId="0" borderId="0" xfId="0" applyNumberFormat="1" applyFont="1" applyAlignment="1">
      <alignment horizontal="center" vertical="center"/>
    </xf>
    <xf numFmtId="0" fontId="29" fillId="0" borderId="0" xfId="0" applyFont="1" applyAlignment="1">
      <alignment horizontal="center" vertical="center"/>
    </xf>
    <xf numFmtId="0" fontId="29" fillId="0" borderId="10" xfId="0" applyFont="1" applyBorder="1" applyAlignment="1">
      <alignment horizontal="center" vertical="center"/>
    </xf>
    <xf numFmtId="3" fontId="29" fillId="0" borderId="10" xfId="0" applyNumberFormat="1" applyFont="1" applyBorder="1" applyAlignment="1">
      <alignment horizontal="center" vertical="center"/>
    </xf>
    <xf numFmtId="3"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0" fontId="18" fillId="0" borderId="0" xfId="68" applyFont="1" applyAlignment="1">
      <alignment horizontal="left" vertical="center"/>
    </xf>
    <xf numFmtId="0" fontId="18" fillId="0" borderId="10" xfId="68" applyFont="1" applyBorder="1" applyAlignment="1">
      <alignment horizontal="left" vertical="center"/>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vertical="top"/>
    </xf>
    <xf numFmtId="0" fontId="60" fillId="0" borderId="45" xfId="52" applyFont="1" applyBorder="1" applyAlignment="1">
      <alignment horizontal="justify" vertical="top"/>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29" xfId="52" applyFont="1" applyBorder="1" applyAlignment="1">
      <alignment horizontal="justify"/>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1"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1" fontId="60" fillId="0" borderId="45"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164" fontId="60" fillId="0" borderId="44" xfId="89"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2"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2" fontId="60" fillId="0" borderId="49" xfId="52" applyNumberFormat="1" applyFont="1" applyBorder="1" applyAlignment="1">
      <alignment horizontal="left" vertical="top" wrapText="1"/>
    </xf>
    <xf numFmtId="2" fontId="60" fillId="0" borderId="50" xfId="52" applyNumberFormat="1" applyFont="1" applyBorder="1" applyAlignment="1">
      <alignment horizontal="left" vertical="top" wrapText="1"/>
    </xf>
    <xf numFmtId="2" fontId="60" fillId="0" borderId="47" xfId="52" applyNumberFormat="1"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justify"/>
    </xf>
    <xf numFmtId="0" fontId="60" fillId="0" borderId="46" xfId="52" applyFont="1" applyBorder="1" applyAlignment="1">
      <alignment vertical="top" wrapText="1"/>
    </xf>
    <xf numFmtId="0" fontId="60" fillId="0" borderId="44" xfId="52" applyFont="1" applyBorder="1" applyAlignment="1">
      <alignment vertical="top" wrapText="1"/>
    </xf>
    <xf numFmtId="0" fontId="60" fillId="0" borderId="48" xfId="52" applyFont="1" applyBorder="1" applyAlignment="1">
      <alignment vertical="top" wrapText="1"/>
    </xf>
    <xf numFmtId="0" fontId="63" fillId="0" borderId="47" xfId="52" applyFont="1" applyBorder="1" applyAlignment="1">
      <alignment horizontal="left" vertical="center" wrapText="1"/>
    </xf>
    <xf numFmtId="0" fontId="60" fillId="0" borderId="47" xfId="52" applyFont="1" applyBorder="1" applyAlignment="1">
      <alignment horizontal="left" vertical="top" wrapText="1"/>
    </xf>
    <xf numFmtId="14" fontId="60" fillId="0" borderId="48" xfId="52" applyNumberFormat="1" applyFont="1" applyBorder="1" applyAlignment="1">
      <alignment horizontal="justify" vertical="top" wrapText="1"/>
    </xf>
    <xf numFmtId="0" fontId="60" fillId="0" borderId="48" xfId="52" applyFont="1" applyBorder="1" applyAlignment="1">
      <alignment horizontal="justify"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0" fontId="34" fillId="0" borderId="10" xfId="71" applyFont="1" applyFill="1" applyBorder="1" applyAlignment="1">
      <alignment horizontal="center" vertical="center" wrapText="1"/>
    </xf>
    <xf numFmtId="0" fontId="34" fillId="0" borderId="10" xfId="71" applyFont="1" applyFill="1" applyBorder="1" applyAlignment="1">
      <alignment horizontal="left" vertical="center" wrapText="1"/>
    </xf>
    <xf numFmtId="49" fontId="19" fillId="0" borderId="10" xfId="78" applyNumberFormat="1" applyFont="1" applyFill="1" applyBorder="1" applyAlignment="1">
      <alignment horizontal="center" vertical="center" wrapText="1"/>
    </xf>
    <xf numFmtId="14" fontId="60" fillId="0" borderId="10" xfId="52" applyNumberFormat="1" applyFont="1" applyBorder="1" applyAlignment="1">
      <alignment horizontal="left" vertical="center"/>
    </xf>
    <xf numFmtId="0" fontId="19" fillId="0" borderId="0" xfId="52" applyFont="1" applyFill="1"/>
    <xf numFmtId="0" fontId="42" fillId="0" borderId="0" xfId="52" applyFont="1" applyFill="1" applyAlignment="1">
      <alignment vertical="center"/>
    </xf>
    <xf numFmtId="0" fontId="39" fillId="0" borderId="0" xfId="71" applyFont="1" applyFill="1" applyBorder="1" applyAlignment="1">
      <alignment vertical="center"/>
    </xf>
    <xf numFmtId="0" fontId="32" fillId="0" borderId="0" xfId="52" applyFont="1" applyFill="1" applyAlignment="1"/>
    <xf numFmtId="0" fontId="32" fillId="0" borderId="0" xfId="53" applyFont="1" applyFill="1"/>
    <xf numFmtId="0" fontId="19" fillId="0" borderId="0" xfId="53" applyFont="1" applyFill="1"/>
    <xf numFmtId="0" fontId="32" fillId="0" borderId="0" xfId="52" applyFont="1" applyFill="1" applyAlignment="1">
      <alignment horizontal="right" vertical="center"/>
    </xf>
    <xf numFmtId="0" fontId="32" fillId="0" borderId="0" xfId="52" applyFont="1" applyFill="1" applyAlignment="1">
      <alignment horizontal="right"/>
    </xf>
    <xf numFmtId="0" fontId="36" fillId="0" borderId="0" xfId="71" applyFont="1" applyFill="1" applyAlignment="1">
      <alignment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35" fillId="0" borderId="10" xfId="53" applyFont="1" applyFill="1" applyBorder="1" applyAlignment="1">
      <alignment horizontal="center" vertical="center" wrapText="1"/>
    </xf>
    <xf numFmtId="49" fontId="35" fillId="0" borderId="10" xfId="53" applyNumberFormat="1" applyFont="1" applyFill="1" applyBorder="1" applyAlignment="1">
      <alignment horizontal="center" vertical="center" wrapText="1"/>
    </xf>
    <xf numFmtId="0" fontId="35" fillId="0" borderId="10" xfId="53" applyFont="1" applyFill="1" applyBorder="1" applyAlignment="1">
      <alignment horizontal="left" vertical="center" wrapText="1"/>
    </xf>
    <xf numFmtId="4" fontId="19" fillId="0" borderId="10" xfId="96" applyNumberFormat="1" applyFont="1" applyFill="1" applyBorder="1" applyAlignment="1">
      <alignment horizontal="right" wrapText="1"/>
    </xf>
    <xf numFmtId="49" fontId="19" fillId="0" borderId="10" xfId="53" applyNumberFormat="1" applyFont="1" applyFill="1" applyBorder="1" applyAlignment="1">
      <alignment horizontal="center" vertical="center" wrapText="1"/>
    </xf>
    <xf numFmtId="0" fontId="19" fillId="0" borderId="10" xfId="53" applyFont="1" applyFill="1" applyBorder="1" applyAlignment="1">
      <alignment horizontal="left" vertical="center" wrapText="1"/>
    </xf>
    <xf numFmtId="0" fontId="19" fillId="0" borderId="19" xfId="53" applyFont="1" applyFill="1" applyBorder="1" applyAlignment="1">
      <alignment horizontal="left" vertical="center" wrapText="1"/>
    </xf>
    <xf numFmtId="173" fontId="19" fillId="0" borderId="10" xfId="96" applyNumberFormat="1" applyFont="1" applyFill="1" applyBorder="1" applyAlignment="1">
      <alignment horizontal="right" wrapText="1"/>
    </xf>
    <xf numFmtId="0" fontId="72" fillId="0" borderId="10" xfId="64" applyFont="1" applyFill="1" applyBorder="1" applyAlignment="1">
      <alignment horizontal="left" vertical="center" wrapText="1"/>
    </xf>
    <xf numFmtId="0" fontId="73" fillId="0" borderId="10" xfId="64" applyFont="1" applyFill="1" applyBorder="1" applyAlignment="1">
      <alignment horizontal="left" vertical="center" wrapText="1"/>
    </xf>
    <xf numFmtId="4" fontId="72" fillId="0" borderId="16" xfId="64" applyNumberFormat="1" applyFont="1" applyFill="1" applyBorder="1" applyAlignment="1">
      <alignment horizontal="left" vertical="center" wrapText="1"/>
    </xf>
    <xf numFmtId="4" fontId="19" fillId="0" borderId="10" xfId="53" applyNumberFormat="1" applyFont="1" applyFill="1" applyBorder="1" applyAlignment="1">
      <alignment horizontal="center" vertical="center" wrapText="1"/>
    </xf>
    <xf numFmtId="4" fontId="19" fillId="0" borderId="10" xfId="53" applyNumberFormat="1" applyFont="1" applyFill="1" applyBorder="1" applyAlignment="1">
      <alignment horizontal="left" vertical="center" wrapText="1"/>
    </xf>
    <xf numFmtId="4" fontId="72" fillId="0" borderId="10" xfId="64" applyNumberFormat="1" applyFont="1" applyFill="1" applyBorder="1" applyAlignment="1">
      <alignment horizontal="left" vertical="center" wrapText="1"/>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41" fillId="0" borderId="0" xfId="71" applyFont="1" applyFill="1" applyAlignment="1">
      <alignment horizontal="center" vertical="center" wrapText="1"/>
    </xf>
    <xf numFmtId="0" fontId="34" fillId="0" borderId="0" xfId="71" applyFont="1" applyFill="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Fill="1" applyBorder="1" applyAlignment="1">
      <alignment horizontal="center" vertical="center"/>
    </xf>
    <xf numFmtId="0" fontId="35" fillId="0" borderId="11" xfId="79" applyFont="1" applyFill="1" applyBorder="1" applyAlignment="1">
      <alignment horizontal="center" vertical="center"/>
    </xf>
    <xf numFmtId="0" fontId="35" fillId="0" borderId="12" xfId="79" applyFont="1" applyFill="1" applyBorder="1" applyAlignment="1">
      <alignment horizontal="center" vertical="center"/>
    </xf>
    <xf numFmtId="0" fontId="35" fillId="0" borderId="11" xfId="53" applyFont="1" applyFill="1" applyBorder="1" applyAlignment="1">
      <alignment horizontal="center" vertical="center" wrapText="1"/>
    </xf>
    <xf numFmtId="0" fontId="35" fillId="0" borderId="13" xfId="53" applyFont="1" applyFill="1" applyBorder="1" applyAlignment="1">
      <alignment horizontal="center" vertical="center" wrapText="1"/>
    </xf>
    <xf numFmtId="0" fontId="35" fillId="0" borderId="0" xfId="0" applyFont="1" applyFill="1" applyAlignment="1">
      <alignment horizontal="center" vertical="center"/>
    </xf>
    <xf numFmtId="0" fontId="36" fillId="0" borderId="0" xfId="71" applyFont="1" applyFill="1" applyAlignment="1">
      <alignment horizontal="center" vertical="center"/>
    </xf>
    <xf numFmtId="0" fontId="41" fillId="0" borderId="0" xfId="71" applyFont="1" applyFill="1" applyAlignment="1">
      <alignment horizontal="center" vertical="center"/>
    </xf>
    <xf numFmtId="0" fontId="35" fillId="0" borderId="17" xfId="79" applyFont="1" applyFill="1" applyBorder="1" applyAlignment="1">
      <alignment horizontal="center" vertical="center" wrapText="1"/>
    </xf>
    <xf numFmtId="0" fontId="35" fillId="0" borderId="18" xfId="79" applyFont="1" applyFill="1" applyBorder="1" applyAlignment="1">
      <alignment horizontal="center" vertical="center" wrapText="1"/>
    </xf>
    <xf numFmtId="0" fontId="35" fillId="0" borderId="20" xfId="79" applyFont="1" applyFill="1" applyBorder="1" applyAlignment="1">
      <alignment horizontal="center" vertical="center" wrapText="1"/>
    </xf>
    <xf numFmtId="0" fontId="35" fillId="0" borderId="21" xfId="79" applyFont="1" applyFill="1" applyBorder="1" applyAlignment="1">
      <alignment horizontal="center" vertical="center" wrapText="1"/>
    </xf>
    <xf numFmtId="0" fontId="19" fillId="0" borderId="0" xfId="52" applyFont="1" applyFill="1" applyAlignment="1">
      <alignment horizontal="center"/>
    </xf>
    <xf numFmtId="0" fontId="35" fillId="0" borderId="0" xfId="52" applyFont="1" applyFill="1" applyAlignment="1">
      <alignment horizontal="center"/>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9" fillId="0" borderId="51" xfId="52" applyFont="1" applyBorder="1" applyAlignment="1">
      <alignment horizontal="center" wrapText="1"/>
    </xf>
    <xf numFmtId="0" fontId="61"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91" zoomScaleNormal="87" zoomScaleSheetLayoutView="91"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624</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1" t="s">
        <v>5</v>
      </c>
      <c r="B10" s="241"/>
      <c r="C10" s="241"/>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628</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1" t="s">
        <v>6</v>
      </c>
      <c r="B13" s="241"/>
      <c r="C13" s="241"/>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141.75" customHeight="1" x14ac:dyDescent="0.2">
      <c r="A15" s="242" t="s">
        <v>641</v>
      </c>
      <c r="B15" s="242"/>
      <c r="C15" s="24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1" t="s">
        <v>7</v>
      </c>
      <c r="B16" s="241"/>
      <c r="C16" s="241"/>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3" t="s">
        <v>8</v>
      </c>
      <c r="B18" s="244"/>
      <c r="C18" s="24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8"/>
      <c r="B24" s="239"/>
      <c r="C24" s="239"/>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8"/>
      <c r="B39" s="239"/>
      <c r="C39" s="240"/>
    </row>
    <row r="40" spans="1:17" ht="63" x14ac:dyDescent="0.25">
      <c r="A40" s="27" t="s">
        <v>51</v>
      </c>
      <c r="B40" s="30" t="s">
        <v>52</v>
      </c>
      <c r="C40" s="31" t="s">
        <v>645</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8"/>
      <c r="B47" s="239"/>
      <c r="C47" s="240"/>
    </row>
    <row r="48" spans="1:17" ht="75.75" customHeight="1" x14ac:dyDescent="0.25">
      <c r="A48" s="27" t="s">
        <v>66</v>
      </c>
      <c r="B48" s="30" t="s">
        <v>67</v>
      </c>
      <c r="C48" s="34">
        <f>'6.2. Паспорт фин осв ввод'!AF24</f>
        <v>12.522359045297685</v>
      </c>
    </row>
    <row r="49" spans="1:3" ht="71.25" customHeight="1" x14ac:dyDescent="0.25">
      <c r="A49" s="27" t="s">
        <v>68</v>
      </c>
      <c r="B49" s="30" t="s">
        <v>69</v>
      </c>
      <c r="C49" s="34">
        <f>'6.2. Паспорт фин осв ввод'!AF30</f>
        <v>10.435299204414736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4"/>
      <c r="U8" s="14"/>
      <c r="V8" s="14"/>
      <c r="W8" s="14"/>
      <c r="X8" s="14"/>
      <c r="Y8" s="14"/>
      <c r="Z8" s="14"/>
      <c r="AA8" s="14"/>
      <c r="AB8" s="14"/>
    </row>
    <row r="9" spans="1:28" s="3" customFormat="1" ht="18.75" x14ac:dyDescent="0.2">
      <c r="A9" s="241" t="s">
        <v>5</v>
      </c>
      <c r="B9" s="241"/>
      <c r="C9" s="241"/>
      <c r="D9" s="241"/>
      <c r="E9" s="241"/>
      <c r="F9" s="241"/>
      <c r="G9" s="241"/>
      <c r="H9" s="241"/>
      <c r="I9" s="241"/>
      <c r="J9" s="241"/>
      <c r="K9" s="241"/>
      <c r="L9" s="241"/>
      <c r="M9" s="241"/>
      <c r="N9" s="241"/>
      <c r="O9" s="241"/>
      <c r="P9" s="241"/>
      <c r="Q9" s="241"/>
      <c r="R9" s="241"/>
      <c r="S9" s="241"/>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4" t="str">
        <f>'1. паспорт местоположение'!A12:C12</f>
        <v>M_PK2100.07.01.02</v>
      </c>
      <c r="B11" s="254"/>
      <c r="C11" s="254"/>
      <c r="D11" s="254"/>
      <c r="E11" s="254"/>
      <c r="F11" s="254"/>
      <c r="G11" s="254"/>
      <c r="H11" s="254"/>
      <c r="I11" s="254"/>
      <c r="J11" s="254"/>
      <c r="K11" s="254"/>
      <c r="L11" s="254"/>
      <c r="M11" s="254"/>
      <c r="N11" s="254"/>
      <c r="O11" s="254"/>
      <c r="P11" s="254"/>
      <c r="Q11" s="254"/>
      <c r="R11" s="254"/>
      <c r="S11" s="254"/>
      <c r="T11" s="14"/>
      <c r="U11" s="14"/>
      <c r="V11" s="14"/>
      <c r="W11" s="14"/>
      <c r="X11" s="14"/>
      <c r="Y11" s="14"/>
      <c r="Z11" s="14"/>
      <c r="AA11" s="14"/>
      <c r="AB11" s="14"/>
    </row>
    <row r="12" spans="1:28" s="3" customFormat="1" ht="18.75" x14ac:dyDescent="0.2">
      <c r="A12" s="241" t="s">
        <v>6</v>
      </c>
      <c r="B12" s="241"/>
      <c r="C12" s="241"/>
      <c r="D12" s="241"/>
      <c r="E12" s="241"/>
      <c r="F12" s="241"/>
      <c r="G12" s="241"/>
      <c r="H12" s="241"/>
      <c r="I12" s="241"/>
      <c r="J12" s="241"/>
      <c r="K12" s="241"/>
      <c r="L12" s="241"/>
      <c r="M12" s="241"/>
      <c r="N12" s="241"/>
      <c r="O12" s="241"/>
      <c r="P12" s="241"/>
      <c r="Q12" s="241"/>
      <c r="R12" s="241"/>
      <c r="S12" s="241"/>
      <c r="T12" s="14"/>
      <c r="U12" s="14"/>
      <c r="V12" s="14"/>
      <c r="W12" s="14"/>
      <c r="X12" s="14"/>
      <c r="Y12" s="14"/>
      <c r="Z12" s="14"/>
      <c r="AA12" s="14"/>
      <c r="AB12" s="14"/>
    </row>
    <row r="13" spans="1:28" s="3"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9"/>
      <c r="U13" s="19"/>
      <c r="V13" s="19"/>
      <c r="W13" s="19"/>
      <c r="X13" s="19"/>
      <c r="Y13" s="19"/>
      <c r="Z13" s="19"/>
      <c r="AA13" s="19"/>
      <c r="AB13" s="19"/>
    </row>
    <row r="14" spans="1:28" s="21" customFormat="1" ht="68.25" customHeight="1" x14ac:dyDescent="0.2">
      <c r="A14" s="242"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4" s="242"/>
      <c r="C14" s="242"/>
      <c r="D14" s="242"/>
      <c r="E14" s="242"/>
      <c r="F14" s="242"/>
      <c r="G14" s="242"/>
      <c r="H14" s="242"/>
      <c r="I14" s="242"/>
      <c r="J14" s="242"/>
      <c r="K14" s="242"/>
      <c r="L14" s="242"/>
      <c r="M14" s="242"/>
      <c r="N14" s="242"/>
      <c r="O14" s="242"/>
      <c r="P14" s="242"/>
      <c r="Q14" s="242"/>
      <c r="R14" s="242"/>
      <c r="S14" s="242"/>
      <c r="T14" s="15"/>
      <c r="U14" s="15"/>
      <c r="V14" s="15"/>
      <c r="W14" s="15"/>
      <c r="X14" s="15"/>
      <c r="Y14" s="15"/>
      <c r="Z14" s="15"/>
      <c r="AA14" s="15"/>
      <c r="AB14" s="15"/>
    </row>
    <row r="15" spans="1:28" s="21"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16"/>
      <c r="U15" s="16"/>
      <c r="V15" s="16"/>
      <c r="W15" s="16"/>
      <c r="X15" s="16"/>
      <c r="Y15" s="16"/>
      <c r="Z15" s="16"/>
      <c r="AA15" s="16"/>
      <c r="AB15" s="16"/>
    </row>
    <row r="16" spans="1:28" s="21"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9"/>
      <c r="U16" s="19"/>
      <c r="V16" s="19"/>
      <c r="W16" s="19"/>
      <c r="X16" s="19"/>
      <c r="Y16" s="19"/>
    </row>
    <row r="17" spans="1:28" s="21" customFormat="1" ht="45.75" customHeight="1" x14ac:dyDescent="0.2">
      <c r="A17" s="243" t="s">
        <v>70</v>
      </c>
      <c r="B17" s="243"/>
      <c r="C17" s="243"/>
      <c r="D17" s="243"/>
      <c r="E17" s="243"/>
      <c r="F17" s="243"/>
      <c r="G17" s="243"/>
      <c r="H17" s="243"/>
      <c r="I17" s="243"/>
      <c r="J17" s="243"/>
      <c r="K17" s="243"/>
      <c r="L17" s="243"/>
      <c r="M17" s="243"/>
      <c r="N17" s="243"/>
      <c r="O17" s="243"/>
      <c r="P17" s="243"/>
      <c r="Q17" s="243"/>
      <c r="R17" s="243"/>
      <c r="S17" s="243"/>
      <c r="T17" s="23"/>
      <c r="U17" s="23"/>
      <c r="V17" s="23"/>
      <c r="W17" s="23"/>
      <c r="X17" s="23"/>
      <c r="Y17" s="23"/>
      <c r="Z17" s="23"/>
      <c r="AA17" s="23"/>
      <c r="AB17" s="23"/>
    </row>
    <row r="18" spans="1:28"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9"/>
      <c r="U18" s="19"/>
      <c r="V18" s="19"/>
      <c r="W18" s="19"/>
      <c r="X18" s="19"/>
      <c r="Y18" s="19"/>
    </row>
    <row r="19" spans="1:28" s="21" customFormat="1" ht="54" customHeight="1" x14ac:dyDescent="0.2">
      <c r="A19" s="249" t="s">
        <v>9</v>
      </c>
      <c r="B19" s="249" t="s">
        <v>71</v>
      </c>
      <c r="C19" s="252" t="s">
        <v>72</v>
      </c>
      <c r="D19" s="249" t="s">
        <v>73</v>
      </c>
      <c r="E19" s="249" t="s">
        <v>74</v>
      </c>
      <c r="F19" s="249" t="s">
        <v>75</v>
      </c>
      <c r="G19" s="249" t="s">
        <v>76</v>
      </c>
      <c r="H19" s="249" t="s">
        <v>77</v>
      </c>
      <c r="I19" s="249" t="s">
        <v>78</v>
      </c>
      <c r="J19" s="249" t="s">
        <v>79</v>
      </c>
      <c r="K19" s="249" t="s">
        <v>80</v>
      </c>
      <c r="L19" s="249" t="s">
        <v>81</v>
      </c>
      <c r="M19" s="249" t="s">
        <v>82</v>
      </c>
      <c r="N19" s="249" t="s">
        <v>83</v>
      </c>
      <c r="O19" s="249" t="s">
        <v>84</v>
      </c>
      <c r="P19" s="249" t="s">
        <v>85</v>
      </c>
      <c r="Q19" s="249" t="s">
        <v>86</v>
      </c>
      <c r="R19" s="249"/>
      <c r="S19" s="248" t="s">
        <v>87</v>
      </c>
      <c r="T19" s="19"/>
      <c r="U19" s="19"/>
      <c r="V19" s="19"/>
      <c r="W19" s="19"/>
      <c r="X19" s="19"/>
      <c r="Y19" s="19"/>
    </row>
    <row r="20" spans="1:28" s="21" customFormat="1" ht="180.75" customHeight="1" x14ac:dyDescent="0.2">
      <c r="A20" s="249"/>
      <c r="B20" s="249"/>
      <c r="C20" s="253"/>
      <c r="D20" s="249"/>
      <c r="E20" s="249"/>
      <c r="F20" s="249"/>
      <c r="G20" s="249"/>
      <c r="H20" s="249"/>
      <c r="I20" s="249"/>
      <c r="J20" s="249"/>
      <c r="K20" s="249"/>
      <c r="L20" s="249"/>
      <c r="M20" s="249"/>
      <c r="N20" s="249"/>
      <c r="O20" s="249"/>
      <c r="P20" s="249"/>
      <c r="Q20" s="35" t="s">
        <v>88</v>
      </c>
      <c r="R20" s="36" t="s">
        <v>89</v>
      </c>
      <c r="S20" s="248"/>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3" customFormat="1" ht="18.75" customHeight="1" x14ac:dyDescent="0.2">
      <c r="A11" s="241" t="s">
        <v>5</v>
      </c>
      <c r="B11" s="241"/>
      <c r="C11" s="241"/>
      <c r="D11" s="241"/>
      <c r="E11" s="241"/>
      <c r="F11" s="241"/>
      <c r="G11" s="241"/>
      <c r="H11" s="241"/>
      <c r="I11" s="241"/>
      <c r="J11" s="241"/>
      <c r="K11" s="241"/>
      <c r="L11" s="241"/>
      <c r="M11" s="241"/>
      <c r="N11" s="241"/>
      <c r="O11" s="241"/>
      <c r="P11" s="241"/>
      <c r="Q11" s="241"/>
      <c r="R11" s="241"/>
      <c r="S11" s="241"/>
      <c r="T11" s="241"/>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4" t="str">
        <f>'1. паспорт местоположение'!A12:C12</f>
        <v>M_PK2100.07.01.02</v>
      </c>
      <c r="B13" s="254"/>
      <c r="C13" s="254"/>
      <c r="D13" s="254"/>
      <c r="E13" s="254"/>
      <c r="F13" s="254"/>
      <c r="G13" s="254"/>
      <c r="H13" s="254"/>
      <c r="I13" s="254"/>
      <c r="J13" s="254"/>
      <c r="K13" s="254"/>
      <c r="L13" s="254"/>
      <c r="M13" s="254"/>
      <c r="N13" s="254"/>
      <c r="O13" s="254"/>
      <c r="P13" s="254"/>
      <c r="Q13" s="254"/>
      <c r="R13" s="254"/>
      <c r="S13" s="254"/>
      <c r="T13" s="254"/>
    </row>
    <row r="14" spans="1:20" s="3" customFormat="1" ht="18.75" customHeight="1" x14ac:dyDescent="0.2">
      <c r="A14" s="241" t="s">
        <v>6</v>
      </c>
      <c r="B14" s="241"/>
      <c r="C14" s="241"/>
      <c r="D14" s="241"/>
      <c r="E14" s="241"/>
      <c r="F14" s="241"/>
      <c r="G14" s="241"/>
      <c r="H14" s="241"/>
      <c r="I14" s="241"/>
      <c r="J14" s="241"/>
      <c r="K14" s="241"/>
      <c r="L14" s="241"/>
      <c r="M14" s="241"/>
      <c r="N14" s="241"/>
      <c r="O14" s="241"/>
      <c r="P14" s="241"/>
      <c r="Q14" s="241"/>
      <c r="R14" s="241"/>
      <c r="S14" s="241"/>
      <c r="T14" s="241"/>
    </row>
    <row r="15" spans="1:20" s="3"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1" customFormat="1" ht="100.5" customHeight="1" x14ac:dyDescent="0.2">
      <c r="A16" s="242"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6" s="242"/>
      <c r="C16" s="242"/>
      <c r="D16" s="242"/>
      <c r="E16" s="242"/>
      <c r="F16" s="242"/>
      <c r="G16" s="242"/>
      <c r="H16" s="242"/>
      <c r="I16" s="242"/>
      <c r="J16" s="242"/>
      <c r="K16" s="242"/>
      <c r="L16" s="242"/>
      <c r="M16" s="242"/>
      <c r="N16" s="242"/>
      <c r="O16" s="242"/>
      <c r="P16" s="242"/>
      <c r="Q16" s="242"/>
      <c r="R16" s="242"/>
      <c r="S16" s="242"/>
      <c r="T16" s="242"/>
    </row>
    <row r="17" spans="1:20" s="21"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20" s="2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21" customFormat="1" ht="15" customHeight="1" x14ac:dyDescent="0.2">
      <c r="A19" s="244" t="s">
        <v>103</v>
      </c>
      <c r="B19" s="244"/>
      <c r="C19" s="244"/>
      <c r="D19" s="244"/>
      <c r="E19" s="244"/>
      <c r="F19" s="244"/>
      <c r="G19" s="244"/>
      <c r="H19" s="244"/>
      <c r="I19" s="244"/>
      <c r="J19" s="244"/>
      <c r="K19" s="244"/>
      <c r="L19" s="244"/>
      <c r="M19" s="244"/>
      <c r="N19" s="244"/>
      <c r="O19" s="244"/>
      <c r="P19" s="244"/>
      <c r="Q19" s="244"/>
      <c r="R19" s="244"/>
      <c r="S19" s="244"/>
      <c r="T19" s="244"/>
    </row>
    <row r="20" spans="1:20" s="44"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7" t="s">
        <v>9</v>
      </c>
      <c r="B21" s="260" t="s">
        <v>104</v>
      </c>
      <c r="C21" s="261"/>
      <c r="D21" s="264" t="s">
        <v>105</v>
      </c>
      <c r="E21" s="260" t="s">
        <v>106</v>
      </c>
      <c r="F21" s="261"/>
      <c r="G21" s="260" t="s">
        <v>107</v>
      </c>
      <c r="H21" s="261"/>
      <c r="I21" s="260" t="s">
        <v>108</v>
      </c>
      <c r="J21" s="261"/>
      <c r="K21" s="264" t="s">
        <v>109</v>
      </c>
      <c r="L21" s="260" t="s">
        <v>110</v>
      </c>
      <c r="M21" s="261"/>
      <c r="N21" s="260" t="s">
        <v>111</v>
      </c>
      <c r="O21" s="261"/>
      <c r="P21" s="264" t="s">
        <v>112</v>
      </c>
      <c r="Q21" s="267" t="s">
        <v>113</v>
      </c>
      <c r="R21" s="268"/>
      <c r="S21" s="267" t="s">
        <v>114</v>
      </c>
      <c r="T21" s="269"/>
    </row>
    <row r="22" spans="1:20" ht="204.75" customHeight="1" x14ac:dyDescent="0.25">
      <c r="A22" s="258"/>
      <c r="B22" s="262"/>
      <c r="C22" s="263"/>
      <c r="D22" s="265"/>
      <c r="E22" s="262"/>
      <c r="F22" s="263"/>
      <c r="G22" s="262"/>
      <c r="H22" s="263"/>
      <c r="I22" s="262"/>
      <c r="J22" s="263"/>
      <c r="K22" s="266"/>
      <c r="L22" s="262"/>
      <c r="M22" s="263"/>
      <c r="N22" s="262"/>
      <c r="O22" s="263"/>
      <c r="P22" s="266"/>
      <c r="Q22" s="46" t="s">
        <v>115</v>
      </c>
      <c r="R22" s="46" t="s">
        <v>116</v>
      </c>
      <c r="S22" s="46" t="s">
        <v>117</v>
      </c>
      <c r="T22" s="46" t="s">
        <v>118</v>
      </c>
    </row>
    <row r="23" spans="1:20" ht="51.75" customHeight="1" x14ac:dyDescent="0.25">
      <c r="A23" s="259"/>
      <c r="B23" s="46" t="s">
        <v>119</v>
      </c>
      <c r="C23" s="46" t="s">
        <v>120</v>
      </c>
      <c r="D23" s="266"/>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5" t="s">
        <v>122</v>
      </c>
      <c r="C37" s="255"/>
      <c r="D37" s="255"/>
      <c r="E37" s="255"/>
      <c r="F37" s="255"/>
      <c r="G37" s="255"/>
      <c r="H37" s="255"/>
      <c r="I37" s="255"/>
      <c r="J37" s="255"/>
      <c r="K37" s="255"/>
      <c r="L37" s="255"/>
      <c r="M37" s="255"/>
      <c r="N37" s="255"/>
      <c r="O37" s="255"/>
      <c r="P37" s="255"/>
      <c r="Q37" s="255"/>
      <c r="R37" s="255"/>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78" zoomScaleNormal="60" zoomScaleSheetLayoutView="78" workbookViewId="0">
      <selection activeCell="Q6" sqref="Q6"/>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3" customFormat="1" ht="18.75" customHeight="1" x14ac:dyDescent="0.2">
      <c r="E10" s="241" t="s">
        <v>5</v>
      </c>
      <c r="F10" s="241"/>
      <c r="G10" s="241"/>
      <c r="H10" s="241"/>
      <c r="I10" s="241"/>
      <c r="J10" s="241"/>
      <c r="K10" s="241"/>
      <c r="L10" s="241"/>
      <c r="M10" s="241"/>
      <c r="N10" s="241"/>
      <c r="O10" s="241"/>
      <c r="P10" s="241"/>
      <c r="Q10" s="241"/>
      <c r="R10" s="241"/>
      <c r="S10" s="241"/>
      <c r="T10" s="241"/>
      <c r="U10" s="241"/>
      <c r="V10" s="241"/>
      <c r="W10" s="241"/>
      <c r="X10" s="241"/>
      <c r="Y10" s="241"/>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4" t="str">
        <f>'1. паспорт местоположение'!A12</f>
        <v>M_PK2100.07.01.02</v>
      </c>
      <c r="F12" s="254"/>
      <c r="G12" s="254"/>
      <c r="H12" s="254"/>
      <c r="I12" s="254"/>
      <c r="J12" s="254"/>
      <c r="K12" s="254"/>
      <c r="L12" s="254"/>
      <c r="M12" s="254"/>
      <c r="N12" s="254"/>
      <c r="O12" s="254"/>
      <c r="P12" s="254"/>
      <c r="Q12" s="254"/>
      <c r="R12" s="254"/>
      <c r="S12" s="254"/>
      <c r="T12" s="254"/>
      <c r="U12" s="254"/>
      <c r="V12" s="254"/>
      <c r="W12" s="254"/>
      <c r="X12" s="254"/>
      <c r="Y12" s="254"/>
    </row>
    <row r="13" spans="1:27" s="3" customFormat="1" ht="18.75" customHeight="1" x14ac:dyDescent="0.2">
      <c r="E13" s="241" t="s">
        <v>6</v>
      </c>
      <c r="F13" s="241"/>
      <c r="G13" s="241"/>
      <c r="H13" s="241"/>
      <c r="I13" s="241"/>
      <c r="J13" s="241"/>
      <c r="K13" s="241"/>
      <c r="L13" s="241"/>
      <c r="M13" s="241"/>
      <c r="N13" s="241"/>
      <c r="O13" s="241"/>
      <c r="P13" s="241"/>
      <c r="Q13" s="241"/>
      <c r="R13" s="241"/>
      <c r="S13" s="241"/>
      <c r="T13" s="241"/>
      <c r="U13" s="241"/>
      <c r="V13" s="241"/>
      <c r="W13" s="241"/>
      <c r="X13" s="241"/>
      <c r="Y13" s="241"/>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42" t="str">
        <f>'1. паспорт местоположение'!A15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F15" s="242"/>
      <c r="G15" s="242"/>
      <c r="H15" s="242"/>
      <c r="I15" s="242"/>
      <c r="J15" s="242"/>
      <c r="K15" s="242"/>
      <c r="L15" s="242"/>
      <c r="M15" s="242"/>
      <c r="N15" s="242"/>
      <c r="O15" s="242"/>
      <c r="P15" s="242"/>
      <c r="Q15" s="242"/>
      <c r="R15" s="242"/>
      <c r="S15" s="242"/>
      <c r="T15" s="242"/>
      <c r="U15" s="242"/>
      <c r="V15" s="242"/>
      <c r="W15" s="242"/>
      <c r="X15" s="242"/>
      <c r="Y15" s="242"/>
    </row>
    <row r="16" spans="1:27" s="21"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133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44" customFormat="1" ht="21" customHeight="1" x14ac:dyDescent="0.25"/>
    <row r="21" spans="1:27" ht="15.75" customHeight="1" x14ac:dyDescent="0.25">
      <c r="A21" s="264" t="s">
        <v>9</v>
      </c>
      <c r="B21" s="260" t="s">
        <v>134</v>
      </c>
      <c r="C21" s="261"/>
      <c r="D21" s="260" t="s">
        <v>135</v>
      </c>
      <c r="E21" s="261"/>
      <c r="F21" s="267" t="s">
        <v>80</v>
      </c>
      <c r="G21" s="269"/>
      <c r="H21" s="269"/>
      <c r="I21" s="268"/>
      <c r="J21" s="264" t="s">
        <v>136</v>
      </c>
      <c r="K21" s="260" t="s">
        <v>137</v>
      </c>
      <c r="L21" s="261"/>
      <c r="M21" s="260" t="s">
        <v>138</v>
      </c>
      <c r="N21" s="261"/>
      <c r="O21" s="260" t="s">
        <v>139</v>
      </c>
      <c r="P21" s="261"/>
      <c r="Q21" s="260" t="s">
        <v>140</v>
      </c>
      <c r="R21" s="261"/>
      <c r="S21" s="264" t="s">
        <v>141</v>
      </c>
      <c r="T21" s="264" t="s">
        <v>142</v>
      </c>
      <c r="U21" s="264" t="s">
        <v>143</v>
      </c>
      <c r="V21" s="260" t="s">
        <v>144</v>
      </c>
      <c r="W21" s="261"/>
      <c r="X21" s="267" t="s">
        <v>113</v>
      </c>
      <c r="Y21" s="269"/>
      <c r="Z21" s="267" t="s">
        <v>114</v>
      </c>
      <c r="AA21" s="269"/>
    </row>
    <row r="22" spans="1:27" ht="216" customHeight="1" x14ac:dyDescent="0.25">
      <c r="A22" s="265"/>
      <c r="B22" s="262"/>
      <c r="C22" s="263"/>
      <c r="D22" s="262"/>
      <c r="E22" s="263"/>
      <c r="F22" s="267" t="s">
        <v>145</v>
      </c>
      <c r="G22" s="268"/>
      <c r="H22" s="267" t="s">
        <v>146</v>
      </c>
      <c r="I22" s="268"/>
      <c r="J22" s="266"/>
      <c r="K22" s="262"/>
      <c r="L22" s="263"/>
      <c r="M22" s="262"/>
      <c r="N22" s="263"/>
      <c r="O22" s="262"/>
      <c r="P22" s="263"/>
      <c r="Q22" s="262"/>
      <c r="R22" s="263"/>
      <c r="S22" s="266"/>
      <c r="T22" s="266"/>
      <c r="U22" s="266"/>
      <c r="V22" s="262"/>
      <c r="W22" s="263"/>
      <c r="X22" s="46" t="s">
        <v>115</v>
      </c>
      <c r="Y22" s="46" t="s">
        <v>116</v>
      </c>
      <c r="Z22" s="46" t="s">
        <v>117</v>
      </c>
      <c r="AA22" s="46" t="s">
        <v>118</v>
      </c>
    </row>
    <row r="23" spans="1:27" ht="60" customHeight="1" x14ac:dyDescent="0.25">
      <c r="A23" s="266"/>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7" zoomScaleNormal="87" zoomScaleSheetLayoutView="87" workbookViewId="0">
      <selection activeCell="A5" sqref="A5:C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2022 год</v>
      </c>
      <c r="B5" s="245"/>
      <c r="C5" s="245"/>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4" t="str">
        <f>'1. паспорт местоположение'!A9:C9</f>
        <v>АО "Россети Тюмень"</v>
      </c>
      <c r="B9" s="254"/>
      <c r="C9" s="254"/>
      <c r="D9" s="15"/>
      <c r="E9" s="15"/>
      <c r="F9" s="15"/>
      <c r="G9" s="15"/>
      <c r="H9" s="14"/>
      <c r="I9" s="14"/>
      <c r="J9" s="14"/>
      <c r="K9" s="14"/>
      <c r="L9" s="14"/>
      <c r="M9" s="14"/>
      <c r="N9" s="14"/>
      <c r="O9" s="14"/>
      <c r="P9" s="14"/>
      <c r="Q9" s="14"/>
      <c r="R9" s="14"/>
      <c r="S9" s="14"/>
      <c r="T9" s="14"/>
      <c r="U9" s="14"/>
    </row>
    <row r="10" spans="1:29" s="3" customFormat="1" ht="18.75" x14ac:dyDescent="0.2">
      <c r="A10" s="241" t="s">
        <v>5</v>
      </c>
      <c r="B10" s="241"/>
      <c r="C10" s="241"/>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4" t="str">
        <f>'1. паспорт местоположение'!A12:C12</f>
        <v>M_PK2100.07.01.02</v>
      </c>
      <c r="B12" s="254"/>
      <c r="C12" s="254"/>
      <c r="D12" s="15"/>
      <c r="E12" s="15"/>
      <c r="F12" s="15"/>
      <c r="G12" s="15"/>
      <c r="H12" s="14"/>
      <c r="I12" s="14"/>
      <c r="J12" s="14"/>
      <c r="K12" s="14"/>
      <c r="L12" s="14"/>
      <c r="M12" s="14"/>
      <c r="N12" s="14"/>
      <c r="O12" s="14"/>
      <c r="P12" s="14"/>
      <c r="Q12" s="14"/>
      <c r="R12" s="14"/>
      <c r="S12" s="14"/>
      <c r="T12" s="14"/>
      <c r="U12" s="14"/>
    </row>
    <row r="13" spans="1:29" s="3" customFormat="1" ht="18.75" x14ac:dyDescent="0.2">
      <c r="A13" s="241" t="s">
        <v>6</v>
      </c>
      <c r="B13" s="241"/>
      <c r="C13" s="241"/>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0"/>
      <c r="B14" s="250"/>
      <c r="C14" s="250"/>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42"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2"/>
      <c r="C15" s="24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1" t="s">
        <v>7</v>
      </c>
      <c r="B16" s="241"/>
      <c r="C16" s="241"/>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0"/>
      <c r="B17" s="250"/>
      <c r="C17" s="250"/>
      <c r="D17" s="19"/>
      <c r="E17" s="19"/>
      <c r="F17" s="19"/>
      <c r="G17" s="19"/>
      <c r="H17" s="19"/>
      <c r="I17" s="19"/>
      <c r="J17" s="19"/>
      <c r="K17" s="19"/>
      <c r="L17" s="19"/>
      <c r="M17" s="19"/>
      <c r="N17" s="19"/>
      <c r="O17" s="19"/>
      <c r="P17" s="19"/>
      <c r="Q17" s="19"/>
      <c r="R17" s="19"/>
    </row>
    <row r="18" spans="1:21" s="21" customFormat="1" ht="27.75" customHeight="1" x14ac:dyDescent="0.2">
      <c r="A18" s="243" t="s">
        <v>147</v>
      </c>
      <c r="B18" s="243"/>
      <c r="C18" s="24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2.75" customHeight="1" x14ac:dyDescent="0.2">
      <c r="A22" s="27" t="s">
        <v>12</v>
      </c>
      <c r="B22" s="39" t="s">
        <v>148</v>
      </c>
      <c r="C22" s="209" t="s">
        <v>630</v>
      </c>
      <c r="D22" s="16"/>
      <c r="E22" s="16"/>
      <c r="F22" s="19"/>
      <c r="G22" s="19"/>
      <c r="H22" s="19"/>
      <c r="I22" s="19"/>
      <c r="J22" s="19"/>
      <c r="K22" s="19"/>
      <c r="L22" s="19"/>
      <c r="M22" s="19"/>
      <c r="N22" s="19"/>
      <c r="O22" s="19"/>
      <c r="P22" s="19"/>
    </row>
    <row r="23" spans="1:21" ht="54" customHeight="1" x14ac:dyDescent="0.25">
      <c r="A23" s="27" t="s">
        <v>15</v>
      </c>
      <c r="B23" s="29" t="s">
        <v>149</v>
      </c>
      <c r="C23" s="208" t="s">
        <v>631</v>
      </c>
    </row>
    <row r="24" spans="1:21" ht="202.5" customHeight="1" x14ac:dyDescent="0.25">
      <c r="A24" s="27" t="s">
        <v>18</v>
      </c>
      <c r="B24" s="29" t="s">
        <v>150</v>
      </c>
      <c r="C24" s="209" t="s">
        <v>644</v>
      </c>
    </row>
    <row r="25" spans="1:21" ht="63" customHeight="1" x14ac:dyDescent="0.25">
      <c r="A25" s="27" t="s">
        <v>21</v>
      </c>
      <c r="B25" s="29" t="s">
        <v>151</v>
      </c>
      <c r="C25" s="208" t="s">
        <v>152</v>
      </c>
    </row>
    <row r="26" spans="1:21" ht="42.75" customHeight="1" x14ac:dyDescent="0.25">
      <c r="A26" s="27" t="s">
        <v>24</v>
      </c>
      <c r="B26" s="29" t="s">
        <v>153</v>
      </c>
      <c r="C26" s="208" t="s">
        <v>55</v>
      </c>
    </row>
    <row r="27" spans="1:21" ht="114.75" customHeight="1" x14ac:dyDescent="0.25">
      <c r="A27" s="27" t="s">
        <v>27</v>
      </c>
      <c r="B27" s="29" t="s">
        <v>154</v>
      </c>
      <c r="C27" s="210" t="s">
        <v>629</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625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4" zoomScaleNormal="80" zoomScaleSheetLayoutView="84"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
      <c r="AB8" s="15"/>
    </row>
    <row r="9" spans="1:28" ht="15.75" x14ac:dyDescent="0.25">
      <c r="A9" s="241"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4" t="str">
        <f>'1. паспорт местоположение'!A12:C12</f>
        <v>M_PK2100.07.01.02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5"/>
      <c r="AB11" s="15"/>
    </row>
    <row r="12" spans="1:28" ht="15.75" x14ac:dyDescent="0.25">
      <c r="A12" s="241" t="s">
        <v>6</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6"/>
      <c r="AB12" s="1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7"/>
      <c r="AB13" s="67"/>
    </row>
    <row r="14" spans="1:28" ht="71.25" customHeight="1" x14ac:dyDescent="0.25">
      <c r="A14" s="242"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5"/>
      <c r="AB14" s="1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6"/>
      <c r="AB15" s="16"/>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68"/>
      <c r="AB16" s="68"/>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68"/>
      <c r="AB17" s="68"/>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68"/>
      <c r="AB18" s="68"/>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68"/>
      <c r="AB19" s="68"/>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68"/>
      <c r="AB20" s="68"/>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68"/>
      <c r="AB21" s="68"/>
    </row>
    <row r="22" spans="1:28" x14ac:dyDescent="0.25">
      <c r="A22" s="271" t="s">
        <v>158</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69"/>
      <c r="AB22" s="69"/>
    </row>
    <row r="23" spans="1:28" ht="32.25" customHeight="1" x14ac:dyDescent="0.25">
      <c r="A23" s="272" t="s">
        <v>159</v>
      </c>
      <c r="B23" s="273"/>
      <c r="C23" s="273"/>
      <c r="D23" s="273"/>
      <c r="E23" s="273"/>
      <c r="F23" s="273"/>
      <c r="G23" s="273"/>
      <c r="H23" s="273"/>
      <c r="I23" s="273"/>
      <c r="J23" s="273"/>
      <c r="K23" s="273"/>
      <c r="L23" s="274"/>
      <c r="M23" s="275" t="s">
        <v>160</v>
      </c>
      <c r="N23" s="275"/>
      <c r="O23" s="275"/>
      <c r="P23" s="275"/>
      <c r="Q23" s="275"/>
      <c r="R23" s="275"/>
      <c r="S23" s="275"/>
      <c r="T23" s="275"/>
      <c r="U23" s="275"/>
      <c r="V23" s="275"/>
      <c r="W23" s="275"/>
      <c r="X23" s="275"/>
      <c r="Y23" s="275"/>
      <c r="Z23" s="275"/>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4"/>
      <c r="Q9" s="14"/>
      <c r="R9" s="14"/>
      <c r="S9" s="14"/>
      <c r="T9" s="14"/>
      <c r="U9" s="14"/>
      <c r="V9" s="14"/>
      <c r="W9" s="14"/>
      <c r="X9" s="14"/>
      <c r="Y9" s="14"/>
      <c r="Z9" s="14"/>
    </row>
    <row r="10" spans="1:28" s="3" customFormat="1" ht="18.75" x14ac:dyDescent="0.2">
      <c r="A10" s="241" t="s">
        <v>5</v>
      </c>
      <c r="B10" s="241"/>
      <c r="C10" s="241"/>
      <c r="D10" s="241"/>
      <c r="E10" s="241"/>
      <c r="F10" s="241"/>
      <c r="G10" s="241"/>
      <c r="H10" s="241"/>
      <c r="I10" s="241"/>
      <c r="J10" s="241"/>
      <c r="K10" s="241"/>
      <c r="L10" s="241"/>
      <c r="M10" s="241"/>
      <c r="N10" s="241"/>
      <c r="O10" s="241"/>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4" t="str">
        <f>'1. паспорт местоположение'!A12:C12</f>
        <v>M_PK2100.07.01.02</v>
      </c>
      <c r="B12" s="254"/>
      <c r="C12" s="254"/>
      <c r="D12" s="254"/>
      <c r="E12" s="254"/>
      <c r="F12" s="254"/>
      <c r="G12" s="254"/>
      <c r="H12" s="254"/>
      <c r="I12" s="254"/>
      <c r="J12" s="254"/>
      <c r="K12" s="254"/>
      <c r="L12" s="254"/>
      <c r="M12" s="254"/>
      <c r="N12" s="254"/>
      <c r="O12" s="254"/>
      <c r="P12" s="14"/>
      <c r="Q12" s="14"/>
      <c r="R12" s="14"/>
      <c r="S12" s="14"/>
      <c r="T12" s="14"/>
      <c r="U12" s="14"/>
      <c r="V12" s="14"/>
      <c r="W12" s="14"/>
      <c r="X12" s="14"/>
      <c r="Y12" s="14"/>
      <c r="Z12" s="14"/>
    </row>
    <row r="13" spans="1:28" s="3" customFormat="1" ht="18.75" x14ac:dyDescent="0.2">
      <c r="A13" s="241" t="s">
        <v>6</v>
      </c>
      <c r="B13" s="241"/>
      <c r="C13" s="241"/>
      <c r="D13" s="241"/>
      <c r="E13" s="241"/>
      <c r="F13" s="241"/>
      <c r="G13" s="241"/>
      <c r="H13" s="241"/>
      <c r="I13" s="241"/>
      <c r="J13" s="241"/>
      <c r="K13" s="241"/>
      <c r="L13" s="241"/>
      <c r="M13" s="241"/>
      <c r="N13" s="241"/>
      <c r="O13" s="241"/>
      <c r="P13" s="14"/>
      <c r="Q13" s="14"/>
      <c r="R13" s="14"/>
      <c r="S13" s="14"/>
      <c r="T13" s="14"/>
      <c r="U13" s="14"/>
      <c r="V13" s="14"/>
      <c r="W13" s="14"/>
      <c r="X13" s="14"/>
      <c r="Y13" s="14"/>
      <c r="Z13" s="14"/>
    </row>
    <row r="14" spans="1:28" s="3" customFormat="1" ht="15.75" customHeight="1" x14ac:dyDescent="0.2">
      <c r="A14" s="250"/>
      <c r="B14" s="250"/>
      <c r="C14" s="250"/>
      <c r="D14" s="250"/>
      <c r="E14" s="250"/>
      <c r="F14" s="250"/>
      <c r="G14" s="250"/>
      <c r="H14" s="250"/>
      <c r="I14" s="250"/>
      <c r="J14" s="250"/>
      <c r="K14" s="250"/>
      <c r="L14" s="250"/>
      <c r="M14" s="250"/>
      <c r="N14" s="250"/>
      <c r="O14" s="250"/>
      <c r="P14" s="19"/>
      <c r="Q14" s="19"/>
      <c r="R14" s="19"/>
      <c r="S14" s="19"/>
      <c r="T14" s="19"/>
      <c r="U14" s="19"/>
      <c r="V14" s="19"/>
      <c r="W14" s="19"/>
      <c r="X14" s="19"/>
      <c r="Y14" s="19"/>
      <c r="Z14" s="19"/>
    </row>
    <row r="15" spans="1:28" s="21" customFormat="1" ht="102.75" customHeight="1" x14ac:dyDescent="0.2">
      <c r="A15" s="242"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2"/>
      <c r="C15" s="242"/>
      <c r="D15" s="242"/>
      <c r="E15" s="242"/>
      <c r="F15" s="242"/>
      <c r="G15" s="242"/>
      <c r="H15" s="242"/>
      <c r="I15" s="242"/>
      <c r="J15" s="242"/>
      <c r="K15" s="242"/>
      <c r="L15" s="242"/>
      <c r="M15" s="242"/>
      <c r="N15" s="242"/>
      <c r="O15" s="242"/>
      <c r="P15" s="15"/>
      <c r="Q15" s="15"/>
      <c r="R15" s="15"/>
      <c r="S15" s="15"/>
      <c r="T15" s="15"/>
      <c r="U15" s="15"/>
      <c r="V15" s="15"/>
      <c r="W15" s="15"/>
      <c r="X15" s="15"/>
      <c r="Y15" s="15"/>
      <c r="Z15" s="15"/>
    </row>
    <row r="16" spans="1:28" s="21" customFormat="1" ht="15" customHeight="1" x14ac:dyDescent="0.2">
      <c r="A16" s="241" t="s">
        <v>7</v>
      </c>
      <c r="B16" s="241"/>
      <c r="C16" s="241"/>
      <c r="D16" s="241"/>
      <c r="E16" s="241"/>
      <c r="F16" s="241"/>
      <c r="G16" s="241"/>
      <c r="H16" s="241"/>
      <c r="I16" s="241"/>
      <c r="J16" s="241"/>
      <c r="K16" s="241"/>
      <c r="L16" s="241"/>
      <c r="M16" s="241"/>
      <c r="N16" s="241"/>
      <c r="O16" s="241"/>
      <c r="P16" s="16"/>
      <c r="Q16" s="16"/>
      <c r="R16" s="16"/>
      <c r="S16" s="16"/>
      <c r="T16" s="16"/>
      <c r="U16" s="16"/>
      <c r="V16" s="16"/>
      <c r="W16" s="16"/>
      <c r="X16" s="16"/>
      <c r="Y16" s="16"/>
      <c r="Z16" s="16"/>
    </row>
    <row r="17" spans="1:26" s="21" customFormat="1" ht="15" customHeight="1" x14ac:dyDescent="0.2">
      <c r="A17" s="250"/>
      <c r="B17" s="250"/>
      <c r="C17" s="250"/>
      <c r="D17" s="250"/>
      <c r="E17" s="250"/>
      <c r="F17" s="250"/>
      <c r="G17" s="250"/>
      <c r="H17" s="250"/>
      <c r="I17" s="250"/>
      <c r="J17" s="250"/>
      <c r="K17" s="250"/>
      <c r="L17" s="250"/>
      <c r="M17" s="250"/>
      <c r="N17" s="250"/>
      <c r="O17" s="250"/>
      <c r="P17" s="19"/>
      <c r="Q17" s="19"/>
      <c r="R17" s="19"/>
      <c r="S17" s="19"/>
      <c r="T17" s="19"/>
      <c r="U17" s="19"/>
      <c r="V17" s="19"/>
      <c r="W17" s="19"/>
    </row>
    <row r="18" spans="1:26" s="21" customFormat="1" ht="91.5" customHeight="1" x14ac:dyDescent="0.2">
      <c r="A18" s="276" t="s">
        <v>242</v>
      </c>
      <c r="B18" s="276"/>
      <c r="C18" s="276"/>
      <c r="D18" s="276"/>
      <c r="E18" s="276"/>
      <c r="F18" s="276"/>
      <c r="G18" s="276"/>
      <c r="H18" s="276"/>
      <c r="I18" s="276"/>
      <c r="J18" s="276"/>
      <c r="K18" s="276"/>
      <c r="L18" s="276"/>
      <c r="M18" s="276"/>
      <c r="N18" s="276"/>
      <c r="O18" s="276"/>
      <c r="P18" s="23"/>
      <c r="Q18" s="23"/>
      <c r="R18" s="23"/>
      <c r="S18" s="23"/>
      <c r="T18" s="23"/>
      <c r="U18" s="23"/>
      <c r="V18" s="23"/>
      <c r="W18" s="23"/>
      <c r="X18" s="23"/>
      <c r="Y18" s="23"/>
      <c r="Z18" s="23"/>
    </row>
    <row r="19" spans="1:26" s="21" customFormat="1" ht="78" customHeight="1" x14ac:dyDescent="0.2">
      <c r="A19" s="249" t="s">
        <v>9</v>
      </c>
      <c r="B19" s="249" t="s">
        <v>243</v>
      </c>
      <c r="C19" s="249" t="s">
        <v>244</v>
      </c>
      <c r="D19" s="249" t="s">
        <v>245</v>
      </c>
      <c r="E19" s="277" t="s">
        <v>246</v>
      </c>
      <c r="F19" s="278"/>
      <c r="G19" s="278"/>
      <c r="H19" s="278"/>
      <c r="I19" s="279"/>
      <c r="J19" s="249" t="s">
        <v>247</v>
      </c>
      <c r="K19" s="249"/>
      <c r="L19" s="249"/>
      <c r="M19" s="249"/>
      <c r="N19" s="249"/>
      <c r="O19" s="249"/>
      <c r="P19" s="19"/>
      <c r="Q19" s="19"/>
      <c r="R19" s="19"/>
      <c r="S19" s="19"/>
      <c r="T19" s="19"/>
      <c r="U19" s="19"/>
      <c r="V19" s="19"/>
      <c r="W19" s="19"/>
    </row>
    <row r="20" spans="1:26" s="21" customFormat="1" ht="51" customHeight="1" x14ac:dyDescent="0.2">
      <c r="A20" s="249"/>
      <c r="B20" s="249"/>
      <c r="C20" s="249"/>
      <c r="D20" s="249"/>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3" customFormat="1" ht="18.75" customHeight="1" x14ac:dyDescent="0.2">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4" t="str">
        <f>'1. паспорт местоположение'!A12:C12</f>
        <v>M_PK2100.07.01.02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3" customFormat="1" ht="18.75" customHeight="1" x14ac:dyDescent="0.2">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42"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1"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4" t="s">
        <v>261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41" t="s">
        <v>262</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263</v>
      </c>
      <c r="AL24" s="341"/>
      <c r="AM24" s="89"/>
      <c r="AN24" s="89"/>
      <c r="AS24" s="90"/>
    </row>
    <row r="25" spans="1:45" ht="12.75" customHeight="1" x14ac:dyDescent="0.25">
      <c r="A25" s="324" t="s">
        <v>264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08"/>
      <c r="AL25" s="308"/>
      <c r="AM25" s="92"/>
      <c r="AN25" s="342" t="s">
        <v>265</v>
      </c>
      <c r="AO25" s="342"/>
      <c r="AP25" s="342"/>
      <c r="AQ25" s="343"/>
      <c r="AR25" s="343"/>
      <c r="AS25" s="90"/>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2"/>
      <c r="AN26" s="326" t="s">
        <v>267</v>
      </c>
      <c r="AO26" s="327"/>
      <c r="AP26" s="328"/>
      <c r="AQ26" s="326" t="s">
        <v>152</v>
      </c>
      <c r="AR26" s="329"/>
      <c r="AS26" s="90"/>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2"/>
      <c r="AN27" s="326" t="s">
        <v>269</v>
      </c>
      <c r="AO27" s="327"/>
      <c r="AP27" s="328"/>
      <c r="AQ27" s="326" t="s">
        <v>152</v>
      </c>
      <c r="AR27" s="329"/>
      <c r="AS27" s="90"/>
    </row>
    <row r="28" spans="1:45" ht="27.75" customHeight="1" x14ac:dyDescent="0.25">
      <c r="A28" s="330" t="s">
        <v>270</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11"/>
      <c r="AL28" s="311"/>
      <c r="AM28" s="92"/>
      <c r="AN28" s="333" t="s">
        <v>271</v>
      </c>
      <c r="AO28" s="334"/>
      <c r="AP28" s="335"/>
      <c r="AQ28" s="326" t="s">
        <v>152</v>
      </c>
      <c r="AR28" s="329"/>
      <c r="AS28" s="90"/>
    </row>
    <row r="29" spans="1:45" ht="17.25" customHeight="1" x14ac:dyDescent="0.25">
      <c r="A29" s="336" t="s">
        <v>272</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08"/>
      <c r="AL29" s="308"/>
      <c r="AM29" s="92"/>
      <c r="AN29" s="293"/>
      <c r="AO29" s="339"/>
      <c r="AP29" s="339"/>
      <c r="AQ29" s="326"/>
      <c r="AR29" s="340"/>
      <c r="AS29" s="90"/>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2"/>
      <c r="AS30" s="90"/>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2"/>
      <c r="AN31" s="92"/>
      <c r="AO31" s="95"/>
      <c r="AP31" s="95"/>
      <c r="AQ31" s="95"/>
      <c r="AR31" s="95"/>
      <c r="AS31" s="90"/>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2"/>
      <c r="AN32" s="92"/>
      <c r="AO32" s="92"/>
      <c r="AP32" s="92"/>
      <c r="AQ32" s="92"/>
      <c r="AR32" s="92"/>
      <c r="AS32" s="90"/>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92"/>
      <c r="AN33" s="92"/>
      <c r="AO33" s="92"/>
      <c r="AP33" s="92"/>
      <c r="AQ33" s="92"/>
      <c r="AR33" s="92"/>
      <c r="AS33" s="90"/>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2"/>
      <c r="AN34" s="92"/>
      <c r="AO34" s="92"/>
      <c r="AP34" s="92"/>
      <c r="AQ34" s="92"/>
      <c r="AR34" s="92"/>
      <c r="AS34" s="90"/>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2"/>
      <c r="AN35" s="92"/>
      <c r="AO35" s="92"/>
      <c r="AP35" s="92"/>
      <c r="AQ35" s="92"/>
      <c r="AR35" s="92"/>
      <c r="AS35" s="90"/>
    </row>
    <row r="36" spans="1:45" ht="17.25" customHeight="1" x14ac:dyDescent="0.25">
      <c r="A36" s="309" t="s">
        <v>278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92"/>
      <c r="AN36" s="92"/>
      <c r="AO36" s="92"/>
      <c r="AP36" s="92"/>
      <c r="AQ36" s="92"/>
      <c r="AR36" s="92"/>
      <c r="AS36" s="90"/>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08"/>
      <c r="AL37" s="308"/>
      <c r="AM37" s="92"/>
      <c r="AN37" s="92"/>
      <c r="AO37" s="92"/>
      <c r="AP37" s="92"/>
      <c r="AQ37" s="92"/>
      <c r="AR37" s="92"/>
      <c r="AS37" s="90"/>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2"/>
      <c r="AN38" s="92"/>
      <c r="AO38" s="92"/>
      <c r="AP38" s="92"/>
      <c r="AQ38" s="92"/>
      <c r="AR38" s="92"/>
      <c r="AS38" s="90"/>
    </row>
    <row r="39" spans="1:45" ht="17.25" customHeight="1" x14ac:dyDescent="0.25">
      <c r="A39" s="309" t="s">
        <v>280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92"/>
      <c r="AN39" s="92"/>
      <c r="AO39" s="92"/>
      <c r="AP39" s="92"/>
      <c r="AQ39" s="92"/>
      <c r="AR39" s="92"/>
      <c r="AS39" s="90"/>
    </row>
    <row r="40" spans="1:45" ht="17.25" customHeight="1" x14ac:dyDescent="0.25">
      <c r="A40" s="324" t="s">
        <v>281</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08"/>
      <c r="AL40" s="308"/>
      <c r="AM40" s="92"/>
      <c r="AN40" s="92"/>
      <c r="AO40" s="92"/>
      <c r="AP40" s="92"/>
      <c r="AQ40" s="92"/>
      <c r="AR40" s="92"/>
      <c r="AS40" s="90"/>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2"/>
      <c r="AN41" s="92"/>
      <c r="AO41" s="92"/>
      <c r="AP41" s="92"/>
      <c r="AQ41" s="92"/>
      <c r="AR41" s="92"/>
      <c r="AS41" s="90"/>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2"/>
      <c r="AN42" s="92"/>
      <c r="AO42" s="92"/>
      <c r="AP42" s="92"/>
      <c r="AQ42" s="92"/>
      <c r="AR42" s="92"/>
      <c r="AS42" s="90"/>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2"/>
      <c r="AN43" s="92"/>
      <c r="AO43" s="92"/>
      <c r="AP43" s="92"/>
      <c r="AQ43" s="92"/>
      <c r="AR43" s="92"/>
      <c r="AS43" s="90"/>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2"/>
      <c r="AN44" s="92"/>
      <c r="AO44" s="92"/>
      <c r="AP44" s="92"/>
      <c r="AQ44" s="92"/>
      <c r="AR44" s="92"/>
      <c r="AS44" s="90"/>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2"/>
      <c r="AN45" s="92"/>
      <c r="AO45" s="92"/>
      <c r="AP45" s="92"/>
      <c r="AQ45" s="92"/>
      <c r="AR45" s="92"/>
      <c r="AS45" s="90"/>
    </row>
    <row r="46" spans="1:45" ht="17.25" customHeight="1" x14ac:dyDescent="0.25">
      <c r="A46" s="318" t="s">
        <v>287</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92"/>
      <c r="AN46" s="92"/>
      <c r="AO46" s="92"/>
      <c r="AP46" s="92"/>
      <c r="AQ46" s="92"/>
      <c r="AR46" s="92"/>
      <c r="AS46" s="90"/>
    </row>
    <row r="47" spans="1:45" ht="24" customHeight="1" x14ac:dyDescent="0.25">
      <c r="A47" s="321" t="s">
        <v>288</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08" t="s">
        <v>254</v>
      </c>
      <c r="AL47" s="308"/>
      <c r="AM47" s="308" t="s">
        <v>289</v>
      </c>
      <c r="AN47" s="308"/>
      <c r="AO47" s="91" t="s">
        <v>290</v>
      </c>
      <c r="AP47" s="91" t="s">
        <v>291</v>
      </c>
      <c r="AQ47" s="90"/>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3"/>
      <c r="AP48" s="93"/>
      <c r="AQ48" s="90"/>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3"/>
      <c r="AP49" s="93"/>
      <c r="AQ49" s="90"/>
    </row>
    <row r="50" spans="1:43" ht="12" customHeight="1" x14ac:dyDescent="0.25">
      <c r="A50" s="309" t="s">
        <v>294</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6" t="s">
        <v>295</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254</v>
      </c>
      <c r="AL52" s="308"/>
      <c r="AM52" s="308" t="s">
        <v>289</v>
      </c>
      <c r="AN52" s="308"/>
      <c r="AO52" s="91" t="s">
        <v>290</v>
      </c>
      <c r="AP52" s="91" t="s">
        <v>291</v>
      </c>
      <c r="AQ52" s="90"/>
    </row>
    <row r="53" spans="1:43" ht="11.25" customHeight="1" x14ac:dyDescent="0.25">
      <c r="A53" s="315" t="s">
        <v>296</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96"/>
      <c r="AP53" s="96"/>
      <c r="AQ53" s="90"/>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3"/>
      <c r="AP54" s="93"/>
      <c r="AQ54" s="90"/>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3"/>
      <c r="AP55" s="93"/>
      <c r="AQ55" s="90"/>
    </row>
    <row r="56" spans="1:43" ht="12" customHeight="1" x14ac:dyDescent="0.25">
      <c r="A56" s="309" t="s">
        <v>299</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6" t="s">
        <v>300</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254</v>
      </c>
      <c r="AL58" s="308"/>
      <c r="AM58" s="308" t="s">
        <v>289</v>
      </c>
      <c r="AN58" s="308"/>
      <c r="AO58" s="91" t="s">
        <v>290</v>
      </c>
      <c r="AP58" s="91" t="s">
        <v>291</v>
      </c>
      <c r="AQ58" s="90"/>
    </row>
    <row r="59" spans="1:43" ht="12.75" customHeight="1" x14ac:dyDescent="0.25">
      <c r="A59" s="312" t="s">
        <v>301</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98"/>
      <c r="AP59" s="98"/>
      <c r="AQ59" s="99"/>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3"/>
      <c r="AP60" s="93"/>
      <c r="AQ60" s="90"/>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3"/>
      <c r="AP61" s="93"/>
      <c r="AQ61" s="90"/>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3"/>
      <c r="AP62" s="93"/>
      <c r="AQ62" s="90"/>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3"/>
      <c r="AP63" s="93"/>
      <c r="AQ63" s="90"/>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3"/>
      <c r="AP64" s="93"/>
      <c r="AQ64" s="90"/>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3"/>
      <c r="AP65" s="93"/>
      <c r="AQ65" s="90"/>
    </row>
    <row r="66" spans="1:43" ht="27.75" customHeight="1" x14ac:dyDescent="0.25">
      <c r="A66" s="295" t="s">
        <v>305</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00"/>
      <c r="AP66" s="100"/>
      <c r="AQ66" s="99"/>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3"/>
      <c r="AP67" s="93"/>
      <c r="AQ67" s="90"/>
    </row>
    <row r="68" spans="1:43" ht="25.5" customHeight="1" x14ac:dyDescent="0.25">
      <c r="A68" s="295" t="s">
        <v>307</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00"/>
      <c r="AP68" s="100"/>
      <c r="AQ68" s="99"/>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3"/>
      <c r="AP69" s="93"/>
      <c r="AQ69" s="90"/>
    </row>
    <row r="70" spans="1:43" ht="12.75" customHeight="1" x14ac:dyDescent="0.25">
      <c r="A70" s="300" t="s">
        <v>309</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100"/>
      <c r="AP70" s="100"/>
      <c r="AQ70" s="99"/>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3"/>
      <c r="AP71" s="93"/>
      <c r="AQ71" s="90"/>
    </row>
    <row r="72" spans="1:43" ht="12.75" customHeight="1" x14ac:dyDescent="0.25">
      <c r="A72" s="302" t="s">
        <v>310</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6" t="s">
        <v>311</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254</v>
      </c>
      <c r="AL74" s="308"/>
      <c r="AM74" s="308" t="s">
        <v>289</v>
      </c>
      <c r="AN74" s="308"/>
      <c r="AO74" s="91" t="s">
        <v>290</v>
      </c>
      <c r="AP74" s="91" t="s">
        <v>291</v>
      </c>
      <c r="AQ74" s="90"/>
    </row>
    <row r="75" spans="1:43" ht="25.5" customHeight="1" x14ac:dyDescent="0.25">
      <c r="A75" s="295" t="s">
        <v>307</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03"/>
      <c r="AP75" s="103"/>
      <c r="AQ75" s="99"/>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104"/>
      <c r="AP76" s="104"/>
      <c r="AQ76" s="90"/>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104"/>
      <c r="AP77" s="104"/>
      <c r="AQ77" s="90"/>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104"/>
      <c r="AP78" s="104"/>
      <c r="AQ78" s="90"/>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104"/>
      <c r="AP79" s="104"/>
      <c r="AQ79" s="90"/>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104"/>
      <c r="AP80" s="104"/>
      <c r="AQ80" s="90"/>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104"/>
      <c r="AP81" s="104"/>
      <c r="AQ81" s="90"/>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104"/>
      <c r="AP82" s="104"/>
      <c r="AQ82" s="90"/>
    </row>
    <row r="83" spans="1:45" ht="12" customHeight="1" x14ac:dyDescent="0.25">
      <c r="A83" s="300" t="s">
        <v>316</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103"/>
      <c r="AP83" s="103"/>
      <c r="AQ83" s="99"/>
    </row>
    <row r="84" spans="1:45" ht="12" customHeight="1" x14ac:dyDescent="0.25">
      <c r="A84" s="300" t="s">
        <v>317</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103"/>
      <c r="AP84" s="103"/>
      <c r="AQ84" s="99"/>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104"/>
      <c r="AP85" s="104"/>
      <c r="AQ85" s="89"/>
    </row>
    <row r="86" spans="1:45" ht="27.75" customHeight="1" x14ac:dyDescent="0.25">
      <c r="A86" s="295" t="s">
        <v>319</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03"/>
      <c r="AP86" s="103"/>
      <c r="AQ86" s="99"/>
    </row>
    <row r="87" spans="1:45" x14ac:dyDescent="0.25">
      <c r="A87" s="295" t="s">
        <v>320</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03"/>
      <c r="AP87" s="103"/>
      <c r="AQ87" s="99"/>
    </row>
    <row r="88" spans="1:45" ht="14.25" customHeight="1" x14ac:dyDescent="0.25">
      <c r="A88" s="280" t="s">
        <v>321</v>
      </c>
      <c r="B88" s="281"/>
      <c r="C88" s="281"/>
      <c r="D88" s="282"/>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83"/>
      <c r="AL88" s="284"/>
      <c r="AM88" s="285"/>
      <c r="AN88" s="286"/>
      <c r="AO88" s="103"/>
      <c r="AP88" s="103"/>
      <c r="AQ88" s="99"/>
    </row>
    <row r="89" spans="1:45" x14ac:dyDescent="0.25">
      <c r="A89" s="280" t="s">
        <v>322</v>
      </c>
      <c r="B89" s="281"/>
      <c r="C89" s="281"/>
      <c r="D89" s="282"/>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83"/>
      <c r="AL89" s="284"/>
      <c r="AM89" s="285"/>
      <c r="AN89" s="286"/>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87"/>
      <c r="AL90" s="288"/>
      <c r="AM90" s="289"/>
      <c r="AN90" s="290"/>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2" zoomScaleNormal="75" zoomScaleSheetLayoutView="82" workbookViewId="0">
      <selection activeCell="A5" sqref="A5:L5"/>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1" t="s">
        <v>5</v>
      </c>
      <c r="B10" s="241"/>
      <c r="C10" s="241"/>
      <c r="D10" s="241"/>
      <c r="E10" s="241"/>
      <c r="F10" s="241"/>
      <c r="G10" s="241"/>
      <c r="H10" s="241"/>
      <c r="I10" s="241"/>
      <c r="J10" s="241"/>
      <c r="K10" s="241"/>
      <c r="L10" s="241"/>
    </row>
    <row r="11" spans="1:44" ht="18.75" x14ac:dyDescent="0.25">
      <c r="A11" s="246"/>
      <c r="B11" s="246"/>
      <c r="C11" s="246"/>
      <c r="D11" s="246"/>
      <c r="E11" s="246"/>
      <c r="F11" s="246"/>
      <c r="G11" s="246"/>
      <c r="H11" s="246"/>
      <c r="I11" s="246"/>
      <c r="J11" s="246"/>
      <c r="K11" s="246"/>
      <c r="L11" s="246"/>
    </row>
    <row r="12" spans="1:44" x14ac:dyDescent="0.25">
      <c r="A12" s="254" t="str">
        <f>'1. паспорт местоположение'!A12:C12</f>
        <v>M_PK2100.07.01.02</v>
      </c>
      <c r="B12" s="254"/>
      <c r="C12" s="254"/>
      <c r="D12" s="254"/>
      <c r="E12" s="254"/>
      <c r="F12" s="254"/>
      <c r="G12" s="254"/>
      <c r="H12" s="254"/>
      <c r="I12" s="254"/>
      <c r="J12" s="254"/>
      <c r="K12" s="254"/>
      <c r="L12" s="254"/>
    </row>
    <row r="13" spans="1:44" x14ac:dyDescent="0.25">
      <c r="A13" s="241" t="s">
        <v>6</v>
      </c>
      <c r="B13" s="241"/>
      <c r="C13" s="241"/>
      <c r="D13" s="241"/>
      <c r="E13" s="241"/>
      <c r="F13" s="241"/>
      <c r="G13" s="241"/>
      <c r="H13" s="241"/>
      <c r="I13" s="241"/>
      <c r="J13" s="241"/>
      <c r="K13" s="241"/>
      <c r="L13" s="241"/>
    </row>
    <row r="14" spans="1:44" ht="18.75" x14ac:dyDescent="0.25">
      <c r="A14" s="250"/>
      <c r="B14" s="250"/>
      <c r="C14" s="250"/>
      <c r="D14" s="250"/>
      <c r="E14" s="250"/>
      <c r="F14" s="250"/>
      <c r="G14" s="250"/>
      <c r="H14" s="250"/>
      <c r="I14" s="250"/>
      <c r="J14" s="250"/>
      <c r="K14" s="250"/>
      <c r="L14" s="250"/>
    </row>
    <row r="15" spans="1:44" ht="98.25" customHeight="1" x14ac:dyDescent="0.25">
      <c r="A15" s="242"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113"/>
    </row>
    <row r="18" spans="1:12" x14ac:dyDescent="0.25">
      <c r="K18" s="114"/>
    </row>
    <row r="19" spans="1:12" ht="15.75" customHeight="1" x14ac:dyDescent="0.25">
      <c r="A19" s="344" t="s">
        <v>329</v>
      </c>
      <c r="B19" s="344"/>
      <c r="C19" s="344"/>
      <c r="D19" s="344"/>
      <c r="E19" s="344"/>
      <c r="F19" s="344"/>
      <c r="G19" s="344"/>
      <c r="H19" s="344"/>
      <c r="I19" s="344"/>
      <c r="J19" s="344"/>
      <c r="K19" s="344"/>
      <c r="L19" s="344"/>
    </row>
    <row r="20" spans="1:12" x14ac:dyDescent="0.25">
      <c r="A20" s="115"/>
      <c r="B20" s="115"/>
    </row>
    <row r="21" spans="1:12" ht="28.5" customHeight="1" x14ac:dyDescent="0.25">
      <c r="A21" s="345" t="s">
        <v>330</v>
      </c>
      <c r="B21" s="345" t="s">
        <v>331</v>
      </c>
      <c r="C21" s="346" t="s">
        <v>332</v>
      </c>
      <c r="D21" s="346"/>
      <c r="E21" s="346"/>
      <c r="F21" s="346"/>
      <c r="G21" s="346"/>
      <c r="H21" s="346"/>
      <c r="I21" s="345" t="s">
        <v>333</v>
      </c>
      <c r="J21" s="347" t="s">
        <v>334</v>
      </c>
      <c r="K21" s="345" t="s">
        <v>335</v>
      </c>
      <c r="L21" s="350" t="s">
        <v>336</v>
      </c>
    </row>
    <row r="22" spans="1:12" ht="58.5" customHeight="1" x14ac:dyDescent="0.25">
      <c r="A22" s="345"/>
      <c r="B22" s="345"/>
      <c r="C22" s="349" t="s">
        <v>337</v>
      </c>
      <c r="D22" s="349"/>
      <c r="E22" s="117"/>
      <c r="F22" s="118"/>
      <c r="G22" s="351" t="s">
        <v>338</v>
      </c>
      <c r="H22" s="352"/>
      <c r="I22" s="345"/>
      <c r="J22" s="348"/>
      <c r="K22" s="345"/>
      <c r="L22" s="350"/>
    </row>
    <row r="23" spans="1:12" ht="95.25" customHeight="1" x14ac:dyDescent="0.25">
      <c r="A23" s="345"/>
      <c r="B23" s="345"/>
      <c r="C23" s="119" t="s">
        <v>339</v>
      </c>
      <c r="D23" s="119" t="s">
        <v>340</v>
      </c>
      <c r="E23" s="119" t="s">
        <v>339</v>
      </c>
      <c r="F23" s="119" t="s">
        <v>340</v>
      </c>
      <c r="G23" s="119" t="s">
        <v>339</v>
      </c>
      <c r="H23" s="119" t="s">
        <v>340</v>
      </c>
      <c r="I23" s="345"/>
      <c r="J23" s="349"/>
      <c r="K23" s="345"/>
      <c r="L23" s="350"/>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206">
        <v>1</v>
      </c>
      <c r="B25" s="120" t="s">
        <v>341</v>
      </c>
      <c r="C25" s="120"/>
      <c r="D25" s="121"/>
      <c r="E25" s="121"/>
      <c r="F25" s="121"/>
      <c r="G25" s="121"/>
      <c r="H25" s="121"/>
      <c r="I25" s="121"/>
      <c r="J25" s="121"/>
      <c r="K25" s="122"/>
      <c r="L25" s="75"/>
    </row>
    <row r="26" spans="1:12" ht="21.75" customHeight="1" x14ac:dyDescent="0.25">
      <c r="A26" s="206" t="s">
        <v>342</v>
      </c>
      <c r="B26" s="123" t="s">
        <v>343</v>
      </c>
      <c r="C26" s="124" t="s">
        <v>152</v>
      </c>
      <c r="D26" s="124" t="s">
        <v>152</v>
      </c>
      <c r="E26" s="124" t="s">
        <v>152</v>
      </c>
      <c r="F26" s="124" t="s">
        <v>152</v>
      </c>
      <c r="G26" s="124" t="s">
        <v>29</v>
      </c>
      <c r="H26" s="124" t="s">
        <v>29</v>
      </c>
      <c r="I26" s="121"/>
      <c r="J26" s="121"/>
      <c r="K26" s="122"/>
      <c r="L26" s="122"/>
    </row>
    <row r="27" spans="1:12" ht="39" customHeight="1" x14ac:dyDescent="0.25">
      <c r="A27" s="206" t="s">
        <v>344</v>
      </c>
      <c r="B27" s="123" t="s">
        <v>345</v>
      </c>
      <c r="C27" s="124" t="s">
        <v>152</v>
      </c>
      <c r="D27" s="124" t="s">
        <v>152</v>
      </c>
      <c r="E27" s="124" t="s">
        <v>152</v>
      </c>
      <c r="F27" s="124" t="s">
        <v>152</v>
      </c>
      <c r="G27" s="124" t="s">
        <v>29</v>
      </c>
      <c r="H27" s="124" t="s">
        <v>29</v>
      </c>
      <c r="I27" s="121"/>
      <c r="J27" s="121"/>
      <c r="K27" s="122"/>
      <c r="L27" s="122"/>
    </row>
    <row r="28" spans="1:12" ht="70.5" customHeight="1" x14ac:dyDescent="0.25">
      <c r="A28" s="206" t="s">
        <v>346</v>
      </c>
      <c r="B28" s="123" t="s">
        <v>347</v>
      </c>
      <c r="C28" s="124" t="s">
        <v>152</v>
      </c>
      <c r="D28" s="124" t="s">
        <v>152</v>
      </c>
      <c r="E28" s="124"/>
      <c r="F28" s="124"/>
      <c r="G28" s="124" t="s">
        <v>29</v>
      </c>
      <c r="H28" s="124" t="s">
        <v>29</v>
      </c>
      <c r="I28" s="121"/>
      <c r="J28" s="121"/>
      <c r="K28" s="122"/>
      <c r="L28" s="122"/>
    </row>
    <row r="29" spans="1:12" ht="54" customHeight="1" x14ac:dyDescent="0.25">
      <c r="A29" s="206" t="s">
        <v>348</v>
      </c>
      <c r="B29" s="123" t="s">
        <v>349</v>
      </c>
      <c r="C29" s="124" t="s">
        <v>152</v>
      </c>
      <c r="D29" s="124" t="s">
        <v>152</v>
      </c>
      <c r="E29" s="124"/>
      <c r="F29" s="124"/>
      <c r="G29" s="124" t="s">
        <v>29</v>
      </c>
      <c r="H29" s="124" t="s">
        <v>29</v>
      </c>
      <c r="I29" s="121"/>
      <c r="J29" s="121"/>
      <c r="K29" s="122"/>
      <c r="L29" s="122"/>
    </row>
    <row r="30" spans="1:12" ht="42" customHeight="1" x14ac:dyDescent="0.25">
      <c r="A30" s="206" t="s">
        <v>350</v>
      </c>
      <c r="B30" s="123" t="s">
        <v>351</v>
      </c>
      <c r="C30" s="124" t="s">
        <v>152</v>
      </c>
      <c r="D30" s="124" t="s">
        <v>152</v>
      </c>
      <c r="E30" s="124"/>
      <c r="F30" s="124"/>
      <c r="G30" s="124" t="s">
        <v>29</v>
      </c>
      <c r="H30" s="124" t="s">
        <v>29</v>
      </c>
      <c r="I30" s="121"/>
      <c r="J30" s="121"/>
      <c r="K30" s="122"/>
      <c r="L30" s="122"/>
    </row>
    <row r="31" spans="1:12" ht="37.5" customHeight="1" x14ac:dyDescent="0.25">
      <c r="A31" s="206" t="s">
        <v>352</v>
      </c>
      <c r="B31" s="125" t="s">
        <v>353</v>
      </c>
      <c r="C31" s="124" t="s">
        <v>152</v>
      </c>
      <c r="D31" s="124" t="s">
        <v>152</v>
      </c>
      <c r="E31" s="124"/>
      <c r="F31" s="124"/>
      <c r="G31" s="124" t="s">
        <v>29</v>
      </c>
      <c r="H31" s="124" t="s">
        <v>29</v>
      </c>
      <c r="I31" s="121"/>
      <c r="J31" s="121"/>
      <c r="K31" s="122"/>
      <c r="L31" s="122"/>
    </row>
    <row r="32" spans="1:12" ht="31.5" x14ac:dyDescent="0.25">
      <c r="A32" s="206" t="s">
        <v>354</v>
      </c>
      <c r="B32" s="125" t="s">
        <v>355</v>
      </c>
      <c r="C32" s="124" t="s">
        <v>152</v>
      </c>
      <c r="D32" s="124" t="s">
        <v>152</v>
      </c>
      <c r="E32" s="124"/>
      <c r="F32" s="124"/>
      <c r="G32" s="124" t="s">
        <v>29</v>
      </c>
      <c r="H32" s="124" t="s">
        <v>29</v>
      </c>
      <c r="I32" s="121"/>
      <c r="J32" s="121"/>
      <c r="K32" s="122"/>
      <c r="L32" s="122"/>
    </row>
    <row r="33" spans="1:12" ht="37.5" customHeight="1" x14ac:dyDescent="0.25">
      <c r="A33" s="206" t="s">
        <v>356</v>
      </c>
      <c r="B33" s="125" t="s">
        <v>357</v>
      </c>
      <c r="C33" s="124" t="s">
        <v>152</v>
      </c>
      <c r="D33" s="124" t="s">
        <v>152</v>
      </c>
      <c r="E33" s="124"/>
      <c r="F33" s="124"/>
      <c r="G33" s="124" t="s">
        <v>29</v>
      </c>
      <c r="H33" s="124" t="s">
        <v>29</v>
      </c>
      <c r="I33" s="121"/>
      <c r="J33" s="121"/>
      <c r="K33" s="122"/>
      <c r="L33" s="122"/>
    </row>
    <row r="34" spans="1:12" ht="47.25" customHeight="1" x14ac:dyDescent="0.25">
      <c r="A34" s="206" t="s">
        <v>358</v>
      </c>
      <c r="B34" s="125" t="s">
        <v>359</v>
      </c>
      <c r="C34" s="124" t="s">
        <v>152</v>
      </c>
      <c r="D34" s="124" t="s">
        <v>152</v>
      </c>
      <c r="E34" s="124"/>
      <c r="F34" s="124"/>
      <c r="G34" s="124" t="s">
        <v>29</v>
      </c>
      <c r="H34" s="124" t="s">
        <v>29</v>
      </c>
      <c r="I34" s="126"/>
      <c r="J34" s="126"/>
      <c r="K34" s="126"/>
      <c r="L34" s="122"/>
    </row>
    <row r="35" spans="1:12" ht="49.5" customHeight="1" x14ac:dyDescent="0.25">
      <c r="A35" s="206" t="s">
        <v>360</v>
      </c>
      <c r="B35" s="125" t="s">
        <v>361</v>
      </c>
      <c r="C35" s="124" t="s">
        <v>152</v>
      </c>
      <c r="D35" s="124" t="s">
        <v>152</v>
      </c>
      <c r="E35" s="124"/>
      <c r="F35" s="124"/>
      <c r="G35" s="124" t="s">
        <v>29</v>
      </c>
      <c r="H35" s="124" t="s">
        <v>29</v>
      </c>
      <c r="I35" s="126"/>
      <c r="J35" s="126"/>
      <c r="K35" s="126"/>
      <c r="L35" s="122"/>
    </row>
    <row r="36" spans="1:12" ht="37.5" customHeight="1" x14ac:dyDescent="0.25">
      <c r="A36" s="206" t="s">
        <v>362</v>
      </c>
      <c r="B36" s="125" t="s">
        <v>363</v>
      </c>
      <c r="C36" s="124" t="s">
        <v>152</v>
      </c>
      <c r="D36" s="124" t="s">
        <v>152</v>
      </c>
      <c r="E36" s="127"/>
      <c r="F36" s="128"/>
      <c r="G36" s="124" t="s">
        <v>29</v>
      </c>
      <c r="H36" s="124" t="s">
        <v>29</v>
      </c>
      <c r="I36" s="129"/>
      <c r="J36" s="129"/>
      <c r="K36" s="122"/>
      <c r="L36" s="122"/>
    </row>
    <row r="37" spans="1:12" x14ac:dyDescent="0.25">
      <c r="A37" s="206" t="s">
        <v>364</v>
      </c>
      <c r="B37" s="125" t="s">
        <v>365</v>
      </c>
      <c r="C37" s="124" t="s">
        <v>152</v>
      </c>
      <c r="D37" s="124" t="s">
        <v>152</v>
      </c>
      <c r="E37" s="127"/>
      <c r="F37" s="128"/>
      <c r="G37" s="124" t="s">
        <v>29</v>
      </c>
      <c r="H37" s="124" t="s">
        <v>29</v>
      </c>
      <c r="I37" s="129"/>
      <c r="J37" s="129"/>
      <c r="K37" s="122"/>
      <c r="L37" s="122"/>
    </row>
    <row r="38" spans="1:12" x14ac:dyDescent="0.25">
      <c r="A38" s="206" t="s">
        <v>622</v>
      </c>
      <c r="B38" s="120" t="s">
        <v>366</v>
      </c>
      <c r="C38" s="124"/>
      <c r="D38" s="124"/>
      <c r="E38" s="128"/>
      <c r="F38" s="128"/>
      <c r="G38" s="128"/>
      <c r="H38" s="128"/>
      <c r="I38" s="122"/>
      <c r="J38" s="122"/>
      <c r="K38" s="122"/>
      <c r="L38" s="122"/>
    </row>
    <row r="39" spans="1:12" ht="63" x14ac:dyDescent="0.25">
      <c r="A39" s="206">
        <v>2</v>
      </c>
      <c r="B39" s="125" t="s">
        <v>368</v>
      </c>
      <c r="C39" s="124" t="s">
        <v>152</v>
      </c>
      <c r="D39" s="124" t="s">
        <v>152</v>
      </c>
      <c r="E39" s="128"/>
      <c r="F39" s="128"/>
      <c r="G39" s="124" t="s">
        <v>29</v>
      </c>
      <c r="H39" s="124" t="s">
        <v>29</v>
      </c>
      <c r="I39" s="122"/>
      <c r="J39" s="122"/>
      <c r="K39" s="122"/>
      <c r="L39" s="122"/>
    </row>
    <row r="40" spans="1:12" ht="33.75" customHeight="1" x14ac:dyDescent="0.25">
      <c r="A40" s="206" t="s">
        <v>367</v>
      </c>
      <c r="B40" s="125" t="s">
        <v>370</v>
      </c>
      <c r="C40" s="130" t="s">
        <v>152</v>
      </c>
      <c r="D40" s="130" t="s">
        <v>152</v>
      </c>
      <c r="E40" s="128"/>
      <c r="F40" s="128"/>
      <c r="G40" s="130">
        <v>45015</v>
      </c>
      <c r="H40" s="130">
        <v>46660</v>
      </c>
      <c r="I40" s="131"/>
      <c r="J40" s="131"/>
      <c r="K40" s="122"/>
      <c r="L40" s="122"/>
    </row>
    <row r="41" spans="1:12" ht="63" customHeight="1" x14ac:dyDescent="0.25">
      <c r="A41" s="206" t="s">
        <v>369</v>
      </c>
      <c r="B41" s="120" t="s">
        <v>371</v>
      </c>
      <c r="C41" s="124"/>
      <c r="D41" s="124"/>
      <c r="E41" s="128"/>
      <c r="F41" s="128"/>
      <c r="G41" s="128"/>
      <c r="H41" s="128"/>
      <c r="I41" s="122"/>
      <c r="J41" s="122"/>
      <c r="K41" s="122"/>
      <c r="L41" s="122"/>
    </row>
    <row r="42" spans="1:12" ht="58.5" customHeight="1" x14ac:dyDescent="0.25">
      <c r="A42" s="206">
        <v>3</v>
      </c>
      <c r="B42" s="125" t="s">
        <v>373</v>
      </c>
      <c r="C42" s="124" t="s">
        <v>152</v>
      </c>
      <c r="D42" s="124" t="s">
        <v>152</v>
      </c>
      <c r="E42" s="128"/>
      <c r="F42" s="128"/>
      <c r="G42" s="124" t="s">
        <v>29</v>
      </c>
      <c r="H42" s="124" t="s">
        <v>29</v>
      </c>
      <c r="I42" s="122"/>
      <c r="J42" s="122"/>
      <c r="K42" s="122"/>
      <c r="L42" s="122"/>
    </row>
    <row r="43" spans="1:12" ht="34.5" customHeight="1" x14ac:dyDescent="0.25">
      <c r="A43" s="206" t="s">
        <v>372</v>
      </c>
      <c r="B43" s="125" t="s">
        <v>375</v>
      </c>
      <c r="C43" s="124" t="s">
        <v>152</v>
      </c>
      <c r="D43" s="124" t="s">
        <v>152</v>
      </c>
      <c r="E43" s="128"/>
      <c r="F43" s="128"/>
      <c r="G43" s="124" t="s">
        <v>29</v>
      </c>
      <c r="H43" s="124" t="s">
        <v>29</v>
      </c>
      <c r="I43" s="122"/>
      <c r="J43" s="122"/>
      <c r="K43" s="122"/>
      <c r="L43" s="122"/>
    </row>
    <row r="44" spans="1:12" ht="24.75" customHeight="1" x14ac:dyDescent="0.25">
      <c r="A44" s="206" t="s">
        <v>374</v>
      </c>
      <c r="B44" s="125" t="s">
        <v>377</v>
      </c>
      <c r="C44" s="124" t="s">
        <v>152</v>
      </c>
      <c r="D44" s="124" t="s">
        <v>152</v>
      </c>
      <c r="E44" s="128"/>
      <c r="F44" s="128"/>
      <c r="G44" s="124" t="s">
        <v>29</v>
      </c>
      <c r="H44" s="124" t="s">
        <v>29</v>
      </c>
      <c r="I44" s="122"/>
      <c r="J44" s="122"/>
      <c r="K44" s="122"/>
      <c r="L44" s="122"/>
    </row>
    <row r="45" spans="1:12" ht="90.75" customHeight="1" x14ac:dyDescent="0.25">
      <c r="A45" s="206" t="s">
        <v>376</v>
      </c>
      <c r="B45" s="125" t="s">
        <v>379</v>
      </c>
      <c r="C45" s="124" t="s">
        <v>152</v>
      </c>
      <c r="D45" s="124" t="s">
        <v>152</v>
      </c>
      <c r="E45" s="128"/>
      <c r="F45" s="128"/>
      <c r="G45" s="124" t="s">
        <v>29</v>
      </c>
      <c r="H45" s="124" t="s">
        <v>29</v>
      </c>
      <c r="I45" s="122"/>
      <c r="J45" s="122"/>
      <c r="K45" s="122"/>
      <c r="L45" s="122"/>
    </row>
    <row r="46" spans="1:12" ht="167.25" customHeight="1" x14ac:dyDescent="0.25">
      <c r="A46" s="206" t="s">
        <v>378</v>
      </c>
      <c r="B46" s="125" t="s">
        <v>381</v>
      </c>
      <c r="C46" s="124" t="s">
        <v>152</v>
      </c>
      <c r="D46" s="124" t="s">
        <v>152</v>
      </c>
      <c r="E46" s="128"/>
      <c r="F46" s="128"/>
      <c r="G46" s="124" t="s">
        <v>29</v>
      </c>
      <c r="H46" s="124" t="s">
        <v>29</v>
      </c>
      <c r="I46" s="122"/>
      <c r="J46" s="122"/>
      <c r="K46" s="122"/>
      <c r="L46" s="122"/>
    </row>
    <row r="47" spans="1:12" ht="30.75" customHeight="1" x14ac:dyDescent="0.25">
      <c r="A47" s="206" t="s">
        <v>380</v>
      </c>
      <c r="B47" s="125" t="s">
        <v>382</v>
      </c>
      <c r="C47" s="124" t="s">
        <v>152</v>
      </c>
      <c r="D47" s="124" t="s">
        <v>152</v>
      </c>
      <c r="E47" s="128"/>
      <c r="F47" s="128"/>
      <c r="G47" s="124" t="s">
        <v>29</v>
      </c>
      <c r="H47" s="124" t="s">
        <v>29</v>
      </c>
      <c r="I47" s="122"/>
      <c r="J47" s="122"/>
      <c r="K47" s="122"/>
      <c r="L47" s="122"/>
    </row>
    <row r="48" spans="1:12" ht="37.5" customHeight="1" x14ac:dyDescent="0.25">
      <c r="A48" s="206" t="s">
        <v>623</v>
      </c>
      <c r="B48" s="120" t="s">
        <v>383</v>
      </c>
      <c r="C48" s="124"/>
      <c r="D48" s="124"/>
      <c r="E48" s="128"/>
      <c r="F48" s="128"/>
      <c r="G48" s="128"/>
      <c r="H48" s="128"/>
      <c r="I48" s="122"/>
      <c r="J48" s="122"/>
      <c r="K48" s="122"/>
      <c r="L48" s="122"/>
    </row>
    <row r="49" spans="1:12" ht="35.25" customHeight="1" x14ac:dyDescent="0.25">
      <c r="A49" s="206">
        <v>4</v>
      </c>
      <c r="B49" s="125" t="s">
        <v>385</v>
      </c>
      <c r="C49" s="124" t="s">
        <v>152</v>
      </c>
      <c r="D49" s="124" t="s">
        <v>152</v>
      </c>
      <c r="E49" s="128"/>
      <c r="F49" s="128"/>
      <c r="G49" s="124" t="s">
        <v>29</v>
      </c>
      <c r="H49" s="124" t="s">
        <v>29</v>
      </c>
      <c r="I49" s="122"/>
      <c r="J49" s="122"/>
      <c r="K49" s="122"/>
      <c r="L49" s="122"/>
    </row>
    <row r="50" spans="1:12" ht="86.25" customHeight="1" x14ac:dyDescent="0.25">
      <c r="A50" s="206" t="s">
        <v>384</v>
      </c>
      <c r="B50" s="125" t="s">
        <v>387</v>
      </c>
      <c r="C50" s="124" t="s">
        <v>152</v>
      </c>
      <c r="D50" s="124" t="s">
        <v>152</v>
      </c>
      <c r="E50" s="128"/>
      <c r="F50" s="128"/>
      <c r="G50" s="124" t="s">
        <v>29</v>
      </c>
      <c r="H50" s="124" t="s">
        <v>29</v>
      </c>
      <c r="I50" s="122"/>
      <c r="J50" s="122"/>
      <c r="K50" s="122"/>
      <c r="L50" s="122"/>
    </row>
    <row r="51" spans="1:12" ht="77.25" customHeight="1" x14ac:dyDescent="0.25">
      <c r="A51" s="206" t="s">
        <v>386</v>
      </c>
      <c r="B51" s="125" t="s">
        <v>389</v>
      </c>
      <c r="C51" s="124" t="s">
        <v>152</v>
      </c>
      <c r="D51" s="124" t="s">
        <v>152</v>
      </c>
      <c r="E51" s="128"/>
      <c r="F51" s="128"/>
      <c r="G51" s="124" t="s">
        <v>29</v>
      </c>
      <c r="H51" s="124" t="s">
        <v>29</v>
      </c>
      <c r="I51" s="122"/>
      <c r="J51" s="122"/>
      <c r="K51" s="122"/>
      <c r="L51" s="122"/>
    </row>
    <row r="52" spans="1:12" ht="71.25" customHeight="1" x14ac:dyDescent="0.25">
      <c r="A52" s="206" t="s">
        <v>388</v>
      </c>
      <c r="B52" s="125" t="s">
        <v>391</v>
      </c>
      <c r="C52" s="124" t="s">
        <v>152</v>
      </c>
      <c r="D52" s="124" t="s">
        <v>152</v>
      </c>
      <c r="E52" s="128"/>
      <c r="F52" s="128"/>
      <c r="G52" s="124" t="s">
        <v>29</v>
      </c>
      <c r="H52" s="124" t="s">
        <v>29</v>
      </c>
      <c r="I52" s="122"/>
      <c r="J52" s="122"/>
      <c r="K52" s="122"/>
      <c r="L52" s="122"/>
    </row>
    <row r="53" spans="1:12" ht="48" customHeight="1" x14ac:dyDescent="0.25">
      <c r="A53" s="206" t="s">
        <v>390</v>
      </c>
      <c r="B53" s="207" t="s">
        <v>393</v>
      </c>
      <c r="C53" s="130" t="s">
        <v>152</v>
      </c>
      <c r="D53" s="130" t="s">
        <v>152</v>
      </c>
      <c r="E53" s="128"/>
      <c r="F53" s="128"/>
      <c r="G53" s="132">
        <v>45015</v>
      </c>
      <c r="H53" s="132">
        <v>46660</v>
      </c>
      <c r="I53" s="131"/>
      <c r="J53" s="131"/>
      <c r="K53" s="122"/>
      <c r="L53" s="122"/>
    </row>
    <row r="54" spans="1:12" ht="46.5" customHeight="1" x14ac:dyDescent="0.25">
      <c r="A54" s="206" t="s">
        <v>392</v>
      </c>
      <c r="B54" s="125" t="s">
        <v>394</v>
      </c>
      <c r="C54" s="124" t="s">
        <v>152</v>
      </c>
      <c r="D54" s="124" t="s">
        <v>152</v>
      </c>
      <c r="E54" s="128"/>
      <c r="F54" s="128"/>
      <c r="G54" s="124" t="s">
        <v>29</v>
      </c>
      <c r="H54" s="124" t="s">
        <v>29</v>
      </c>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80" zoomScaleSheetLayoutView="70" workbookViewId="0">
      <selection activeCell="A4" sqref="A4:AC4"/>
    </sheetView>
  </sheetViews>
  <sheetFormatPr defaultColWidth="9.140625" defaultRowHeight="15.75" x14ac:dyDescent="0.25"/>
  <cols>
    <col min="1" max="1" width="9.140625" style="212"/>
    <col min="2" max="2" width="57.85546875" style="212" bestFit="1" customWidth="1"/>
    <col min="3" max="3" width="13" style="212" bestFit="1" customWidth="1"/>
    <col min="4" max="4" width="17.85546875" style="212" bestFit="1" customWidth="1"/>
    <col min="5" max="5" width="20.42578125" style="212" bestFit="1" customWidth="1"/>
    <col min="6" max="6" width="18.7109375" style="212" bestFit="1" customWidth="1"/>
    <col min="7" max="7" width="12.85546875" style="212" bestFit="1" customWidth="1"/>
    <col min="8" max="8" width="8.28515625" style="212" bestFit="1" customWidth="1"/>
    <col min="9" max="9" width="6.140625" style="212" bestFit="1" customWidth="1"/>
    <col min="10" max="10" width="10.140625" style="212" bestFit="1" customWidth="1"/>
    <col min="11" max="11" width="6.140625" style="212" bestFit="1" customWidth="1"/>
    <col min="12" max="12" width="8.5703125" style="212" bestFit="1" customWidth="1"/>
    <col min="13" max="13" width="6.140625" style="212" bestFit="1" customWidth="1"/>
    <col min="14" max="14" width="10.42578125" style="212" bestFit="1" customWidth="1"/>
    <col min="15" max="15" width="6.140625" style="212" bestFit="1" customWidth="1"/>
    <col min="16" max="16" width="9.7109375" style="212" bestFit="1" customWidth="1"/>
    <col min="17" max="17" width="6.140625" style="212" bestFit="1" customWidth="1"/>
    <col min="18" max="18" width="11" style="212" bestFit="1" customWidth="1"/>
    <col min="19" max="19" width="6.85546875" style="212" bestFit="1" customWidth="1"/>
    <col min="20" max="20" width="9.85546875" style="212" bestFit="1" customWidth="1"/>
    <col min="21" max="21" width="6.140625" style="212" bestFit="1" customWidth="1"/>
    <col min="22" max="22" width="9.7109375" style="212" bestFit="1" customWidth="1"/>
    <col min="23" max="25" width="6.140625" style="212" bestFit="1" customWidth="1"/>
    <col min="26" max="26" width="10.42578125" style="212" bestFit="1" customWidth="1"/>
    <col min="27" max="27" width="6.140625" style="212" bestFit="1" customWidth="1"/>
    <col min="28" max="28" width="13.140625" style="212" bestFit="1" customWidth="1"/>
    <col min="29" max="29" width="15.5703125" style="212" bestFit="1" customWidth="1"/>
    <col min="30" max="16384" width="9.140625" style="212"/>
  </cols>
  <sheetData>
    <row r="1" spans="1:33" ht="18.75" x14ac:dyDescent="0.25">
      <c r="AG1" s="218" t="s">
        <v>0</v>
      </c>
    </row>
    <row r="2" spans="1:33" ht="18.75" x14ac:dyDescent="0.3">
      <c r="AG2" s="219" t="s">
        <v>1</v>
      </c>
    </row>
    <row r="3" spans="1:33" ht="18.75" x14ac:dyDescent="0.3">
      <c r="AG3" s="219" t="s">
        <v>2</v>
      </c>
    </row>
    <row r="4" spans="1:33" ht="18.75" customHeight="1" x14ac:dyDescent="0.25">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33" ht="18.75" x14ac:dyDescent="0.3">
      <c r="U5" s="219"/>
    </row>
    <row r="6" spans="1:33"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33" ht="18.75" x14ac:dyDescent="0.25">
      <c r="A7" s="220"/>
      <c r="B7" s="220"/>
      <c r="C7" s="220"/>
      <c r="D7" s="220"/>
      <c r="E7" s="220"/>
      <c r="F7" s="220"/>
      <c r="G7" s="220"/>
      <c r="H7" s="220"/>
      <c r="I7" s="220"/>
      <c r="J7" s="213"/>
      <c r="K7" s="213"/>
      <c r="L7" s="213"/>
      <c r="M7" s="213"/>
      <c r="N7" s="213"/>
      <c r="O7" s="213"/>
      <c r="P7" s="213"/>
      <c r="Q7" s="213"/>
      <c r="R7" s="213"/>
      <c r="S7" s="213"/>
      <c r="T7" s="213"/>
      <c r="U7" s="213"/>
    </row>
    <row r="8" spans="1:33"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33" ht="18.75" customHeight="1" x14ac:dyDescent="0.25">
      <c r="A9" s="354" t="s">
        <v>5</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row>
    <row r="10" spans="1:33" ht="18.75" x14ac:dyDescent="0.25">
      <c r="A10" s="220"/>
      <c r="B10" s="220"/>
      <c r="C10" s="220"/>
      <c r="D10" s="220"/>
      <c r="E10" s="220"/>
      <c r="F10" s="220"/>
      <c r="G10" s="220"/>
      <c r="H10" s="220"/>
      <c r="I10" s="220"/>
      <c r="J10" s="213"/>
      <c r="K10" s="213"/>
      <c r="L10" s="213"/>
      <c r="M10" s="213"/>
      <c r="N10" s="213"/>
      <c r="O10" s="213"/>
      <c r="P10" s="213"/>
      <c r="Q10" s="213"/>
      <c r="R10" s="213"/>
      <c r="S10" s="213"/>
      <c r="T10" s="213"/>
      <c r="U10" s="213"/>
    </row>
    <row r="11" spans="1:33" x14ac:dyDescent="0.25">
      <c r="A11" s="366" t="str">
        <f>'1. паспорт местоположение'!A12:C12</f>
        <v>M_PK2100.07.01.02</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33" x14ac:dyDescent="0.25">
      <c r="A12" s="354" t="s">
        <v>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row>
    <row r="13" spans="1:33"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row>
    <row r="14" spans="1:33" ht="66.75" customHeight="1" x14ac:dyDescent="0.25">
      <c r="A14" s="353"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33" ht="15.75" customHeight="1" x14ac:dyDescent="0.25">
      <c r="A15" s="354" t="s">
        <v>7</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8" spans="1:38" x14ac:dyDescent="0.25">
      <c r="A18" s="372" t="s">
        <v>639</v>
      </c>
      <c r="B18" s="372"/>
      <c r="C18" s="372"/>
      <c r="D18" s="372"/>
      <c r="E18" s="372"/>
      <c r="F18" s="372"/>
      <c r="G18" s="372"/>
      <c r="H18" s="372"/>
      <c r="I18" s="372"/>
      <c r="J18" s="372"/>
      <c r="K18" s="372"/>
      <c r="L18" s="372"/>
      <c r="M18" s="372"/>
      <c r="N18" s="372"/>
      <c r="O18" s="372"/>
      <c r="P18" s="372"/>
      <c r="Q18" s="372"/>
      <c r="R18" s="372"/>
      <c r="S18" s="372"/>
      <c r="T18" s="372"/>
      <c r="U18" s="372"/>
    </row>
    <row r="20" spans="1:38" s="217" customFormat="1" ht="33" customHeight="1" x14ac:dyDescent="0.25">
      <c r="A20" s="355" t="s">
        <v>395</v>
      </c>
      <c r="B20" s="355" t="s">
        <v>396</v>
      </c>
      <c r="C20" s="358" t="s">
        <v>397</v>
      </c>
      <c r="D20" s="358"/>
      <c r="E20" s="359" t="s">
        <v>398</v>
      </c>
      <c r="F20" s="359"/>
      <c r="G20" s="355" t="s">
        <v>647</v>
      </c>
      <c r="H20" s="360" t="s">
        <v>648</v>
      </c>
      <c r="I20" s="361"/>
      <c r="J20" s="361"/>
      <c r="K20" s="361"/>
      <c r="L20" s="360" t="s">
        <v>632</v>
      </c>
      <c r="M20" s="361"/>
      <c r="N20" s="361"/>
      <c r="O20" s="361"/>
      <c r="P20" s="360" t="s">
        <v>633</v>
      </c>
      <c r="Q20" s="361"/>
      <c r="R20" s="361"/>
      <c r="S20" s="361"/>
      <c r="T20" s="360" t="s">
        <v>634</v>
      </c>
      <c r="U20" s="361"/>
      <c r="V20" s="361"/>
      <c r="W20" s="361"/>
      <c r="X20" s="360" t="s">
        <v>635</v>
      </c>
      <c r="Y20" s="361"/>
      <c r="Z20" s="361"/>
      <c r="AA20" s="361"/>
      <c r="AB20" s="360" t="s">
        <v>636</v>
      </c>
      <c r="AC20" s="361"/>
      <c r="AD20" s="361"/>
      <c r="AE20" s="361"/>
      <c r="AF20" s="367" t="s">
        <v>399</v>
      </c>
      <c r="AG20" s="368"/>
    </row>
    <row r="21" spans="1:38" s="217" customFormat="1" ht="81.75" customHeight="1" x14ac:dyDescent="0.25">
      <c r="A21" s="356"/>
      <c r="B21" s="356"/>
      <c r="C21" s="358"/>
      <c r="D21" s="358"/>
      <c r="E21" s="359"/>
      <c r="F21" s="359"/>
      <c r="G21" s="356"/>
      <c r="H21" s="362" t="s">
        <v>649</v>
      </c>
      <c r="I21" s="363"/>
      <c r="J21" s="362" t="s">
        <v>401</v>
      </c>
      <c r="K21" s="363"/>
      <c r="L21" s="358" t="s">
        <v>337</v>
      </c>
      <c r="M21" s="358"/>
      <c r="N21" s="358" t="s">
        <v>401</v>
      </c>
      <c r="O21" s="358"/>
      <c r="P21" s="358" t="s">
        <v>337</v>
      </c>
      <c r="Q21" s="358"/>
      <c r="R21" s="358" t="s">
        <v>401</v>
      </c>
      <c r="S21" s="358"/>
      <c r="T21" s="358" t="s">
        <v>337</v>
      </c>
      <c r="U21" s="358"/>
      <c r="V21" s="358" t="s">
        <v>401</v>
      </c>
      <c r="W21" s="358"/>
      <c r="X21" s="358" t="s">
        <v>337</v>
      </c>
      <c r="Y21" s="358"/>
      <c r="Z21" s="358" t="s">
        <v>401</v>
      </c>
      <c r="AA21" s="358"/>
      <c r="AB21" s="358" t="s">
        <v>337</v>
      </c>
      <c r="AC21" s="358"/>
      <c r="AD21" s="358" t="s">
        <v>401</v>
      </c>
      <c r="AE21" s="358"/>
      <c r="AF21" s="369"/>
      <c r="AG21" s="370"/>
    </row>
    <row r="22" spans="1:38" s="217" customFormat="1" ht="89.25" customHeight="1" x14ac:dyDescent="0.3">
      <c r="A22" s="357"/>
      <c r="B22" s="357"/>
      <c r="C22" s="221" t="s">
        <v>337</v>
      </c>
      <c r="D22" s="221" t="s">
        <v>401</v>
      </c>
      <c r="E22" s="222" t="s">
        <v>637</v>
      </c>
      <c r="F22" s="222" t="s">
        <v>638</v>
      </c>
      <c r="G22" s="357"/>
      <c r="H22" s="223" t="s">
        <v>402</v>
      </c>
      <c r="I22" s="223" t="s">
        <v>403</v>
      </c>
      <c r="J22" s="223" t="s">
        <v>402</v>
      </c>
      <c r="K22" s="223" t="s">
        <v>403</v>
      </c>
      <c r="L22" s="223" t="s">
        <v>402</v>
      </c>
      <c r="M22" s="223" t="s">
        <v>403</v>
      </c>
      <c r="N22" s="223" t="s">
        <v>402</v>
      </c>
      <c r="O22" s="223" t="s">
        <v>403</v>
      </c>
      <c r="P22" s="223" t="s">
        <v>402</v>
      </c>
      <c r="Q22" s="223" t="s">
        <v>403</v>
      </c>
      <c r="R22" s="223" t="s">
        <v>402</v>
      </c>
      <c r="S22" s="223" t="s">
        <v>403</v>
      </c>
      <c r="T22" s="223" t="s">
        <v>402</v>
      </c>
      <c r="U22" s="223" t="s">
        <v>403</v>
      </c>
      <c r="V22" s="223" t="s">
        <v>402</v>
      </c>
      <c r="W22" s="223" t="s">
        <v>403</v>
      </c>
      <c r="X22" s="223" t="s">
        <v>402</v>
      </c>
      <c r="Y22" s="223" t="s">
        <v>403</v>
      </c>
      <c r="Z22" s="223" t="s">
        <v>402</v>
      </c>
      <c r="AA22" s="223" t="s">
        <v>403</v>
      </c>
      <c r="AB22" s="223" t="s">
        <v>402</v>
      </c>
      <c r="AC22" s="223" t="s">
        <v>403</v>
      </c>
      <c r="AD22" s="223" t="s">
        <v>402</v>
      </c>
      <c r="AE22" s="223" t="s">
        <v>403</v>
      </c>
      <c r="AF22" s="221" t="s">
        <v>404</v>
      </c>
      <c r="AG22" s="221" t="s">
        <v>401</v>
      </c>
      <c r="AI22" s="216"/>
      <c r="AJ22" s="216"/>
      <c r="AK22" s="216"/>
      <c r="AL22" s="216"/>
    </row>
    <row r="23" spans="1:38" s="217"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38" s="217" customFormat="1" ht="47.25" customHeight="1" x14ac:dyDescent="0.25">
      <c r="A24" s="225" t="s">
        <v>12</v>
      </c>
      <c r="B24" s="226" t="s">
        <v>405</v>
      </c>
      <c r="C24" s="227" t="s">
        <v>152</v>
      </c>
      <c r="D24" s="227">
        <v>12.522359045297684</v>
      </c>
      <c r="E24" s="227">
        <v>12.522359045297684</v>
      </c>
      <c r="F24" s="227">
        <v>12.522359045297684</v>
      </c>
      <c r="G24" s="227">
        <v>0</v>
      </c>
      <c r="H24" s="227" t="s">
        <v>152</v>
      </c>
      <c r="I24" s="227"/>
      <c r="J24" s="227">
        <v>0</v>
      </c>
      <c r="K24" s="227"/>
      <c r="L24" s="227">
        <v>5.5594436102399998</v>
      </c>
      <c r="M24" s="227"/>
      <c r="N24" s="227" t="s">
        <v>152</v>
      </c>
      <c r="O24" s="227"/>
      <c r="P24" s="227">
        <v>1.8132679229183999</v>
      </c>
      <c r="Q24" s="227"/>
      <c r="R24" s="227" t="s">
        <v>152</v>
      </c>
      <c r="S24" s="227"/>
      <c r="T24" s="227">
        <v>1.8368763022172159</v>
      </c>
      <c r="U24" s="227"/>
      <c r="V24" s="227" t="s">
        <v>152</v>
      </c>
      <c r="W24" s="227"/>
      <c r="X24" s="227">
        <v>0.72587703068295184</v>
      </c>
      <c r="Y24" s="227"/>
      <c r="Z24" s="227" t="s">
        <v>152</v>
      </c>
      <c r="AA24" s="227"/>
      <c r="AB24" s="227">
        <v>2.5868941792391182</v>
      </c>
      <c r="AC24" s="227"/>
      <c r="AD24" s="227" t="s">
        <v>152</v>
      </c>
      <c r="AE24" s="227"/>
      <c r="AF24" s="227">
        <v>12.522359045297685</v>
      </c>
      <c r="AG24" s="227">
        <v>0</v>
      </c>
    </row>
    <row r="25" spans="1:38" s="217" customFormat="1" ht="24" customHeight="1" x14ac:dyDescent="0.25">
      <c r="A25" s="228" t="s">
        <v>406</v>
      </c>
      <c r="B25" s="229" t="s">
        <v>407</v>
      </c>
      <c r="C25" s="227"/>
      <c r="D25" s="227"/>
      <c r="E25" s="227"/>
      <c r="F25" s="227"/>
      <c r="G25" s="227">
        <v>0</v>
      </c>
      <c r="H25" s="227" t="s">
        <v>152</v>
      </c>
      <c r="I25" s="227"/>
      <c r="J25" s="227">
        <v>0</v>
      </c>
      <c r="K25" s="227"/>
      <c r="L25" s="227">
        <v>0</v>
      </c>
      <c r="M25" s="227"/>
      <c r="N25" s="227" t="s">
        <v>152</v>
      </c>
      <c r="O25" s="227"/>
      <c r="P25" s="227">
        <v>0</v>
      </c>
      <c r="Q25" s="227"/>
      <c r="R25" s="227" t="s">
        <v>152</v>
      </c>
      <c r="S25" s="227"/>
      <c r="T25" s="227">
        <v>0</v>
      </c>
      <c r="U25" s="227"/>
      <c r="V25" s="227" t="s">
        <v>152</v>
      </c>
      <c r="W25" s="227"/>
      <c r="X25" s="227">
        <v>0</v>
      </c>
      <c r="Y25" s="227"/>
      <c r="Z25" s="227" t="s">
        <v>152</v>
      </c>
      <c r="AA25" s="227"/>
      <c r="AB25" s="227">
        <v>0</v>
      </c>
      <c r="AC25" s="227"/>
      <c r="AD25" s="227" t="s">
        <v>152</v>
      </c>
      <c r="AE25" s="227"/>
      <c r="AF25" s="227">
        <v>0</v>
      </c>
      <c r="AG25" s="227">
        <v>0</v>
      </c>
    </row>
    <row r="26" spans="1:38" s="217" customFormat="1" x14ac:dyDescent="0.25">
      <c r="A26" s="228" t="s">
        <v>408</v>
      </c>
      <c r="B26" s="229" t="s">
        <v>409</v>
      </c>
      <c r="C26" s="227"/>
      <c r="D26" s="227"/>
      <c r="E26" s="227"/>
      <c r="F26" s="227"/>
      <c r="G26" s="227">
        <v>0</v>
      </c>
      <c r="H26" s="227" t="s">
        <v>152</v>
      </c>
      <c r="I26" s="227"/>
      <c r="J26" s="227">
        <v>0</v>
      </c>
      <c r="K26" s="227"/>
      <c r="L26" s="227">
        <v>0</v>
      </c>
      <c r="M26" s="227"/>
      <c r="N26" s="227" t="s">
        <v>152</v>
      </c>
      <c r="O26" s="227"/>
      <c r="P26" s="227">
        <v>0</v>
      </c>
      <c r="Q26" s="227"/>
      <c r="R26" s="227" t="s">
        <v>152</v>
      </c>
      <c r="S26" s="227"/>
      <c r="T26" s="227">
        <v>0</v>
      </c>
      <c r="U26" s="227"/>
      <c r="V26" s="227" t="s">
        <v>152</v>
      </c>
      <c r="W26" s="227"/>
      <c r="X26" s="227">
        <v>0</v>
      </c>
      <c r="Y26" s="227"/>
      <c r="Z26" s="227" t="s">
        <v>152</v>
      </c>
      <c r="AA26" s="227"/>
      <c r="AB26" s="227">
        <v>0</v>
      </c>
      <c r="AC26" s="227"/>
      <c r="AD26" s="227" t="s">
        <v>152</v>
      </c>
      <c r="AE26" s="227"/>
      <c r="AF26" s="227">
        <v>0</v>
      </c>
      <c r="AG26" s="227">
        <v>0</v>
      </c>
    </row>
    <row r="27" spans="1:38" s="217" customFormat="1" ht="38.25" customHeight="1" x14ac:dyDescent="0.25">
      <c r="A27" s="228" t="s">
        <v>410</v>
      </c>
      <c r="B27" s="229" t="s">
        <v>411</v>
      </c>
      <c r="C27" s="227"/>
      <c r="D27" s="227"/>
      <c r="E27" s="227"/>
      <c r="F27" s="227"/>
      <c r="G27" s="227">
        <v>0</v>
      </c>
      <c r="H27" s="227" t="s">
        <v>152</v>
      </c>
      <c r="I27" s="227"/>
      <c r="J27" s="227">
        <v>0</v>
      </c>
      <c r="K27" s="227"/>
      <c r="L27" s="227">
        <v>4.6328696752000003</v>
      </c>
      <c r="M27" s="227"/>
      <c r="N27" s="227" t="s">
        <v>152</v>
      </c>
      <c r="O27" s="227"/>
      <c r="P27" s="227">
        <v>1.511056602432</v>
      </c>
      <c r="Q27" s="227"/>
      <c r="R27" s="227" t="s">
        <v>152</v>
      </c>
      <c r="S27" s="227"/>
      <c r="T27" s="227">
        <v>1.53073025184768</v>
      </c>
      <c r="U27" s="227"/>
      <c r="V27" s="227" t="s">
        <v>152</v>
      </c>
      <c r="W27" s="227"/>
      <c r="X27" s="227">
        <v>0.60489752556912657</v>
      </c>
      <c r="Y27" s="227"/>
      <c r="Z27" s="227" t="s">
        <v>152</v>
      </c>
      <c r="AA27" s="227"/>
      <c r="AB27" s="227">
        <v>2.1557451493659321</v>
      </c>
      <c r="AC27" s="227"/>
      <c r="AD27" s="227" t="s">
        <v>152</v>
      </c>
      <c r="AE27" s="227"/>
      <c r="AF27" s="227">
        <v>10.43529920441474</v>
      </c>
      <c r="AG27" s="227">
        <v>0</v>
      </c>
    </row>
    <row r="28" spans="1:38" s="217" customFormat="1" x14ac:dyDescent="0.25">
      <c r="A28" s="228" t="s">
        <v>412</v>
      </c>
      <c r="B28" s="229" t="s">
        <v>413</v>
      </c>
      <c r="C28" s="227"/>
      <c r="D28" s="227"/>
      <c r="E28" s="227"/>
      <c r="F28" s="227"/>
      <c r="G28" s="227">
        <v>0</v>
      </c>
      <c r="H28" s="227" t="s">
        <v>152</v>
      </c>
      <c r="I28" s="227"/>
      <c r="J28" s="227">
        <v>0</v>
      </c>
      <c r="K28" s="227"/>
      <c r="L28" s="227">
        <v>0</v>
      </c>
      <c r="M28" s="227"/>
      <c r="N28" s="227" t="s">
        <v>152</v>
      </c>
      <c r="O28" s="227"/>
      <c r="P28" s="227">
        <v>0</v>
      </c>
      <c r="Q28" s="227"/>
      <c r="R28" s="227" t="s">
        <v>152</v>
      </c>
      <c r="S28" s="227"/>
      <c r="T28" s="227">
        <v>0</v>
      </c>
      <c r="U28" s="227"/>
      <c r="V28" s="227" t="s">
        <v>152</v>
      </c>
      <c r="W28" s="227"/>
      <c r="X28" s="227">
        <v>0</v>
      </c>
      <c r="Y28" s="227"/>
      <c r="Z28" s="227" t="s">
        <v>152</v>
      </c>
      <c r="AA28" s="227"/>
      <c r="AB28" s="227">
        <v>0</v>
      </c>
      <c r="AC28" s="227"/>
      <c r="AD28" s="227" t="s">
        <v>152</v>
      </c>
      <c r="AE28" s="227"/>
      <c r="AF28" s="227">
        <v>0</v>
      </c>
      <c r="AG28" s="227">
        <v>0</v>
      </c>
    </row>
    <row r="29" spans="1:38" s="217" customFormat="1" x14ac:dyDescent="0.25">
      <c r="A29" s="228" t="s">
        <v>414</v>
      </c>
      <c r="B29" s="230" t="s">
        <v>415</v>
      </c>
      <c r="C29" s="227"/>
      <c r="D29" s="227"/>
      <c r="E29" s="227"/>
      <c r="F29" s="227"/>
      <c r="G29" s="227">
        <v>0</v>
      </c>
      <c r="H29" s="227" t="s">
        <v>152</v>
      </c>
      <c r="I29" s="227"/>
      <c r="J29" s="227">
        <v>0</v>
      </c>
      <c r="K29" s="227"/>
      <c r="L29" s="227">
        <v>0.92657393503999952</v>
      </c>
      <c r="M29" s="227"/>
      <c r="N29" s="227" t="s">
        <v>152</v>
      </c>
      <c r="O29" s="227"/>
      <c r="P29" s="227">
        <v>0.30221132048639987</v>
      </c>
      <c r="Q29" s="227"/>
      <c r="R29" s="227" t="s">
        <v>152</v>
      </c>
      <c r="S29" s="227"/>
      <c r="T29" s="227">
        <v>0.3061460503695359</v>
      </c>
      <c r="U29" s="227"/>
      <c r="V29" s="227" t="s">
        <v>152</v>
      </c>
      <c r="W29" s="227"/>
      <c r="X29" s="227">
        <v>0.12097950511382527</v>
      </c>
      <c r="Y29" s="227"/>
      <c r="Z29" s="227" t="s">
        <v>152</v>
      </c>
      <c r="AA29" s="227"/>
      <c r="AB29" s="227">
        <v>0.43114902987318615</v>
      </c>
      <c r="AC29" s="227"/>
      <c r="AD29" s="227" t="s">
        <v>152</v>
      </c>
      <c r="AE29" s="227"/>
      <c r="AF29" s="227">
        <v>2.0870598408829455</v>
      </c>
      <c r="AG29" s="227">
        <v>0</v>
      </c>
    </row>
    <row r="30" spans="1:38" s="217" customFormat="1" ht="47.25" x14ac:dyDescent="0.25">
      <c r="A30" s="225" t="s">
        <v>15</v>
      </c>
      <c r="B30" s="226" t="s">
        <v>416</v>
      </c>
      <c r="C30" s="227" t="s">
        <v>152</v>
      </c>
      <c r="D30" s="227">
        <v>10.435299204414736</v>
      </c>
      <c r="E30" s="227">
        <v>10.435299204414736</v>
      </c>
      <c r="F30" s="227">
        <v>10.435299204414736</v>
      </c>
      <c r="G30" s="227">
        <v>0</v>
      </c>
      <c r="H30" s="227" t="s">
        <v>152</v>
      </c>
      <c r="I30" s="227"/>
      <c r="J30" s="227">
        <v>0</v>
      </c>
      <c r="K30" s="227"/>
      <c r="L30" s="227">
        <v>4.6328696751999994</v>
      </c>
      <c r="M30" s="227"/>
      <c r="N30" s="227" t="s">
        <v>152</v>
      </c>
      <c r="O30" s="227"/>
      <c r="P30" s="227">
        <v>1.5110566024319998</v>
      </c>
      <c r="Q30" s="227"/>
      <c r="R30" s="227" t="s">
        <v>152</v>
      </c>
      <c r="S30" s="227"/>
      <c r="T30" s="227">
        <v>1.53073025184768</v>
      </c>
      <c r="U30" s="227"/>
      <c r="V30" s="227" t="s">
        <v>152</v>
      </c>
      <c r="W30" s="227"/>
      <c r="X30" s="227">
        <v>0.60489752556912646</v>
      </c>
      <c r="Y30" s="227"/>
      <c r="Z30" s="227" t="s">
        <v>152</v>
      </c>
      <c r="AA30" s="227"/>
      <c r="AB30" s="227">
        <v>2.1557451493659316</v>
      </c>
      <c r="AC30" s="227"/>
      <c r="AD30" s="227" t="s">
        <v>152</v>
      </c>
      <c r="AE30" s="227"/>
      <c r="AF30" s="227">
        <v>10.435299204414736</v>
      </c>
      <c r="AG30" s="227">
        <v>0</v>
      </c>
    </row>
    <row r="31" spans="1:38" s="217" customFormat="1" x14ac:dyDescent="0.25">
      <c r="A31" s="225" t="s">
        <v>417</v>
      </c>
      <c r="B31" s="229" t="s">
        <v>418</v>
      </c>
      <c r="C31" s="227" t="s">
        <v>152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8" s="217" customFormat="1" ht="31.5" x14ac:dyDescent="0.25">
      <c r="A32" s="225" t="s">
        <v>419</v>
      </c>
      <c r="B32" s="229" t="s">
        <v>420</v>
      </c>
      <c r="C32" s="227" t="s">
        <v>152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7" customFormat="1" x14ac:dyDescent="0.25">
      <c r="A33" s="225" t="s">
        <v>421</v>
      </c>
      <c r="B33" s="229" t="s">
        <v>422</v>
      </c>
      <c r="C33" s="227" t="s">
        <v>152</v>
      </c>
      <c r="D33" s="227">
        <v>10.435299204414736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7" customFormat="1" x14ac:dyDescent="0.25">
      <c r="A34" s="225" t="s">
        <v>423</v>
      </c>
      <c r="B34" s="229" t="s">
        <v>424</v>
      </c>
      <c r="C34" s="227" t="s">
        <v>152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7" customFormat="1" ht="48" customHeight="1" x14ac:dyDescent="0.25">
      <c r="A35" s="225" t="s">
        <v>18</v>
      </c>
      <c r="B35" s="226" t="s">
        <v>425</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7" customFormat="1" ht="44.25" customHeight="1" x14ac:dyDescent="0.25">
      <c r="A36" s="228" t="s">
        <v>426</v>
      </c>
      <c r="B36" s="229" t="s">
        <v>434</v>
      </c>
      <c r="C36" s="227"/>
      <c r="D36" s="227"/>
      <c r="E36" s="227"/>
      <c r="F36" s="227"/>
      <c r="G36" s="227">
        <v>0</v>
      </c>
      <c r="H36" s="227" t="s">
        <v>152</v>
      </c>
      <c r="I36" s="227"/>
      <c r="J36" s="227">
        <v>0</v>
      </c>
      <c r="K36" s="227"/>
      <c r="L36" s="227">
        <v>0</v>
      </c>
      <c r="M36" s="231" t="s">
        <v>428</v>
      </c>
      <c r="N36" s="227" t="s">
        <v>152</v>
      </c>
      <c r="O36" s="227" t="s">
        <v>152</v>
      </c>
      <c r="P36" s="227">
        <v>0</v>
      </c>
      <c r="Q36" s="231" t="s">
        <v>428</v>
      </c>
      <c r="R36" s="227" t="s">
        <v>152</v>
      </c>
      <c r="S36" s="227" t="s">
        <v>152</v>
      </c>
      <c r="T36" s="227">
        <v>0</v>
      </c>
      <c r="U36" s="231" t="s">
        <v>428</v>
      </c>
      <c r="V36" s="227" t="s">
        <v>152</v>
      </c>
      <c r="W36" s="227" t="s">
        <v>152</v>
      </c>
      <c r="X36" s="227">
        <v>0</v>
      </c>
      <c r="Y36" s="231" t="s">
        <v>428</v>
      </c>
      <c r="Z36" s="227" t="s">
        <v>152</v>
      </c>
      <c r="AA36" s="227" t="s">
        <v>152</v>
      </c>
      <c r="AB36" s="227">
        <v>0</v>
      </c>
      <c r="AC36" s="231" t="s">
        <v>428</v>
      </c>
      <c r="AD36" s="227" t="s">
        <v>152</v>
      </c>
      <c r="AE36" s="227" t="s">
        <v>152</v>
      </c>
      <c r="AF36" s="227">
        <v>0</v>
      </c>
      <c r="AG36" s="227">
        <v>0</v>
      </c>
    </row>
    <row r="37" spans="1:33" s="217" customFormat="1" ht="31.5" x14ac:dyDescent="0.25">
      <c r="A37" s="228" t="s">
        <v>429</v>
      </c>
      <c r="B37" s="232" t="s">
        <v>427</v>
      </c>
      <c r="C37" s="227"/>
      <c r="D37" s="227"/>
      <c r="E37" s="227"/>
      <c r="F37" s="227"/>
      <c r="G37" s="227">
        <v>0</v>
      </c>
      <c r="H37" s="227" t="s">
        <v>152</v>
      </c>
      <c r="I37" s="227"/>
      <c r="J37" s="227">
        <v>0</v>
      </c>
      <c r="K37" s="227"/>
      <c r="L37" s="227">
        <v>0</v>
      </c>
      <c r="M37" s="231" t="s">
        <v>428</v>
      </c>
      <c r="N37" s="227" t="s">
        <v>152</v>
      </c>
      <c r="O37" s="227" t="s">
        <v>152</v>
      </c>
      <c r="P37" s="227">
        <v>0</v>
      </c>
      <c r="Q37" s="231" t="s">
        <v>428</v>
      </c>
      <c r="R37" s="227" t="s">
        <v>152</v>
      </c>
      <c r="S37" s="227" t="s">
        <v>152</v>
      </c>
      <c r="T37" s="227">
        <v>0</v>
      </c>
      <c r="U37" s="231" t="s">
        <v>428</v>
      </c>
      <c r="V37" s="227" t="s">
        <v>152</v>
      </c>
      <c r="W37" s="227" t="s">
        <v>152</v>
      </c>
      <c r="X37" s="227">
        <v>0</v>
      </c>
      <c r="Y37" s="231" t="s">
        <v>428</v>
      </c>
      <c r="Z37" s="227" t="s">
        <v>152</v>
      </c>
      <c r="AA37" s="227" t="s">
        <v>152</v>
      </c>
      <c r="AB37" s="227">
        <v>0</v>
      </c>
      <c r="AC37" s="231" t="s">
        <v>428</v>
      </c>
      <c r="AD37" s="227" t="s">
        <v>152</v>
      </c>
      <c r="AE37" s="227" t="s">
        <v>152</v>
      </c>
      <c r="AF37" s="227">
        <v>0</v>
      </c>
      <c r="AG37" s="227">
        <v>0</v>
      </c>
    </row>
    <row r="38" spans="1:33" s="217" customFormat="1" x14ac:dyDescent="0.25">
      <c r="A38" s="228" t="s">
        <v>431</v>
      </c>
      <c r="B38" s="232" t="s">
        <v>430</v>
      </c>
      <c r="C38" s="227"/>
      <c r="D38" s="227"/>
      <c r="E38" s="227"/>
      <c r="F38" s="227"/>
      <c r="G38" s="227">
        <v>0</v>
      </c>
      <c r="H38" s="227" t="s">
        <v>152</v>
      </c>
      <c r="I38" s="227"/>
      <c r="J38" s="227">
        <v>0</v>
      </c>
      <c r="K38" s="227"/>
      <c r="L38" s="227">
        <v>0</v>
      </c>
      <c r="M38" s="231" t="s">
        <v>428</v>
      </c>
      <c r="N38" s="227" t="s">
        <v>152</v>
      </c>
      <c r="O38" s="227" t="s">
        <v>152</v>
      </c>
      <c r="P38" s="227">
        <v>0</v>
      </c>
      <c r="Q38" s="231" t="s">
        <v>428</v>
      </c>
      <c r="R38" s="227" t="s">
        <v>152</v>
      </c>
      <c r="S38" s="227" t="s">
        <v>152</v>
      </c>
      <c r="T38" s="227">
        <v>0</v>
      </c>
      <c r="U38" s="231" t="s">
        <v>428</v>
      </c>
      <c r="V38" s="227" t="s">
        <v>152</v>
      </c>
      <c r="W38" s="227" t="s">
        <v>152</v>
      </c>
      <c r="X38" s="227">
        <v>0</v>
      </c>
      <c r="Y38" s="231" t="s">
        <v>428</v>
      </c>
      <c r="Z38" s="227" t="s">
        <v>152</v>
      </c>
      <c r="AA38" s="227" t="s">
        <v>152</v>
      </c>
      <c r="AB38" s="227">
        <v>0</v>
      </c>
      <c r="AC38" s="231" t="s">
        <v>428</v>
      </c>
      <c r="AD38" s="227" t="s">
        <v>152</v>
      </c>
      <c r="AE38" s="227" t="s">
        <v>152</v>
      </c>
      <c r="AF38" s="227">
        <v>0</v>
      </c>
      <c r="AG38" s="227">
        <v>0</v>
      </c>
    </row>
    <row r="39" spans="1:33" s="217" customFormat="1" x14ac:dyDescent="0.25">
      <c r="A39" s="228" t="s">
        <v>433</v>
      </c>
      <c r="B39" s="229" t="s">
        <v>432</v>
      </c>
      <c r="C39" s="227"/>
      <c r="D39" s="227"/>
      <c r="E39" s="227"/>
      <c r="F39" s="227"/>
      <c r="G39" s="227">
        <v>0</v>
      </c>
      <c r="H39" s="227" t="s">
        <v>152</v>
      </c>
      <c r="I39" s="227"/>
      <c r="J39" s="227">
        <v>0</v>
      </c>
      <c r="K39" s="227"/>
      <c r="L39" s="227">
        <v>0</v>
      </c>
      <c r="M39" s="231" t="s">
        <v>428</v>
      </c>
      <c r="N39" s="227" t="s">
        <v>152</v>
      </c>
      <c r="O39" s="227" t="s">
        <v>152</v>
      </c>
      <c r="P39" s="227">
        <v>0</v>
      </c>
      <c r="Q39" s="231" t="s">
        <v>428</v>
      </c>
      <c r="R39" s="227" t="s">
        <v>152</v>
      </c>
      <c r="S39" s="227" t="s">
        <v>152</v>
      </c>
      <c r="T39" s="227">
        <v>0</v>
      </c>
      <c r="U39" s="231" t="s">
        <v>428</v>
      </c>
      <c r="V39" s="227" t="s">
        <v>152</v>
      </c>
      <c r="W39" s="227" t="s">
        <v>152</v>
      </c>
      <c r="X39" s="227">
        <v>0</v>
      </c>
      <c r="Y39" s="231" t="s">
        <v>428</v>
      </c>
      <c r="Z39" s="227" t="s">
        <v>152</v>
      </c>
      <c r="AA39" s="227" t="s">
        <v>152</v>
      </c>
      <c r="AB39" s="227">
        <v>0</v>
      </c>
      <c r="AC39" s="231" t="s">
        <v>428</v>
      </c>
      <c r="AD39" s="227" t="s">
        <v>152</v>
      </c>
      <c r="AE39" s="227" t="s">
        <v>152</v>
      </c>
      <c r="AF39" s="227">
        <v>0</v>
      </c>
      <c r="AG39" s="227">
        <v>0</v>
      </c>
    </row>
    <row r="40" spans="1:33" s="217" customFormat="1" x14ac:dyDescent="0.25">
      <c r="A40" s="228" t="s">
        <v>435</v>
      </c>
      <c r="B40" s="229" t="s">
        <v>436</v>
      </c>
      <c r="C40" s="227"/>
      <c r="D40" s="227"/>
      <c r="E40" s="227"/>
      <c r="F40" s="227"/>
      <c r="G40" s="227">
        <v>0</v>
      </c>
      <c r="H40" s="227" t="s">
        <v>152</v>
      </c>
      <c r="I40" s="227"/>
      <c r="J40" s="227">
        <v>0</v>
      </c>
      <c r="K40" s="227"/>
      <c r="L40" s="227">
        <v>0</v>
      </c>
      <c r="M40" s="231" t="s">
        <v>428</v>
      </c>
      <c r="N40" s="227" t="s">
        <v>152</v>
      </c>
      <c r="O40" s="227" t="s">
        <v>152</v>
      </c>
      <c r="P40" s="227">
        <v>0</v>
      </c>
      <c r="Q40" s="231" t="s">
        <v>428</v>
      </c>
      <c r="R40" s="227" t="s">
        <v>152</v>
      </c>
      <c r="S40" s="227" t="s">
        <v>152</v>
      </c>
      <c r="T40" s="227">
        <v>0</v>
      </c>
      <c r="U40" s="231" t="s">
        <v>428</v>
      </c>
      <c r="V40" s="227" t="s">
        <v>152</v>
      </c>
      <c r="W40" s="227" t="s">
        <v>152</v>
      </c>
      <c r="X40" s="227">
        <v>0</v>
      </c>
      <c r="Y40" s="231" t="s">
        <v>428</v>
      </c>
      <c r="Z40" s="227" t="s">
        <v>152</v>
      </c>
      <c r="AA40" s="227" t="s">
        <v>152</v>
      </c>
      <c r="AB40" s="227">
        <v>0</v>
      </c>
      <c r="AC40" s="231" t="s">
        <v>428</v>
      </c>
      <c r="AD40" s="227" t="s">
        <v>152</v>
      </c>
      <c r="AE40" s="227" t="s">
        <v>152</v>
      </c>
      <c r="AF40" s="227">
        <v>0</v>
      </c>
      <c r="AG40" s="227">
        <v>0</v>
      </c>
    </row>
    <row r="41" spans="1:33" s="217" customFormat="1" x14ac:dyDescent="0.25">
      <c r="A41" s="228" t="s">
        <v>437</v>
      </c>
      <c r="B41" s="229" t="s">
        <v>438</v>
      </c>
      <c r="C41" s="227"/>
      <c r="D41" s="227"/>
      <c r="E41" s="227"/>
      <c r="F41" s="227"/>
      <c r="G41" s="227">
        <v>0</v>
      </c>
      <c r="H41" s="227" t="s">
        <v>152</v>
      </c>
      <c r="I41" s="227"/>
      <c r="J41" s="227">
        <v>0</v>
      </c>
      <c r="K41" s="227"/>
      <c r="L41" s="227">
        <v>0</v>
      </c>
      <c r="M41" s="231" t="s">
        <v>428</v>
      </c>
      <c r="N41" s="227" t="s">
        <v>152</v>
      </c>
      <c r="O41" s="227" t="s">
        <v>152</v>
      </c>
      <c r="P41" s="227">
        <v>0</v>
      </c>
      <c r="Q41" s="231" t="s">
        <v>428</v>
      </c>
      <c r="R41" s="227" t="s">
        <v>152</v>
      </c>
      <c r="S41" s="227" t="s">
        <v>152</v>
      </c>
      <c r="T41" s="227">
        <v>0</v>
      </c>
      <c r="U41" s="231" t="s">
        <v>428</v>
      </c>
      <c r="V41" s="227" t="s">
        <v>152</v>
      </c>
      <c r="W41" s="227" t="s">
        <v>152</v>
      </c>
      <c r="X41" s="227">
        <v>0</v>
      </c>
      <c r="Y41" s="231" t="s">
        <v>428</v>
      </c>
      <c r="Z41" s="227" t="s">
        <v>152</v>
      </c>
      <c r="AA41" s="227" t="s">
        <v>152</v>
      </c>
      <c r="AB41" s="227">
        <v>0</v>
      </c>
      <c r="AC41" s="231" t="s">
        <v>428</v>
      </c>
      <c r="AD41" s="227" t="s">
        <v>152</v>
      </c>
      <c r="AE41" s="227" t="s">
        <v>152</v>
      </c>
      <c r="AF41" s="227">
        <v>0</v>
      </c>
      <c r="AG41" s="227">
        <v>0</v>
      </c>
    </row>
    <row r="42" spans="1:33" s="217" customFormat="1" x14ac:dyDescent="0.25">
      <c r="A42" s="228" t="s">
        <v>439</v>
      </c>
      <c r="B42" s="229" t="s">
        <v>440</v>
      </c>
      <c r="C42" s="227"/>
      <c r="D42" s="227"/>
      <c r="E42" s="227"/>
      <c r="F42" s="227"/>
      <c r="G42" s="227">
        <v>0</v>
      </c>
      <c r="H42" s="227" t="s">
        <v>152</v>
      </c>
      <c r="I42" s="227"/>
      <c r="J42" s="227">
        <v>0</v>
      </c>
      <c r="K42" s="227"/>
      <c r="L42" s="227">
        <v>0</v>
      </c>
      <c r="M42" s="231" t="s">
        <v>428</v>
      </c>
      <c r="N42" s="227" t="s">
        <v>152</v>
      </c>
      <c r="O42" s="227" t="s">
        <v>152</v>
      </c>
      <c r="P42" s="227">
        <v>0</v>
      </c>
      <c r="Q42" s="231" t="s">
        <v>428</v>
      </c>
      <c r="R42" s="227" t="s">
        <v>152</v>
      </c>
      <c r="S42" s="227" t="s">
        <v>152</v>
      </c>
      <c r="T42" s="227">
        <v>0</v>
      </c>
      <c r="U42" s="231" t="s">
        <v>428</v>
      </c>
      <c r="V42" s="227" t="s">
        <v>152</v>
      </c>
      <c r="W42" s="227" t="s">
        <v>152</v>
      </c>
      <c r="X42" s="227">
        <v>0</v>
      </c>
      <c r="Y42" s="231" t="s">
        <v>428</v>
      </c>
      <c r="Z42" s="227" t="s">
        <v>152</v>
      </c>
      <c r="AA42" s="227" t="s">
        <v>152</v>
      </c>
      <c r="AB42" s="227">
        <v>0</v>
      </c>
      <c r="AC42" s="231" t="s">
        <v>428</v>
      </c>
      <c r="AD42" s="227" t="s">
        <v>152</v>
      </c>
      <c r="AE42" s="227" t="s">
        <v>152</v>
      </c>
      <c r="AF42" s="227">
        <v>0</v>
      </c>
      <c r="AG42" s="227">
        <v>0</v>
      </c>
    </row>
    <row r="43" spans="1:33" s="217" customFormat="1" x14ac:dyDescent="0.25">
      <c r="A43" s="228" t="s">
        <v>441</v>
      </c>
      <c r="B43" s="229" t="s">
        <v>442</v>
      </c>
      <c r="C43" s="227"/>
      <c r="D43" s="227"/>
      <c r="E43" s="227"/>
      <c r="F43" s="227"/>
      <c r="G43" s="227">
        <v>0</v>
      </c>
      <c r="H43" s="227" t="s">
        <v>152</v>
      </c>
      <c r="I43" s="227"/>
      <c r="J43" s="227">
        <v>0</v>
      </c>
      <c r="K43" s="227"/>
      <c r="L43" s="227">
        <v>0</v>
      </c>
      <c r="M43" s="231" t="s">
        <v>428</v>
      </c>
      <c r="N43" s="227" t="s">
        <v>152</v>
      </c>
      <c r="O43" s="227" t="s">
        <v>152</v>
      </c>
      <c r="P43" s="227">
        <v>0</v>
      </c>
      <c r="Q43" s="231" t="s">
        <v>428</v>
      </c>
      <c r="R43" s="227" t="s">
        <v>152</v>
      </c>
      <c r="S43" s="227" t="s">
        <v>152</v>
      </c>
      <c r="T43" s="227">
        <v>0</v>
      </c>
      <c r="U43" s="231" t="s">
        <v>428</v>
      </c>
      <c r="V43" s="227" t="s">
        <v>152</v>
      </c>
      <c r="W43" s="227" t="s">
        <v>152</v>
      </c>
      <c r="X43" s="227">
        <v>0</v>
      </c>
      <c r="Y43" s="231" t="s">
        <v>428</v>
      </c>
      <c r="Z43" s="227" t="s">
        <v>152</v>
      </c>
      <c r="AA43" s="227" t="s">
        <v>152</v>
      </c>
      <c r="AB43" s="227">
        <v>0</v>
      </c>
      <c r="AC43" s="231" t="s">
        <v>428</v>
      </c>
      <c r="AD43" s="227" t="s">
        <v>152</v>
      </c>
      <c r="AE43" s="227" t="s">
        <v>152</v>
      </c>
      <c r="AF43" s="227">
        <v>0</v>
      </c>
      <c r="AG43" s="227">
        <v>0</v>
      </c>
    </row>
    <row r="44" spans="1:33" s="217" customFormat="1" x14ac:dyDescent="0.25">
      <c r="A44" s="228" t="s">
        <v>443</v>
      </c>
      <c r="B44" s="229" t="s">
        <v>444</v>
      </c>
      <c r="C44" s="227"/>
      <c r="D44" s="227"/>
      <c r="E44" s="227"/>
      <c r="F44" s="227"/>
      <c r="G44" s="227">
        <v>0</v>
      </c>
      <c r="H44" s="227" t="s">
        <v>152</v>
      </c>
      <c r="I44" s="227"/>
      <c r="J44" s="227">
        <v>0</v>
      </c>
      <c r="K44" s="227"/>
      <c r="L44" s="227">
        <v>0</v>
      </c>
      <c r="M44" s="231" t="s">
        <v>428</v>
      </c>
      <c r="N44" s="227" t="s">
        <v>152</v>
      </c>
      <c r="O44" s="227" t="s">
        <v>152</v>
      </c>
      <c r="P44" s="227">
        <v>0</v>
      </c>
      <c r="Q44" s="231" t="s">
        <v>428</v>
      </c>
      <c r="R44" s="227" t="s">
        <v>152</v>
      </c>
      <c r="S44" s="227" t="s">
        <v>152</v>
      </c>
      <c r="T44" s="227">
        <v>0</v>
      </c>
      <c r="U44" s="231" t="s">
        <v>428</v>
      </c>
      <c r="V44" s="227" t="s">
        <v>152</v>
      </c>
      <c r="W44" s="227" t="s">
        <v>152</v>
      </c>
      <c r="X44" s="227">
        <v>0</v>
      </c>
      <c r="Y44" s="231" t="s">
        <v>428</v>
      </c>
      <c r="Z44" s="227" t="s">
        <v>152</v>
      </c>
      <c r="AA44" s="227" t="s">
        <v>152</v>
      </c>
      <c r="AB44" s="227">
        <v>0</v>
      </c>
      <c r="AC44" s="231" t="s">
        <v>428</v>
      </c>
      <c r="AD44" s="227" t="s">
        <v>152</v>
      </c>
      <c r="AE44" s="227" t="s">
        <v>152</v>
      </c>
      <c r="AF44" s="227">
        <v>0</v>
      </c>
      <c r="AG44" s="227">
        <v>0</v>
      </c>
    </row>
    <row r="45" spans="1:33" s="217" customFormat="1" x14ac:dyDescent="0.25">
      <c r="A45" s="228" t="s">
        <v>445</v>
      </c>
      <c r="B45" s="229" t="s">
        <v>446</v>
      </c>
      <c r="C45" s="227"/>
      <c r="D45" s="227"/>
      <c r="E45" s="227"/>
      <c r="F45" s="227"/>
      <c r="G45" s="227">
        <v>0</v>
      </c>
      <c r="H45" s="227" t="s">
        <v>152</v>
      </c>
      <c r="I45" s="227"/>
      <c r="J45" s="227">
        <v>0</v>
      </c>
      <c r="K45" s="227"/>
      <c r="L45" s="227">
        <v>0</v>
      </c>
      <c r="M45" s="231" t="s">
        <v>428</v>
      </c>
      <c r="N45" s="227" t="s">
        <v>152</v>
      </c>
      <c r="O45" s="227" t="s">
        <v>152</v>
      </c>
      <c r="P45" s="227">
        <v>0</v>
      </c>
      <c r="Q45" s="231" t="s">
        <v>428</v>
      </c>
      <c r="R45" s="227" t="s">
        <v>152</v>
      </c>
      <c r="S45" s="227" t="s">
        <v>152</v>
      </c>
      <c r="T45" s="227">
        <v>0</v>
      </c>
      <c r="U45" s="231" t="s">
        <v>428</v>
      </c>
      <c r="V45" s="227" t="s">
        <v>152</v>
      </c>
      <c r="W45" s="227" t="s">
        <v>152</v>
      </c>
      <c r="X45" s="227">
        <v>0</v>
      </c>
      <c r="Y45" s="231" t="s">
        <v>428</v>
      </c>
      <c r="Z45" s="227" t="s">
        <v>152</v>
      </c>
      <c r="AA45" s="227" t="s">
        <v>152</v>
      </c>
      <c r="AB45" s="227">
        <v>0</v>
      </c>
      <c r="AC45" s="231" t="s">
        <v>428</v>
      </c>
      <c r="AD45" s="227" t="s">
        <v>152</v>
      </c>
      <c r="AE45" s="227" t="s">
        <v>152</v>
      </c>
      <c r="AF45" s="227">
        <v>0</v>
      </c>
      <c r="AG45" s="227">
        <v>0</v>
      </c>
    </row>
    <row r="46" spans="1:33" s="217" customFormat="1" x14ac:dyDescent="0.25">
      <c r="A46" s="228" t="s">
        <v>447</v>
      </c>
      <c r="B46" s="229" t="s">
        <v>448</v>
      </c>
      <c r="C46" s="227"/>
      <c r="D46" s="227"/>
      <c r="E46" s="227"/>
      <c r="F46" s="227"/>
      <c r="G46" s="227">
        <v>0</v>
      </c>
      <c r="H46" s="227" t="s">
        <v>152</v>
      </c>
      <c r="I46" s="227"/>
      <c r="J46" s="227">
        <v>0</v>
      </c>
      <c r="K46" s="227"/>
      <c r="L46" s="227">
        <v>0</v>
      </c>
      <c r="M46" s="231" t="s">
        <v>428</v>
      </c>
      <c r="N46" s="227" t="s">
        <v>152</v>
      </c>
      <c r="O46" s="227" t="s">
        <v>152</v>
      </c>
      <c r="P46" s="227">
        <v>0</v>
      </c>
      <c r="Q46" s="231" t="s">
        <v>428</v>
      </c>
      <c r="R46" s="227" t="s">
        <v>152</v>
      </c>
      <c r="S46" s="227" t="s">
        <v>152</v>
      </c>
      <c r="T46" s="227">
        <v>0</v>
      </c>
      <c r="U46" s="231" t="s">
        <v>428</v>
      </c>
      <c r="V46" s="227" t="s">
        <v>152</v>
      </c>
      <c r="W46" s="227" t="s">
        <v>152</v>
      </c>
      <c r="X46" s="227">
        <v>0</v>
      </c>
      <c r="Y46" s="231" t="s">
        <v>428</v>
      </c>
      <c r="Z46" s="227" t="s">
        <v>152</v>
      </c>
      <c r="AA46" s="227" t="s">
        <v>152</v>
      </c>
      <c r="AB46" s="227">
        <v>0</v>
      </c>
      <c r="AC46" s="231" t="s">
        <v>428</v>
      </c>
      <c r="AD46" s="227" t="s">
        <v>152</v>
      </c>
      <c r="AE46" s="227" t="s">
        <v>152</v>
      </c>
      <c r="AF46" s="227">
        <v>0</v>
      </c>
      <c r="AG46" s="227">
        <v>0</v>
      </c>
    </row>
    <row r="47" spans="1:33" s="217" customFormat="1" x14ac:dyDescent="0.25">
      <c r="A47" s="225" t="s">
        <v>21</v>
      </c>
      <c r="B47" s="226" t="s">
        <v>449</v>
      </c>
      <c r="C47" s="227"/>
      <c r="D47" s="227"/>
      <c r="E47" s="227"/>
      <c r="F47" s="227"/>
      <c r="G47" s="227"/>
      <c r="H47" s="227"/>
      <c r="I47" s="227"/>
      <c r="J47" s="227"/>
      <c r="K47" s="227"/>
      <c r="L47" s="227"/>
      <c r="M47" s="227"/>
      <c r="N47" s="227"/>
      <c r="O47" s="227"/>
      <c r="P47" s="227"/>
      <c r="Q47" s="227"/>
      <c r="R47" s="227"/>
      <c r="S47" s="227"/>
      <c r="T47" s="227"/>
      <c r="U47" s="227"/>
      <c r="V47" s="227"/>
      <c r="W47" s="231"/>
      <c r="X47" s="227"/>
      <c r="Y47" s="227"/>
      <c r="Z47" s="227"/>
      <c r="AA47" s="227"/>
      <c r="AB47" s="227"/>
      <c r="AC47" s="227"/>
      <c r="AD47" s="227"/>
      <c r="AE47" s="227"/>
      <c r="AF47" s="227"/>
      <c r="AG47" s="227"/>
    </row>
    <row r="48" spans="1:33" s="217" customFormat="1" ht="33.75" customHeight="1" x14ac:dyDescent="0.25">
      <c r="A48" s="228" t="s">
        <v>450</v>
      </c>
      <c r="B48" s="229" t="s">
        <v>434</v>
      </c>
      <c r="C48" s="227"/>
      <c r="D48" s="227"/>
      <c r="E48" s="227"/>
      <c r="F48" s="227"/>
      <c r="G48" s="227">
        <v>0</v>
      </c>
      <c r="H48" s="227" t="s">
        <v>152</v>
      </c>
      <c r="I48" s="227"/>
      <c r="J48" s="227">
        <v>0</v>
      </c>
      <c r="K48" s="227"/>
      <c r="L48" s="227">
        <v>0</v>
      </c>
      <c r="M48" s="227"/>
      <c r="N48" s="227" t="s">
        <v>152</v>
      </c>
      <c r="O48" s="227"/>
      <c r="P48" s="227">
        <v>0</v>
      </c>
      <c r="Q48" s="227"/>
      <c r="R48" s="227" t="s">
        <v>152</v>
      </c>
      <c r="S48" s="227"/>
      <c r="T48" s="227">
        <v>0</v>
      </c>
      <c r="U48" s="227"/>
      <c r="V48" s="227" t="s">
        <v>152</v>
      </c>
      <c r="W48" s="227"/>
      <c r="X48" s="227">
        <v>0</v>
      </c>
      <c r="Y48" s="227"/>
      <c r="Z48" s="227" t="s">
        <v>152</v>
      </c>
      <c r="AA48" s="227"/>
      <c r="AB48" s="227">
        <v>0</v>
      </c>
      <c r="AC48" s="227"/>
      <c r="AD48" s="227" t="s">
        <v>152</v>
      </c>
      <c r="AE48" s="227"/>
      <c r="AF48" s="227">
        <v>0</v>
      </c>
      <c r="AG48" s="227">
        <v>0</v>
      </c>
    </row>
    <row r="49" spans="1:33" s="217" customFormat="1" ht="31.5" x14ac:dyDescent="0.25">
      <c r="A49" s="228" t="s">
        <v>451</v>
      </c>
      <c r="B49" s="232" t="s">
        <v>427</v>
      </c>
      <c r="C49" s="227"/>
      <c r="D49" s="227"/>
      <c r="E49" s="227"/>
      <c r="F49" s="227"/>
      <c r="G49" s="227">
        <v>0</v>
      </c>
      <c r="H49" s="227" t="s">
        <v>152</v>
      </c>
      <c r="I49" s="227"/>
      <c r="J49" s="227">
        <v>0</v>
      </c>
      <c r="K49" s="227"/>
      <c r="L49" s="227">
        <v>0</v>
      </c>
      <c r="M49" s="227"/>
      <c r="N49" s="227" t="s">
        <v>152</v>
      </c>
      <c r="O49" s="227"/>
      <c r="P49" s="227">
        <v>0</v>
      </c>
      <c r="Q49" s="227"/>
      <c r="R49" s="227" t="s">
        <v>152</v>
      </c>
      <c r="S49" s="227"/>
      <c r="T49" s="227">
        <v>0</v>
      </c>
      <c r="U49" s="227"/>
      <c r="V49" s="227" t="s">
        <v>152</v>
      </c>
      <c r="W49" s="227"/>
      <c r="X49" s="227">
        <v>0</v>
      </c>
      <c r="Y49" s="227"/>
      <c r="Z49" s="227" t="s">
        <v>152</v>
      </c>
      <c r="AA49" s="227"/>
      <c r="AB49" s="227">
        <v>0</v>
      </c>
      <c r="AC49" s="227"/>
      <c r="AD49" s="227" t="s">
        <v>152</v>
      </c>
      <c r="AE49" s="227"/>
      <c r="AF49" s="227">
        <v>0</v>
      </c>
      <c r="AG49" s="227">
        <v>0</v>
      </c>
    </row>
    <row r="50" spans="1:33" s="217" customFormat="1" x14ac:dyDescent="0.25">
      <c r="A50" s="228" t="s">
        <v>452</v>
      </c>
      <c r="B50" s="232" t="s">
        <v>430</v>
      </c>
      <c r="C50" s="227"/>
      <c r="D50" s="227"/>
      <c r="E50" s="227"/>
      <c r="F50" s="227"/>
      <c r="G50" s="227">
        <v>0</v>
      </c>
      <c r="H50" s="227" t="s">
        <v>152</v>
      </c>
      <c r="I50" s="227"/>
      <c r="J50" s="227">
        <v>0</v>
      </c>
      <c r="K50" s="227"/>
      <c r="L50" s="227">
        <v>0</v>
      </c>
      <c r="M50" s="227"/>
      <c r="N50" s="227" t="s">
        <v>152</v>
      </c>
      <c r="O50" s="227"/>
      <c r="P50" s="227">
        <v>0</v>
      </c>
      <c r="Q50" s="227"/>
      <c r="R50" s="227" t="s">
        <v>152</v>
      </c>
      <c r="S50" s="227"/>
      <c r="T50" s="227">
        <v>0</v>
      </c>
      <c r="U50" s="227"/>
      <c r="V50" s="227" t="s">
        <v>152</v>
      </c>
      <c r="W50" s="227"/>
      <c r="X50" s="227">
        <v>0</v>
      </c>
      <c r="Y50" s="227"/>
      <c r="Z50" s="227" t="s">
        <v>152</v>
      </c>
      <c r="AA50" s="227"/>
      <c r="AB50" s="227">
        <v>0</v>
      </c>
      <c r="AC50" s="227"/>
      <c r="AD50" s="227" t="s">
        <v>152</v>
      </c>
      <c r="AE50" s="227"/>
      <c r="AF50" s="227">
        <v>0</v>
      </c>
      <c r="AG50" s="227">
        <v>0</v>
      </c>
    </row>
    <row r="51" spans="1:33" s="217" customFormat="1" ht="31.5" x14ac:dyDescent="0.25">
      <c r="A51" s="228" t="s">
        <v>454</v>
      </c>
      <c r="B51" s="229" t="s">
        <v>453</v>
      </c>
      <c r="C51" s="227"/>
      <c r="D51" s="227"/>
      <c r="E51" s="227"/>
      <c r="F51" s="227"/>
      <c r="G51" s="227">
        <v>0</v>
      </c>
      <c r="H51" s="227" t="s">
        <v>152</v>
      </c>
      <c r="I51" s="227"/>
      <c r="J51" s="227">
        <v>0</v>
      </c>
      <c r="K51" s="227"/>
      <c r="L51" s="227">
        <v>0</v>
      </c>
      <c r="M51" s="227"/>
      <c r="N51" s="227" t="s">
        <v>152</v>
      </c>
      <c r="O51" s="227"/>
      <c r="P51" s="227">
        <v>0</v>
      </c>
      <c r="Q51" s="227"/>
      <c r="R51" s="227" t="s">
        <v>152</v>
      </c>
      <c r="S51" s="227"/>
      <c r="T51" s="227">
        <v>0</v>
      </c>
      <c r="U51" s="227"/>
      <c r="V51" s="227" t="s">
        <v>152</v>
      </c>
      <c r="W51" s="227"/>
      <c r="X51" s="227">
        <v>0</v>
      </c>
      <c r="Y51" s="227"/>
      <c r="Z51" s="227" t="s">
        <v>152</v>
      </c>
      <c r="AA51" s="227"/>
      <c r="AB51" s="227">
        <v>0</v>
      </c>
      <c r="AC51" s="227"/>
      <c r="AD51" s="227" t="s">
        <v>152</v>
      </c>
      <c r="AE51" s="227"/>
      <c r="AF51" s="227">
        <v>0</v>
      </c>
      <c r="AG51" s="227">
        <v>0</v>
      </c>
    </row>
    <row r="52" spans="1:33" s="217" customFormat="1" ht="31.5" x14ac:dyDescent="0.25">
      <c r="A52" s="228" t="s">
        <v>456</v>
      </c>
      <c r="B52" s="229" t="s">
        <v>455</v>
      </c>
      <c r="C52" s="227"/>
      <c r="D52" s="227"/>
      <c r="E52" s="227"/>
      <c r="F52" s="227"/>
      <c r="G52" s="227">
        <v>0</v>
      </c>
      <c r="H52" s="227" t="s">
        <v>152</v>
      </c>
      <c r="I52" s="227"/>
      <c r="J52" s="227">
        <v>0</v>
      </c>
      <c r="K52" s="227"/>
      <c r="L52" s="227">
        <v>0</v>
      </c>
      <c r="M52" s="227"/>
      <c r="N52" s="227" t="s">
        <v>152</v>
      </c>
      <c r="O52" s="227"/>
      <c r="P52" s="227">
        <v>0</v>
      </c>
      <c r="Q52" s="227"/>
      <c r="R52" s="227" t="s">
        <v>152</v>
      </c>
      <c r="S52" s="227"/>
      <c r="T52" s="227">
        <v>0</v>
      </c>
      <c r="U52" s="227"/>
      <c r="V52" s="227" t="s">
        <v>152</v>
      </c>
      <c r="W52" s="227"/>
      <c r="X52" s="227">
        <v>0</v>
      </c>
      <c r="Y52" s="227"/>
      <c r="Z52" s="227" t="s">
        <v>152</v>
      </c>
      <c r="AA52" s="227"/>
      <c r="AB52" s="227">
        <v>0</v>
      </c>
      <c r="AC52" s="227"/>
      <c r="AD52" s="227" t="s">
        <v>152</v>
      </c>
      <c r="AE52" s="227"/>
      <c r="AF52" s="227">
        <v>0</v>
      </c>
      <c r="AG52" s="227">
        <v>0</v>
      </c>
    </row>
    <row r="53" spans="1:33" s="217" customFormat="1" x14ac:dyDescent="0.25">
      <c r="A53" s="228" t="s">
        <v>458</v>
      </c>
      <c r="B53" s="229" t="s">
        <v>457</v>
      </c>
      <c r="C53" s="227"/>
      <c r="D53" s="227"/>
      <c r="E53" s="227"/>
      <c r="F53" s="227"/>
      <c r="G53" s="227">
        <v>0</v>
      </c>
      <c r="H53" s="227" t="s">
        <v>152</v>
      </c>
      <c r="I53" s="227"/>
      <c r="J53" s="227">
        <v>0</v>
      </c>
      <c r="K53" s="227"/>
      <c r="L53" s="227">
        <v>0</v>
      </c>
      <c r="M53" s="227"/>
      <c r="N53" s="227" t="s">
        <v>152</v>
      </c>
      <c r="O53" s="227"/>
      <c r="P53" s="227">
        <v>0</v>
      </c>
      <c r="Q53" s="227"/>
      <c r="R53" s="227" t="s">
        <v>152</v>
      </c>
      <c r="S53" s="227"/>
      <c r="T53" s="227">
        <v>0</v>
      </c>
      <c r="U53" s="227"/>
      <c r="V53" s="227" t="s">
        <v>152</v>
      </c>
      <c r="W53" s="227"/>
      <c r="X53" s="227">
        <v>0</v>
      </c>
      <c r="Y53" s="227"/>
      <c r="Z53" s="227" t="s">
        <v>152</v>
      </c>
      <c r="AA53" s="227"/>
      <c r="AB53" s="227">
        <v>0</v>
      </c>
      <c r="AC53" s="227"/>
      <c r="AD53" s="227" t="s">
        <v>152</v>
      </c>
      <c r="AE53" s="227"/>
      <c r="AF53" s="227">
        <v>0</v>
      </c>
      <c r="AG53" s="227">
        <v>0</v>
      </c>
    </row>
    <row r="54" spans="1:33" s="217" customFormat="1" x14ac:dyDescent="0.25">
      <c r="A54" s="228" t="s">
        <v>459</v>
      </c>
      <c r="B54" s="229" t="s">
        <v>436</v>
      </c>
      <c r="C54" s="227"/>
      <c r="D54" s="227"/>
      <c r="E54" s="227"/>
      <c r="F54" s="227"/>
      <c r="G54" s="227">
        <v>0</v>
      </c>
      <c r="H54" s="227" t="s">
        <v>152</v>
      </c>
      <c r="I54" s="227"/>
      <c r="J54" s="227">
        <v>0</v>
      </c>
      <c r="K54" s="227"/>
      <c r="L54" s="227">
        <v>0</v>
      </c>
      <c r="M54" s="227"/>
      <c r="N54" s="227" t="s">
        <v>152</v>
      </c>
      <c r="O54" s="227"/>
      <c r="P54" s="227">
        <v>0</v>
      </c>
      <c r="Q54" s="227"/>
      <c r="R54" s="227" t="s">
        <v>152</v>
      </c>
      <c r="S54" s="227"/>
      <c r="T54" s="227">
        <v>0</v>
      </c>
      <c r="U54" s="227"/>
      <c r="V54" s="227" t="s">
        <v>152</v>
      </c>
      <c r="W54" s="227"/>
      <c r="X54" s="227">
        <v>0</v>
      </c>
      <c r="Y54" s="227"/>
      <c r="Z54" s="227" t="s">
        <v>152</v>
      </c>
      <c r="AA54" s="227"/>
      <c r="AB54" s="227">
        <v>0</v>
      </c>
      <c r="AC54" s="227"/>
      <c r="AD54" s="227" t="s">
        <v>152</v>
      </c>
      <c r="AE54" s="227"/>
      <c r="AF54" s="227">
        <v>0</v>
      </c>
      <c r="AG54" s="227">
        <v>0</v>
      </c>
    </row>
    <row r="55" spans="1:33" s="217" customFormat="1" x14ac:dyDescent="0.25">
      <c r="A55" s="228" t="s">
        <v>460</v>
      </c>
      <c r="B55" s="229" t="s">
        <v>438</v>
      </c>
      <c r="C55" s="227"/>
      <c r="D55" s="227"/>
      <c r="E55" s="227"/>
      <c r="F55" s="227"/>
      <c r="G55" s="227">
        <v>0</v>
      </c>
      <c r="H55" s="227" t="s">
        <v>152</v>
      </c>
      <c r="I55" s="227"/>
      <c r="J55" s="227">
        <v>0</v>
      </c>
      <c r="K55" s="227"/>
      <c r="L55" s="227">
        <v>0</v>
      </c>
      <c r="M55" s="227"/>
      <c r="N55" s="227" t="s">
        <v>152</v>
      </c>
      <c r="O55" s="227"/>
      <c r="P55" s="227">
        <v>0</v>
      </c>
      <c r="Q55" s="227"/>
      <c r="R55" s="227" t="s">
        <v>152</v>
      </c>
      <c r="S55" s="227"/>
      <c r="T55" s="227">
        <v>0</v>
      </c>
      <c r="U55" s="227"/>
      <c r="V55" s="227" t="s">
        <v>152</v>
      </c>
      <c r="W55" s="227"/>
      <c r="X55" s="227">
        <v>0</v>
      </c>
      <c r="Y55" s="227"/>
      <c r="Z55" s="227" t="s">
        <v>152</v>
      </c>
      <c r="AA55" s="227"/>
      <c r="AB55" s="227">
        <v>0</v>
      </c>
      <c r="AC55" s="227"/>
      <c r="AD55" s="227" t="s">
        <v>152</v>
      </c>
      <c r="AE55" s="227"/>
      <c r="AF55" s="227">
        <v>0</v>
      </c>
      <c r="AG55" s="227">
        <v>0</v>
      </c>
    </row>
    <row r="56" spans="1:33" s="217" customFormat="1" x14ac:dyDescent="0.25">
      <c r="A56" s="228" t="s">
        <v>461</v>
      </c>
      <c r="B56" s="229" t="s">
        <v>440</v>
      </c>
      <c r="C56" s="227"/>
      <c r="D56" s="227"/>
      <c r="E56" s="227"/>
      <c r="F56" s="227"/>
      <c r="G56" s="227">
        <v>0</v>
      </c>
      <c r="H56" s="227" t="s">
        <v>152</v>
      </c>
      <c r="I56" s="227"/>
      <c r="J56" s="227">
        <v>0</v>
      </c>
      <c r="K56" s="227"/>
      <c r="L56" s="227">
        <v>0</v>
      </c>
      <c r="M56" s="227"/>
      <c r="N56" s="227" t="s">
        <v>152</v>
      </c>
      <c r="O56" s="227"/>
      <c r="P56" s="227">
        <v>0</v>
      </c>
      <c r="Q56" s="227"/>
      <c r="R56" s="227" t="s">
        <v>152</v>
      </c>
      <c r="S56" s="227"/>
      <c r="T56" s="227">
        <v>0</v>
      </c>
      <c r="U56" s="227"/>
      <c r="V56" s="227" t="s">
        <v>152</v>
      </c>
      <c r="W56" s="227"/>
      <c r="X56" s="227">
        <v>0</v>
      </c>
      <c r="Y56" s="227"/>
      <c r="Z56" s="227" t="s">
        <v>152</v>
      </c>
      <c r="AA56" s="227"/>
      <c r="AB56" s="227">
        <v>0</v>
      </c>
      <c r="AC56" s="227"/>
      <c r="AD56" s="227" t="s">
        <v>152</v>
      </c>
      <c r="AE56" s="227"/>
      <c r="AF56" s="227">
        <v>0</v>
      </c>
      <c r="AG56" s="227">
        <v>0</v>
      </c>
    </row>
    <row r="57" spans="1:33" s="217" customFormat="1" x14ac:dyDescent="0.25">
      <c r="A57" s="228" t="s">
        <v>462</v>
      </c>
      <c r="B57" s="229" t="s">
        <v>442</v>
      </c>
      <c r="C57" s="227"/>
      <c r="D57" s="227"/>
      <c r="E57" s="227"/>
      <c r="F57" s="227"/>
      <c r="G57" s="227">
        <v>0</v>
      </c>
      <c r="H57" s="227" t="s">
        <v>152</v>
      </c>
      <c r="I57" s="227"/>
      <c r="J57" s="227">
        <v>0</v>
      </c>
      <c r="K57" s="227"/>
      <c r="L57" s="227">
        <v>0</v>
      </c>
      <c r="M57" s="227"/>
      <c r="N57" s="227" t="s">
        <v>152</v>
      </c>
      <c r="O57" s="227"/>
      <c r="P57" s="227">
        <v>0</v>
      </c>
      <c r="Q57" s="227"/>
      <c r="R57" s="227" t="s">
        <v>152</v>
      </c>
      <c r="S57" s="227"/>
      <c r="T57" s="227">
        <v>0</v>
      </c>
      <c r="U57" s="227"/>
      <c r="V57" s="227" t="s">
        <v>152</v>
      </c>
      <c r="W57" s="227"/>
      <c r="X57" s="227">
        <v>0</v>
      </c>
      <c r="Y57" s="227"/>
      <c r="Z57" s="227" t="s">
        <v>152</v>
      </c>
      <c r="AA57" s="227"/>
      <c r="AB57" s="227">
        <v>0</v>
      </c>
      <c r="AC57" s="227"/>
      <c r="AD57" s="227" t="s">
        <v>152</v>
      </c>
      <c r="AE57" s="227"/>
      <c r="AF57" s="227">
        <v>0</v>
      </c>
      <c r="AG57" s="227">
        <v>0</v>
      </c>
    </row>
    <row r="58" spans="1:33" s="217" customFormat="1" x14ac:dyDescent="0.25">
      <c r="A58" s="228" t="s">
        <v>463</v>
      </c>
      <c r="B58" s="229" t="s">
        <v>444</v>
      </c>
      <c r="C58" s="227"/>
      <c r="D58" s="227"/>
      <c r="E58" s="227"/>
      <c r="F58" s="227"/>
      <c r="G58" s="227">
        <v>0</v>
      </c>
      <c r="H58" s="227" t="s">
        <v>152</v>
      </c>
      <c r="I58" s="227"/>
      <c r="J58" s="227">
        <v>0</v>
      </c>
      <c r="K58" s="227"/>
      <c r="L58" s="227">
        <v>2</v>
      </c>
      <c r="M58" s="227"/>
      <c r="N58" s="227" t="s">
        <v>152</v>
      </c>
      <c r="O58" s="227"/>
      <c r="P58" s="227">
        <v>3</v>
      </c>
      <c r="Q58" s="227"/>
      <c r="R58" s="227" t="s">
        <v>152</v>
      </c>
      <c r="S58" s="227"/>
      <c r="T58" s="227">
        <v>2</v>
      </c>
      <c r="U58" s="227"/>
      <c r="V58" s="227" t="s">
        <v>152</v>
      </c>
      <c r="W58" s="227"/>
      <c r="X58" s="227">
        <v>1</v>
      </c>
      <c r="Y58" s="227"/>
      <c r="Z58" s="227" t="s">
        <v>152</v>
      </c>
      <c r="AA58" s="227"/>
      <c r="AB58" s="227">
        <v>1</v>
      </c>
      <c r="AC58" s="227"/>
      <c r="AD58" s="227" t="s">
        <v>152</v>
      </c>
      <c r="AE58" s="227"/>
      <c r="AF58" s="227">
        <v>9</v>
      </c>
      <c r="AG58" s="227">
        <v>0</v>
      </c>
    </row>
    <row r="59" spans="1:33" s="217" customFormat="1" x14ac:dyDescent="0.25">
      <c r="A59" s="228" t="s">
        <v>464</v>
      </c>
      <c r="B59" s="229" t="s">
        <v>446</v>
      </c>
      <c r="C59" s="227"/>
      <c r="D59" s="227"/>
      <c r="E59" s="227"/>
      <c r="F59" s="227"/>
      <c r="G59" s="227">
        <v>0</v>
      </c>
      <c r="H59" s="227" t="s">
        <v>152</v>
      </c>
      <c r="I59" s="227"/>
      <c r="J59" s="227">
        <v>0</v>
      </c>
      <c r="K59" s="227"/>
      <c r="L59" s="227">
        <v>0</v>
      </c>
      <c r="M59" s="227"/>
      <c r="N59" s="227" t="s">
        <v>152</v>
      </c>
      <c r="O59" s="227"/>
      <c r="P59" s="227">
        <v>0</v>
      </c>
      <c r="Q59" s="227"/>
      <c r="R59" s="227" t="s">
        <v>152</v>
      </c>
      <c r="S59" s="227"/>
      <c r="T59" s="227">
        <v>0</v>
      </c>
      <c r="U59" s="227"/>
      <c r="V59" s="227" t="s">
        <v>152</v>
      </c>
      <c r="W59" s="227"/>
      <c r="X59" s="227">
        <v>0</v>
      </c>
      <c r="Y59" s="227"/>
      <c r="Z59" s="227" t="s">
        <v>152</v>
      </c>
      <c r="AA59" s="227"/>
      <c r="AB59" s="227">
        <v>0</v>
      </c>
      <c r="AC59" s="227"/>
      <c r="AD59" s="227" t="s">
        <v>152</v>
      </c>
      <c r="AE59" s="227"/>
      <c r="AF59" s="227">
        <v>0</v>
      </c>
      <c r="AG59" s="227">
        <v>0</v>
      </c>
    </row>
    <row r="60" spans="1:33" s="217" customFormat="1" x14ac:dyDescent="0.25">
      <c r="A60" s="228" t="s">
        <v>465</v>
      </c>
      <c r="B60" s="229" t="s">
        <v>448</v>
      </c>
      <c r="C60" s="227"/>
      <c r="D60" s="227"/>
      <c r="E60" s="227"/>
      <c r="F60" s="227"/>
      <c r="G60" s="227">
        <v>0</v>
      </c>
      <c r="H60" s="227" t="s">
        <v>152</v>
      </c>
      <c r="I60" s="227"/>
      <c r="J60" s="227">
        <v>0</v>
      </c>
      <c r="K60" s="227"/>
      <c r="L60" s="227">
        <v>0</v>
      </c>
      <c r="M60" s="227"/>
      <c r="N60" s="227" t="s">
        <v>152</v>
      </c>
      <c r="O60" s="227"/>
      <c r="P60" s="227">
        <v>0</v>
      </c>
      <c r="Q60" s="227"/>
      <c r="R60" s="227" t="s">
        <v>152</v>
      </c>
      <c r="S60" s="227"/>
      <c r="T60" s="227">
        <v>0</v>
      </c>
      <c r="U60" s="227"/>
      <c r="V60" s="227" t="s">
        <v>152</v>
      </c>
      <c r="W60" s="227"/>
      <c r="X60" s="227">
        <v>0</v>
      </c>
      <c r="Y60" s="227"/>
      <c r="Z60" s="227" t="s">
        <v>152</v>
      </c>
      <c r="AA60" s="227"/>
      <c r="AB60" s="227">
        <v>0</v>
      </c>
      <c r="AC60" s="227"/>
      <c r="AD60" s="227" t="s">
        <v>152</v>
      </c>
      <c r="AE60" s="227"/>
      <c r="AF60" s="227">
        <v>0</v>
      </c>
      <c r="AG60" s="227">
        <v>0</v>
      </c>
    </row>
    <row r="61" spans="1:33" s="217" customFormat="1" ht="35.25" customHeight="1" x14ac:dyDescent="0.25">
      <c r="A61" s="225" t="s">
        <v>24</v>
      </c>
      <c r="B61" s="226" t="s">
        <v>466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7" customFormat="1" x14ac:dyDescent="0.25">
      <c r="A62" s="228" t="s">
        <v>467</v>
      </c>
      <c r="B62" s="229" t="s">
        <v>468</v>
      </c>
      <c r="C62" s="227" t="s">
        <v>152</v>
      </c>
      <c r="D62" s="227">
        <v>10.435299204414736</v>
      </c>
      <c r="E62" s="227"/>
      <c r="F62" s="227"/>
      <c r="G62" s="227">
        <v>0</v>
      </c>
      <c r="H62" s="227" t="s">
        <v>152</v>
      </c>
      <c r="I62" s="227"/>
      <c r="J62" s="227">
        <v>0</v>
      </c>
      <c r="K62" s="227"/>
      <c r="L62" s="227">
        <v>4.6328696751999994</v>
      </c>
      <c r="M62" s="227"/>
      <c r="N62" s="227" t="s">
        <v>152</v>
      </c>
      <c r="O62" s="227"/>
      <c r="P62" s="227">
        <v>1.5110566024319998</v>
      </c>
      <c r="Q62" s="227"/>
      <c r="R62" s="227" t="s">
        <v>152</v>
      </c>
      <c r="S62" s="227"/>
      <c r="T62" s="227">
        <v>1.53073025184768</v>
      </c>
      <c r="U62" s="227"/>
      <c r="V62" s="227" t="s">
        <v>152</v>
      </c>
      <c r="W62" s="227"/>
      <c r="X62" s="227">
        <v>0.60489752556912646</v>
      </c>
      <c r="Y62" s="227"/>
      <c r="Z62" s="227" t="s">
        <v>152</v>
      </c>
      <c r="AA62" s="227"/>
      <c r="AB62" s="227">
        <v>2.1557451493659316</v>
      </c>
      <c r="AC62" s="227"/>
      <c r="AD62" s="227" t="s">
        <v>152</v>
      </c>
      <c r="AE62" s="227"/>
      <c r="AF62" s="227">
        <v>10.435299204414736</v>
      </c>
      <c r="AG62" s="227">
        <v>0</v>
      </c>
    </row>
    <row r="63" spans="1:33" s="217" customFormat="1" x14ac:dyDescent="0.25">
      <c r="A63" s="228" t="s">
        <v>469</v>
      </c>
      <c r="B63" s="232" t="s">
        <v>476</v>
      </c>
      <c r="C63" s="227"/>
      <c r="D63" s="227"/>
      <c r="E63" s="227"/>
      <c r="F63" s="227"/>
      <c r="G63" s="227">
        <v>0</v>
      </c>
      <c r="H63" s="227" t="s">
        <v>152</v>
      </c>
      <c r="I63" s="227"/>
      <c r="J63" s="227">
        <v>0</v>
      </c>
      <c r="K63" s="227"/>
      <c r="L63" s="227">
        <v>0</v>
      </c>
      <c r="M63" s="227"/>
      <c r="N63" s="227" t="s">
        <v>152</v>
      </c>
      <c r="O63" s="227"/>
      <c r="P63" s="227">
        <v>0</v>
      </c>
      <c r="Q63" s="227"/>
      <c r="R63" s="227" t="s">
        <v>152</v>
      </c>
      <c r="S63" s="227"/>
      <c r="T63" s="227">
        <v>0</v>
      </c>
      <c r="U63" s="227"/>
      <c r="V63" s="227" t="s">
        <v>152</v>
      </c>
      <c r="W63" s="227"/>
      <c r="X63" s="227">
        <v>0</v>
      </c>
      <c r="Y63" s="227"/>
      <c r="Z63" s="227" t="s">
        <v>152</v>
      </c>
      <c r="AA63" s="227"/>
      <c r="AB63" s="227">
        <v>0</v>
      </c>
      <c r="AC63" s="227"/>
      <c r="AD63" s="227" t="s">
        <v>152</v>
      </c>
      <c r="AE63" s="227"/>
      <c r="AF63" s="227">
        <v>0</v>
      </c>
      <c r="AG63" s="227">
        <v>0</v>
      </c>
    </row>
    <row r="64" spans="1:33" s="217" customFormat="1" x14ac:dyDescent="0.25">
      <c r="A64" s="228" t="s">
        <v>471</v>
      </c>
      <c r="B64" s="229" t="s">
        <v>470</v>
      </c>
      <c r="C64" s="227"/>
      <c r="D64" s="227"/>
      <c r="E64" s="227"/>
      <c r="F64" s="227"/>
      <c r="G64" s="227">
        <v>0</v>
      </c>
      <c r="H64" s="227" t="s">
        <v>152</v>
      </c>
      <c r="I64" s="227"/>
      <c r="J64" s="227">
        <v>0</v>
      </c>
      <c r="K64" s="227"/>
      <c r="L64" s="227">
        <v>0</v>
      </c>
      <c r="M64" s="227"/>
      <c r="N64" s="227" t="s">
        <v>152</v>
      </c>
      <c r="O64" s="227"/>
      <c r="P64" s="227">
        <v>0</v>
      </c>
      <c r="Q64" s="227"/>
      <c r="R64" s="227" t="s">
        <v>152</v>
      </c>
      <c r="S64" s="227"/>
      <c r="T64" s="227">
        <v>0</v>
      </c>
      <c r="U64" s="227"/>
      <c r="V64" s="227" t="s">
        <v>152</v>
      </c>
      <c r="W64" s="227"/>
      <c r="X64" s="227">
        <v>0</v>
      </c>
      <c r="Y64" s="227"/>
      <c r="Z64" s="227" t="s">
        <v>152</v>
      </c>
      <c r="AA64" s="227"/>
      <c r="AB64" s="227">
        <v>0</v>
      </c>
      <c r="AC64" s="227"/>
      <c r="AD64" s="227" t="s">
        <v>152</v>
      </c>
      <c r="AE64" s="227"/>
      <c r="AF64" s="227">
        <v>0</v>
      </c>
      <c r="AG64" s="227">
        <v>0</v>
      </c>
    </row>
    <row r="65" spans="1:33" s="217" customFormat="1" x14ac:dyDescent="0.25">
      <c r="A65" s="228" t="s">
        <v>473</v>
      </c>
      <c r="B65" s="232" t="s">
        <v>472</v>
      </c>
      <c r="C65" s="227"/>
      <c r="D65" s="227"/>
      <c r="E65" s="227"/>
      <c r="F65" s="227"/>
      <c r="G65" s="227">
        <v>0</v>
      </c>
      <c r="H65" s="227" t="s">
        <v>152</v>
      </c>
      <c r="I65" s="227"/>
      <c r="J65" s="227">
        <v>0</v>
      </c>
      <c r="K65" s="227"/>
      <c r="L65" s="227">
        <v>0</v>
      </c>
      <c r="M65" s="227"/>
      <c r="N65" s="227" t="s">
        <v>152</v>
      </c>
      <c r="O65" s="227"/>
      <c r="P65" s="227">
        <v>0</v>
      </c>
      <c r="Q65" s="227"/>
      <c r="R65" s="227" t="s">
        <v>152</v>
      </c>
      <c r="S65" s="227"/>
      <c r="T65" s="227">
        <v>0</v>
      </c>
      <c r="U65" s="227"/>
      <c r="V65" s="227" t="s">
        <v>152</v>
      </c>
      <c r="W65" s="227"/>
      <c r="X65" s="227">
        <v>0</v>
      </c>
      <c r="Y65" s="227"/>
      <c r="Z65" s="227" t="s">
        <v>152</v>
      </c>
      <c r="AA65" s="227"/>
      <c r="AB65" s="227">
        <v>0</v>
      </c>
      <c r="AC65" s="227"/>
      <c r="AD65" s="227" t="s">
        <v>152</v>
      </c>
      <c r="AE65" s="227"/>
      <c r="AF65" s="227">
        <v>0</v>
      </c>
      <c r="AG65" s="227">
        <v>0</v>
      </c>
    </row>
    <row r="66" spans="1:33" s="217" customFormat="1" x14ac:dyDescent="0.25">
      <c r="A66" s="228" t="s">
        <v>475</v>
      </c>
      <c r="B66" s="232" t="s">
        <v>474</v>
      </c>
      <c r="C66" s="227"/>
      <c r="D66" s="227"/>
      <c r="E66" s="227"/>
      <c r="F66" s="227"/>
      <c r="G66" s="227">
        <v>0</v>
      </c>
      <c r="H66" s="227" t="s">
        <v>152</v>
      </c>
      <c r="I66" s="227"/>
      <c r="J66" s="227">
        <v>0</v>
      </c>
      <c r="K66" s="227"/>
      <c r="L66" s="227">
        <v>0</v>
      </c>
      <c r="M66" s="227"/>
      <c r="N66" s="227" t="s">
        <v>152</v>
      </c>
      <c r="O66" s="227"/>
      <c r="P66" s="227">
        <v>0</v>
      </c>
      <c r="Q66" s="227"/>
      <c r="R66" s="227" t="s">
        <v>152</v>
      </c>
      <c r="S66" s="227"/>
      <c r="T66" s="227">
        <v>0</v>
      </c>
      <c r="U66" s="227"/>
      <c r="V66" s="227" t="s">
        <v>152</v>
      </c>
      <c r="W66" s="227"/>
      <c r="X66" s="227">
        <v>0</v>
      </c>
      <c r="Y66" s="227"/>
      <c r="Z66" s="227" t="s">
        <v>152</v>
      </c>
      <c r="AA66" s="227"/>
      <c r="AB66" s="227">
        <v>0</v>
      </c>
      <c r="AC66" s="227"/>
      <c r="AD66" s="227" t="s">
        <v>152</v>
      </c>
      <c r="AE66" s="227"/>
      <c r="AF66" s="227">
        <v>0</v>
      </c>
      <c r="AG66" s="227">
        <v>0</v>
      </c>
    </row>
    <row r="67" spans="1:33" s="217" customFormat="1" x14ac:dyDescent="0.25">
      <c r="A67" s="228" t="s">
        <v>477</v>
      </c>
      <c r="B67" s="232" t="s">
        <v>478</v>
      </c>
      <c r="C67" s="227"/>
      <c r="D67" s="227"/>
      <c r="E67" s="227"/>
      <c r="F67" s="227"/>
      <c r="G67" s="227">
        <v>0</v>
      </c>
      <c r="H67" s="227" t="s">
        <v>152</v>
      </c>
      <c r="I67" s="227"/>
      <c r="J67" s="227">
        <v>0</v>
      </c>
      <c r="K67" s="227"/>
      <c r="L67" s="227">
        <v>0</v>
      </c>
      <c r="M67" s="227"/>
      <c r="N67" s="227" t="s">
        <v>152</v>
      </c>
      <c r="O67" s="227"/>
      <c r="P67" s="227">
        <v>0</v>
      </c>
      <c r="Q67" s="227"/>
      <c r="R67" s="227" t="s">
        <v>152</v>
      </c>
      <c r="S67" s="227"/>
      <c r="T67" s="227">
        <v>0</v>
      </c>
      <c r="U67" s="227"/>
      <c r="V67" s="227" t="s">
        <v>152</v>
      </c>
      <c r="W67" s="227"/>
      <c r="X67" s="227">
        <v>0</v>
      </c>
      <c r="Y67" s="227"/>
      <c r="Z67" s="227" t="s">
        <v>152</v>
      </c>
      <c r="AA67" s="227"/>
      <c r="AB67" s="227">
        <v>0</v>
      </c>
      <c r="AC67" s="227"/>
      <c r="AD67" s="227" t="s">
        <v>152</v>
      </c>
      <c r="AE67" s="227"/>
      <c r="AF67" s="227">
        <v>0</v>
      </c>
      <c r="AG67" s="227">
        <v>0</v>
      </c>
    </row>
    <row r="68" spans="1:33" s="217" customFormat="1" x14ac:dyDescent="0.25">
      <c r="A68" s="228" t="s">
        <v>479</v>
      </c>
      <c r="B68" s="232" t="s">
        <v>480</v>
      </c>
      <c r="C68" s="227"/>
      <c r="D68" s="227"/>
      <c r="E68" s="227"/>
      <c r="F68" s="227"/>
      <c r="G68" s="227">
        <v>0</v>
      </c>
      <c r="H68" s="227" t="s">
        <v>152</v>
      </c>
      <c r="I68" s="227"/>
      <c r="J68" s="227">
        <v>0</v>
      </c>
      <c r="K68" s="227"/>
      <c r="L68" s="227">
        <v>0</v>
      </c>
      <c r="M68" s="227"/>
      <c r="N68" s="227" t="s">
        <v>152</v>
      </c>
      <c r="O68" s="227"/>
      <c r="P68" s="227">
        <v>0</v>
      </c>
      <c r="Q68" s="227"/>
      <c r="R68" s="227" t="s">
        <v>152</v>
      </c>
      <c r="S68" s="227"/>
      <c r="T68" s="227">
        <v>0</v>
      </c>
      <c r="U68" s="227"/>
      <c r="V68" s="227" t="s">
        <v>152</v>
      </c>
      <c r="W68" s="227"/>
      <c r="X68" s="227">
        <v>0</v>
      </c>
      <c r="Y68" s="227"/>
      <c r="Z68" s="227" t="s">
        <v>152</v>
      </c>
      <c r="AA68" s="227"/>
      <c r="AB68" s="227">
        <v>0</v>
      </c>
      <c r="AC68" s="227"/>
      <c r="AD68" s="227" t="s">
        <v>152</v>
      </c>
      <c r="AE68" s="227"/>
      <c r="AF68" s="227">
        <v>0</v>
      </c>
      <c r="AG68" s="227">
        <v>0</v>
      </c>
    </row>
    <row r="69" spans="1:33" s="217" customFormat="1" x14ac:dyDescent="0.25">
      <c r="A69" s="228" t="s">
        <v>481</v>
      </c>
      <c r="B69" s="232" t="s">
        <v>482</v>
      </c>
      <c r="C69" s="227"/>
      <c r="D69" s="227"/>
      <c r="E69" s="227"/>
      <c r="F69" s="227"/>
      <c r="G69" s="227">
        <v>0</v>
      </c>
      <c r="H69" s="227" t="s">
        <v>152</v>
      </c>
      <c r="I69" s="227"/>
      <c r="J69" s="227">
        <v>0</v>
      </c>
      <c r="K69" s="227"/>
      <c r="L69" s="227">
        <v>0</v>
      </c>
      <c r="M69" s="227"/>
      <c r="N69" s="227" t="s">
        <v>152</v>
      </c>
      <c r="O69" s="227"/>
      <c r="P69" s="227">
        <v>0</v>
      </c>
      <c r="Q69" s="227"/>
      <c r="R69" s="227" t="s">
        <v>152</v>
      </c>
      <c r="S69" s="227"/>
      <c r="T69" s="227">
        <v>0</v>
      </c>
      <c r="U69" s="227"/>
      <c r="V69" s="227" t="s">
        <v>152</v>
      </c>
      <c r="W69" s="227"/>
      <c r="X69" s="227">
        <v>0</v>
      </c>
      <c r="Y69" s="227"/>
      <c r="Z69" s="227" t="s">
        <v>152</v>
      </c>
      <c r="AA69" s="227"/>
      <c r="AB69" s="227">
        <v>0</v>
      </c>
      <c r="AC69" s="227"/>
      <c r="AD69" s="227" t="s">
        <v>152</v>
      </c>
      <c r="AE69" s="227"/>
      <c r="AF69" s="227">
        <v>0</v>
      </c>
      <c r="AG69" s="227">
        <v>0</v>
      </c>
    </row>
    <row r="70" spans="1:33" s="217" customFormat="1" x14ac:dyDescent="0.25">
      <c r="A70" s="228" t="s">
        <v>483</v>
      </c>
      <c r="B70" s="232" t="s">
        <v>484</v>
      </c>
      <c r="C70" s="227"/>
      <c r="D70" s="227"/>
      <c r="E70" s="227"/>
      <c r="F70" s="227"/>
      <c r="G70" s="227">
        <v>0</v>
      </c>
      <c r="H70" s="227" t="s">
        <v>152</v>
      </c>
      <c r="I70" s="227"/>
      <c r="J70" s="227">
        <v>0</v>
      </c>
      <c r="K70" s="227"/>
      <c r="L70" s="227">
        <v>0</v>
      </c>
      <c r="M70" s="227"/>
      <c r="N70" s="227" t="s">
        <v>152</v>
      </c>
      <c r="O70" s="227"/>
      <c r="P70" s="227">
        <v>0</v>
      </c>
      <c r="Q70" s="227"/>
      <c r="R70" s="227" t="s">
        <v>152</v>
      </c>
      <c r="S70" s="227"/>
      <c r="T70" s="227">
        <v>0</v>
      </c>
      <c r="U70" s="227"/>
      <c r="V70" s="227" t="s">
        <v>152</v>
      </c>
      <c r="W70" s="227"/>
      <c r="X70" s="227">
        <v>0</v>
      </c>
      <c r="Y70" s="227"/>
      <c r="Z70" s="227" t="s">
        <v>152</v>
      </c>
      <c r="AA70" s="227"/>
      <c r="AB70" s="227">
        <v>0</v>
      </c>
      <c r="AC70" s="227"/>
      <c r="AD70" s="227" t="s">
        <v>152</v>
      </c>
      <c r="AE70" s="227"/>
      <c r="AF70" s="227">
        <v>0</v>
      </c>
      <c r="AG70" s="227">
        <v>0</v>
      </c>
    </row>
    <row r="71" spans="1:33" s="217" customFormat="1" x14ac:dyDescent="0.25">
      <c r="A71" s="228" t="s">
        <v>485</v>
      </c>
      <c r="B71" s="232" t="s">
        <v>486</v>
      </c>
      <c r="C71" s="227"/>
      <c r="D71" s="227"/>
      <c r="E71" s="227"/>
      <c r="F71" s="227"/>
      <c r="G71" s="227">
        <v>0</v>
      </c>
      <c r="H71" s="227" t="s">
        <v>152</v>
      </c>
      <c r="I71" s="227"/>
      <c r="J71" s="227">
        <v>0</v>
      </c>
      <c r="K71" s="227"/>
      <c r="L71" s="227">
        <v>2</v>
      </c>
      <c r="M71" s="227"/>
      <c r="N71" s="227" t="s">
        <v>152</v>
      </c>
      <c r="O71" s="227"/>
      <c r="P71" s="227">
        <v>3</v>
      </c>
      <c r="Q71" s="227"/>
      <c r="R71" s="227" t="s">
        <v>152</v>
      </c>
      <c r="S71" s="227"/>
      <c r="T71" s="227">
        <v>2</v>
      </c>
      <c r="U71" s="227"/>
      <c r="V71" s="227" t="s">
        <v>152</v>
      </c>
      <c r="W71" s="227"/>
      <c r="X71" s="227">
        <v>1</v>
      </c>
      <c r="Y71" s="227"/>
      <c r="Z71" s="227" t="s">
        <v>152</v>
      </c>
      <c r="AA71" s="227"/>
      <c r="AB71" s="227">
        <v>1</v>
      </c>
      <c r="AC71" s="227"/>
      <c r="AD71" s="227" t="s">
        <v>152</v>
      </c>
      <c r="AE71" s="227"/>
      <c r="AF71" s="227">
        <v>9</v>
      </c>
      <c r="AG71" s="227">
        <v>0</v>
      </c>
    </row>
    <row r="72" spans="1:33" s="217" customFormat="1" x14ac:dyDescent="0.25">
      <c r="A72" s="228" t="s">
        <v>487</v>
      </c>
      <c r="B72" s="232" t="s">
        <v>488</v>
      </c>
      <c r="C72" s="227"/>
      <c r="D72" s="227"/>
      <c r="E72" s="227"/>
      <c r="F72" s="227"/>
      <c r="G72" s="227">
        <v>0</v>
      </c>
      <c r="H72" s="227" t="s">
        <v>152</v>
      </c>
      <c r="I72" s="227"/>
      <c r="J72" s="227">
        <v>0</v>
      </c>
      <c r="K72" s="227"/>
      <c r="L72" s="227">
        <v>0</v>
      </c>
      <c r="M72" s="227"/>
      <c r="N72" s="227" t="s">
        <v>152</v>
      </c>
      <c r="O72" s="227"/>
      <c r="P72" s="227">
        <v>0</v>
      </c>
      <c r="Q72" s="227"/>
      <c r="R72" s="227" t="s">
        <v>152</v>
      </c>
      <c r="S72" s="227"/>
      <c r="T72" s="227">
        <v>0</v>
      </c>
      <c r="U72" s="227"/>
      <c r="V72" s="227" t="s">
        <v>152</v>
      </c>
      <c r="W72" s="227"/>
      <c r="X72" s="227">
        <v>0</v>
      </c>
      <c r="Y72" s="227"/>
      <c r="Z72" s="227" t="s">
        <v>152</v>
      </c>
      <c r="AA72" s="227"/>
      <c r="AB72" s="227">
        <v>0</v>
      </c>
      <c r="AC72" s="227"/>
      <c r="AD72" s="227" t="s">
        <v>152</v>
      </c>
      <c r="AE72" s="227"/>
      <c r="AF72" s="227">
        <v>0</v>
      </c>
      <c r="AG72" s="227">
        <v>0</v>
      </c>
    </row>
    <row r="73" spans="1:33" s="217" customFormat="1" x14ac:dyDescent="0.25">
      <c r="A73" s="228" t="s">
        <v>489</v>
      </c>
      <c r="B73" s="232" t="s">
        <v>490</v>
      </c>
      <c r="C73" s="227"/>
      <c r="D73" s="227"/>
      <c r="E73" s="227"/>
      <c r="F73" s="227"/>
      <c r="G73" s="227">
        <v>0</v>
      </c>
      <c r="H73" s="227" t="s">
        <v>152</v>
      </c>
      <c r="I73" s="227"/>
      <c r="J73" s="227">
        <v>0</v>
      </c>
      <c r="K73" s="227"/>
      <c r="L73" s="227">
        <v>0</v>
      </c>
      <c r="M73" s="227"/>
      <c r="N73" s="227" t="s">
        <v>152</v>
      </c>
      <c r="O73" s="227"/>
      <c r="P73" s="227">
        <v>0</v>
      </c>
      <c r="Q73" s="227"/>
      <c r="R73" s="227" t="s">
        <v>152</v>
      </c>
      <c r="S73" s="227"/>
      <c r="T73" s="227">
        <v>0</v>
      </c>
      <c r="U73" s="227"/>
      <c r="V73" s="227" t="s">
        <v>152</v>
      </c>
      <c r="W73" s="227"/>
      <c r="X73" s="227">
        <v>0</v>
      </c>
      <c r="Y73" s="227"/>
      <c r="Z73" s="227" t="s">
        <v>152</v>
      </c>
      <c r="AA73" s="227"/>
      <c r="AB73" s="227">
        <v>0</v>
      </c>
      <c r="AC73" s="227"/>
      <c r="AD73" s="227" t="s">
        <v>152</v>
      </c>
      <c r="AE73" s="227"/>
      <c r="AF73" s="227">
        <v>0</v>
      </c>
      <c r="AG73" s="227">
        <v>0</v>
      </c>
    </row>
    <row r="74" spans="1:33" s="217" customFormat="1" ht="36.75" customHeight="1" x14ac:dyDescent="0.25">
      <c r="A74" s="225" t="s">
        <v>27</v>
      </c>
      <c r="B74" s="233" t="s">
        <v>491</v>
      </c>
      <c r="C74" s="227"/>
      <c r="D74" s="227"/>
      <c r="E74" s="227"/>
      <c r="F74" s="227"/>
      <c r="G74" s="227">
        <v>0</v>
      </c>
      <c r="H74" s="227" t="s">
        <v>152</v>
      </c>
      <c r="I74" s="227"/>
      <c r="J74" s="227">
        <v>0</v>
      </c>
      <c r="K74" s="227"/>
      <c r="L74" s="227">
        <v>0</v>
      </c>
      <c r="M74" s="227"/>
      <c r="N74" s="227" t="s">
        <v>152</v>
      </c>
      <c r="O74" s="227"/>
      <c r="P74" s="227">
        <v>0</v>
      </c>
      <c r="Q74" s="227"/>
      <c r="R74" s="227" t="s">
        <v>152</v>
      </c>
      <c r="S74" s="227"/>
      <c r="T74" s="227">
        <v>0</v>
      </c>
      <c r="U74" s="227"/>
      <c r="V74" s="227" t="s">
        <v>152</v>
      </c>
      <c r="W74" s="227"/>
      <c r="X74" s="227">
        <v>0</v>
      </c>
      <c r="Y74" s="227"/>
      <c r="Z74" s="227" t="s">
        <v>152</v>
      </c>
      <c r="AA74" s="227"/>
      <c r="AB74" s="227">
        <v>0</v>
      </c>
      <c r="AC74" s="227"/>
      <c r="AD74" s="227" t="s">
        <v>152</v>
      </c>
      <c r="AE74" s="227"/>
      <c r="AF74" s="227">
        <v>0</v>
      </c>
      <c r="AG74" s="227">
        <v>0</v>
      </c>
    </row>
    <row r="75" spans="1:33" s="217" customFormat="1" x14ac:dyDescent="0.25">
      <c r="A75" s="225" t="s">
        <v>30</v>
      </c>
      <c r="B75" s="226" t="s">
        <v>492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s="217" customFormat="1" ht="45" customHeight="1" x14ac:dyDescent="0.25">
      <c r="A76" s="228" t="s">
        <v>493</v>
      </c>
      <c r="B76" s="229" t="s">
        <v>434</v>
      </c>
      <c r="C76" s="234"/>
      <c r="D76" s="235"/>
      <c r="E76" s="236"/>
      <c r="F76" s="236"/>
      <c r="G76" s="227">
        <v>0</v>
      </c>
      <c r="H76" s="227">
        <v>0</v>
      </c>
      <c r="I76" s="227"/>
      <c r="J76" s="227">
        <v>0</v>
      </c>
      <c r="K76" s="227"/>
      <c r="L76" s="227">
        <v>0</v>
      </c>
      <c r="M76" s="236"/>
      <c r="N76" s="227" t="s">
        <v>152</v>
      </c>
      <c r="O76" s="235"/>
      <c r="P76" s="227">
        <v>0</v>
      </c>
      <c r="Q76" s="235"/>
      <c r="R76" s="227" t="s">
        <v>152</v>
      </c>
      <c r="S76" s="235"/>
      <c r="T76" s="227">
        <v>0</v>
      </c>
      <c r="U76" s="235"/>
      <c r="V76" s="227" t="s">
        <v>152</v>
      </c>
      <c r="W76" s="235"/>
      <c r="X76" s="227">
        <v>0</v>
      </c>
      <c r="Y76" s="235"/>
      <c r="Z76" s="227" t="s">
        <v>152</v>
      </c>
      <c r="AA76" s="235"/>
      <c r="AB76" s="227">
        <v>0</v>
      </c>
      <c r="AC76" s="235"/>
      <c r="AD76" s="227" t="s">
        <v>152</v>
      </c>
      <c r="AE76" s="235"/>
      <c r="AF76" s="227">
        <v>0</v>
      </c>
      <c r="AG76" s="227">
        <v>0</v>
      </c>
    </row>
    <row r="77" spans="1:33" s="217" customFormat="1" ht="39.75" customHeight="1" x14ac:dyDescent="0.25">
      <c r="A77" s="228" t="s">
        <v>494</v>
      </c>
      <c r="B77" s="232" t="s">
        <v>427</v>
      </c>
      <c r="C77" s="227"/>
      <c r="D77" s="227"/>
      <c r="E77" s="227"/>
      <c r="F77" s="227"/>
      <c r="G77" s="227">
        <v>0</v>
      </c>
      <c r="H77" s="227">
        <v>0</v>
      </c>
      <c r="I77" s="227"/>
      <c r="J77" s="227">
        <v>0</v>
      </c>
      <c r="K77" s="227"/>
      <c r="L77" s="227">
        <v>0</v>
      </c>
      <c r="M77" s="227"/>
      <c r="N77" s="227" t="s">
        <v>152</v>
      </c>
      <c r="O77" s="227"/>
      <c r="P77" s="227">
        <v>0</v>
      </c>
      <c r="Q77" s="227"/>
      <c r="R77" s="227" t="s">
        <v>152</v>
      </c>
      <c r="S77" s="227"/>
      <c r="T77" s="227">
        <v>0</v>
      </c>
      <c r="U77" s="227"/>
      <c r="V77" s="227" t="s">
        <v>152</v>
      </c>
      <c r="W77" s="227"/>
      <c r="X77" s="227">
        <v>0</v>
      </c>
      <c r="Y77" s="227"/>
      <c r="Z77" s="227" t="s">
        <v>152</v>
      </c>
      <c r="AA77" s="227"/>
      <c r="AB77" s="227">
        <v>0</v>
      </c>
      <c r="AC77" s="227"/>
      <c r="AD77" s="227" t="s">
        <v>152</v>
      </c>
      <c r="AE77" s="227"/>
      <c r="AF77" s="227">
        <v>0</v>
      </c>
      <c r="AG77" s="227">
        <v>0</v>
      </c>
    </row>
    <row r="78" spans="1:33" s="217" customFormat="1" x14ac:dyDescent="0.25">
      <c r="A78" s="228" t="s">
        <v>495</v>
      </c>
      <c r="B78" s="232" t="s">
        <v>430</v>
      </c>
      <c r="C78" s="227"/>
      <c r="D78" s="227"/>
      <c r="E78" s="227"/>
      <c r="F78" s="227"/>
      <c r="G78" s="227">
        <v>0</v>
      </c>
      <c r="H78" s="227">
        <v>0</v>
      </c>
      <c r="I78" s="227"/>
      <c r="J78" s="227">
        <v>0</v>
      </c>
      <c r="K78" s="227"/>
      <c r="L78" s="227">
        <v>0</v>
      </c>
      <c r="M78" s="227"/>
      <c r="N78" s="227" t="s">
        <v>152</v>
      </c>
      <c r="O78" s="227"/>
      <c r="P78" s="227">
        <v>0</v>
      </c>
      <c r="Q78" s="227"/>
      <c r="R78" s="227" t="s">
        <v>152</v>
      </c>
      <c r="S78" s="227"/>
      <c r="T78" s="227">
        <v>0</v>
      </c>
      <c r="U78" s="227"/>
      <c r="V78" s="227" t="s">
        <v>152</v>
      </c>
      <c r="W78" s="227"/>
      <c r="X78" s="227">
        <v>0</v>
      </c>
      <c r="Y78" s="227"/>
      <c r="Z78" s="227" t="s">
        <v>152</v>
      </c>
      <c r="AA78" s="227"/>
      <c r="AB78" s="227">
        <v>0</v>
      </c>
      <c r="AC78" s="227"/>
      <c r="AD78" s="227" t="s">
        <v>152</v>
      </c>
      <c r="AE78" s="227"/>
      <c r="AF78" s="227">
        <v>0</v>
      </c>
      <c r="AG78" s="227">
        <v>0</v>
      </c>
    </row>
    <row r="79" spans="1:33" s="217" customFormat="1" x14ac:dyDescent="0.25">
      <c r="A79" s="228" t="s">
        <v>497</v>
      </c>
      <c r="B79" s="229" t="s">
        <v>496</v>
      </c>
      <c r="C79" s="227"/>
      <c r="D79" s="227"/>
      <c r="E79" s="227"/>
      <c r="F79" s="227"/>
      <c r="G79" s="227">
        <v>0</v>
      </c>
      <c r="H79" s="227">
        <v>0</v>
      </c>
      <c r="I79" s="227"/>
      <c r="J79" s="227">
        <v>0</v>
      </c>
      <c r="K79" s="227"/>
      <c r="L79" s="227">
        <v>0</v>
      </c>
      <c r="M79" s="227"/>
      <c r="N79" s="227" t="s">
        <v>152</v>
      </c>
      <c r="O79" s="227"/>
      <c r="P79" s="227">
        <v>0</v>
      </c>
      <c r="Q79" s="227"/>
      <c r="R79" s="227" t="s">
        <v>152</v>
      </c>
      <c r="S79" s="227"/>
      <c r="T79" s="227">
        <v>0</v>
      </c>
      <c r="U79" s="227"/>
      <c r="V79" s="227" t="s">
        <v>152</v>
      </c>
      <c r="W79" s="227"/>
      <c r="X79" s="227">
        <v>0</v>
      </c>
      <c r="Y79" s="227"/>
      <c r="Z79" s="227" t="s">
        <v>152</v>
      </c>
      <c r="AA79" s="227"/>
      <c r="AB79" s="227">
        <v>0</v>
      </c>
      <c r="AC79" s="227"/>
      <c r="AD79" s="227" t="s">
        <v>152</v>
      </c>
      <c r="AE79" s="227"/>
      <c r="AF79" s="227">
        <v>0</v>
      </c>
      <c r="AG79" s="227">
        <v>0</v>
      </c>
    </row>
    <row r="80" spans="1:33" s="217" customFormat="1" x14ac:dyDescent="0.25">
      <c r="A80" s="228" t="s">
        <v>498</v>
      </c>
      <c r="B80" s="229" t="s">
        <v>436</v>
      </c>
      <c r="C80" s="234"/>
      <c r="D80" s="235"/>
      <c r="E80" s="236"/>
      <c r="F80" s="236"/>
      <c r="G80" s="227">
        <v>0</v>
      </c>
      <c r="H80" s="227">
        <v>0</v>
      </c>
      <c r="I80" s="227"/>
      <c r="J80" s="227">
        <v>0</v>
      </c>
      <c r="K80" s="227"/>
      <c r="L80" s="227">
        <v>0</v>
      </c>
      <c r="M80" s="236"/>
      <c r="N80" s="227" t="s">
        <v>152</v>
      </c>
      <c r="O80" s="235"/>
      <c r="P80" s="227">
        <v>0</v>
      </c>
      <c r="Q80" s="235"/>
      <c r="R80" s="227" t="s">
        <v>152</v>
      </c>
      <c r="S80" s="235"/>
      <c r="T80" s="227">
        <v>0</v>
      </c>
      <c r="U80" s="235"/>
      <c r="V80" s="227" t="s">
        <v>152</v>
      </c>
      <c r="W80" s="235"/>
      <c r="X80" s="227">
        <v>0</v>
      </c>
      <c r="Y80" s="235"/>
      <c r="Z80" s="227" t="s">
        <v>152</v>
      </c>
      <c r="AA80" s="235"/>
      <c r="AB80" s="227">
        <v>0</v>
      </c>
      <c r="AC80" s="235"/>
      <c r="AD80" s="227" t="s">
        <v>152</v>
      </c>
      <c r="AE80" s="235"/>
      <c r="AF80" s="227">
        <v>0</v>
      </c>
      <c r="AG80" s="227">
        <v>0</v>
      </c>
    </row>
    <row r="81" spans="1:33" s="217" customFormat="1" x14ac:dyDescent="0.25">
      <c r="A81" s="228" t="s">
        <v>499</v>
      </c>
      <c r="B81" s="229" t="s">
        <v>438</v>
      </c>
      <c r="C81" s="234"/>
      <c r="D81" s="235"/>
      <c r="E81" s="236"/>
      <c r="F81" s="236"/>
      <c r="G81" s="227">
        <v>0</v>
      </c>
      <c r="H81" s="227">
        <v>0</v>
      </c>
      <c r="I81" s="227"/>
      <c r="J81" s="227">
        <v>0</v>
      </c>
      <c r="K81" s="227"/>
      <c r="L81" s="227">
        <v>0</v>
      </c>
      <c r="M81" s="236"/>
      <c r="N81" s="227" t="s">
        <v>152</v>
      </c>
      <c r="O81" s="235"/>
      <c r="P81" s="227">
        <v>0</v>
      </c>
      <c r="Q81" s="235"/>
      <c r="R81" s="227" t="s">
        <v>152</v>
      </c>
      <c r="S81" s="235"/>
      <c r="T81" s="227">
        <v>0</v>
      </c>
      <c r="U81" s="235"/>
      <c r="V81" s="227" t="s">
        <v>152</v>
      </c>
      <c r="W81" s="235"/>
      <c r="X81" s="227">
        <v>0</v>
      </c>
      <c r="Y81" s="235"/>
      <c r="Z81" s="227" t="s">
        <v>152</v>
      </c>
      <c r="AA81" s="235"/>
      <c r="AB81" s="227">
        <v>0</v>
      </c>
      <c r="AC81" s="235"/>
      <c r="AD81" s="227" t="s">
        <v>152</v>
      </c>
      <c r="AE81" s="235"/>
      <c r="AF81" s="227">
        <v>0</v>
      </c>
      <c r="AG81" s="227">
        <v>0</v>
      </c>
    </row>
    <row r="82" spans="1:33" s="217" customFormat="1" x14ac:dyDescent="0.25">
      <c r="A82" s="228" t="s">
        <v>500</v>
      </c>
      <c r="B82" s="229" t="s">
        <v>440</v>
      </c>
      <c r="C82" s="234"/>
      <c r="D82" s="235"/>
      <c r="E82" s="236"/>
      <c r="F82" s="236"/>
      <c r="G82" s="227">
        <v>0</v>
      </c>
      <c r="H82" s="227">
        <v>0</v>
      </c>
      <c r="I82" s="227"/>
      <c r="J82" s="227">
        <v>0</v>
      </c>
      <c r="K82" s="227"/>
      <c r="L82" s="227">
        <v>0</v>
      </c>
      <c r="M82" s="236"/>
      <c r="N82" s="227" t="s">
        <v>152</v>
      </c>
      <c r="O82" s="235"/>
      <c r="P82" s="227">
        <v>0</v>
      </c>
      <c r="Q82" s="235"/>
      <c r="R82" s="227" t="s">
        <v>152</v>
      </c>
      <c r="S82" s="235"/>
      <c r="T82" s="227">
        <v>0</v>
      </c>
      <c r="U82" s="235"/>
      <c r="V82" s="227" t="s">
        <v>152</v>
      </c>
      <c r="W82" s="235"/>
      <c r="X82" s="227">
        <v>0</v>
      </c>
      <c r="Y82" s="235"/>
      <c r="Z82" s="227" t="s">
        <v>152</v>
      </c>
      <c r="AA82" s="235"/>
      <c r="AB82" s="227">
        <v>0</v>
      </c>
      <c r="AC82" s="235"/>
      <c r="AD82" s="227" t="s">
        <v>152</v>
      </c>
      <c r="AE82" s="235"/>
      <c r="AF82" s="227">
        <v>0</v>
      </c>
      <c r="AG82" s="227">
        <v>0</v>
      </c>
    </row>
    <row r="83" spans="1:33" s="217" customFormat="1" x14ac:dyDescent="0.25">
      <c r="A83" s="228" t="s">
        <v>501</v>
      </c>
      <c r="B83" s="229" t="s">
        <v>442</v>
      </c>
      <c r="C83" s="234"/>
      <c r="D83" s="235"/>
      <c r="E83" s="236"/>
      <c r="F83" s="236"/>
      <c r="G83" s="227">
        <v>0</v>
      </c>
      <c r="H83" s="227">
        <v>0</v>
      </c>
      <c r="I83" s="227"/>
      <c r="J83" s="227">
        <v>0</v>
      </c>
      <c r="K83" s="227"/>
      <c r="L83" s="227">
        <v>0</v>
      </c>
      <c r="M83" s="236"/>
      <c r="N83" s="227" t="s">
        <v>152</v>
      </c>
      <c r="O83" s="235"/>
      <c r="P83" s="227">
        <v>0</v>
      </c>
      <c r="Q83" s="235"/>
      <c r="R83" s="227" t="s">
        <v>152</v>
      </c>
      <c r="S83" s="235"/>
      <c r="T83" s="227">
        <v>0</v>
      </c>
      <c r="U83" s="235"/>
      <c r="V83" s="227" t="s">
        <v>152</v>
      </c>
      <c r="W83" s="235"/>
      <c r="X83" s="227">
        <v>0</v>
      </c>
      <c r="Y83" s="235"/>
      <c r="Z83" s="227" t="s">
        <v>152</v>
      </c>
      <c r="AA83" s="235"/>
      <c r="AB83" s="227">
        <v>0</v>
      </c>
      <c r="AC83" s="235"/>
      <c r="AD83" s="227" t="s">
        <v>152</v>
      </c>
      <c r="AE83" s="235"/>
      <c r="AF83" s="227">
        <v>0</v>
      </c>
      <c r="AG83" s="227">
        <v>0</v>
      </c>
    </row>
    <row r="84" spans="1:33" s="217" customFormat="1" x14ac:dyDescent="0.25">
      <c r="A84" s="228" t="s">
        <v>502</v>
      </c>
      <c r="B84" s="229" t="s">
        <v>444</v>
      </c>
      <c r="C84" s="234"/>
      <c r="D84" s="235"/>
      <c r="E84" s="236"/>
      <c r="F84" s="236"/>
      <c r="G84" s="227">
        <v>0</v>
      </c>
      <c r="H84" s="227">
        <v>0</v>
      </c>
      <c r="I84" s="227"/>
      <c r="J84" s="227">
        <v>0</v>
      </c>
      <c r="K84" s="227"/>
      <c r="L84" s="227">
        <v>0</v>
      </c>
      <c r="M84" s="236"/>
      <c r="N84" s="227" t="s">
        <v>152</v>
      </c>
      <c r="O84" s="235"/>
      <c r="P84" s="227">
        <v>0</v>
      </c>
      <c r="Q84" s="235"/>
      <c r="R84" s="227" t="s">
        <v>152</v>
      </c>
      <c r="S84" s="235"/>
      <c r="T84" s="227">
        <v>0</v>
      </c>
      <c r="U84" s="235"/>
      <c r="V84" s="227" t="s">
        <v>152</v>
      </c>
      <c r="W84" s="235"/>
      <c r="X84" s="227">
        <v>0</v>
      </c>
      <c r="Y84" s="235"/>
      <c r="Z84" s="227" t="s">
        <v>152</v>
      </c>
      <c r="AA84" s="235"/>
      <c r="AB84" s="227">
        <v>0</v>
      </c>
      <c r="AC84" s="235"/>
      <c r="AD84" s="227" t="s">
        <v>152</v>
      </c>
      <c r="AE84" s="235"/>
      <c r="AF84" s="227">
        <v>0</v>
      </c>
      <c r="AG84" s="227">
        <v>0</v>
      </c>
    </row>
    <row r="85" spans="1:33" s="217" customFormat="1" x14ac:dyDescent="0.25">
      <c r="A85" s="228" t="s">
        <v>503</v>
      </c>
      <c r="B85" s="229" t="s">
        <v>446</v>
      </c>
      <c r="C85" s="234"/>
      <c r="D85" s="235"/>
      <c r="E85" s="236"/>
      <c r="F85" s="236"/>
      <c r="G85" s="227">
        <v>0</v>
      </c>
      <c r="H85" s="227">
        <v>0</v>
      </c>
      <c r="I85" s="227"/>
      <c r="J85" s="227">
        <v>0</v>
      </c>
      <c r="K85" s="227"/>
      <c r="L85" s="227">
        <v>0</v>
      </c>
      <c r="M85" s="236"/>
      <c r="N85" s="227" t="s">
        <v>152</v>
      </c>
      <c r="O85" s="235"/>
      <c r="P85" s="227">
        <v>0</v>
      </c>
      <c r="Q85" s="235"/>
      <c r="R85" s="227" t="s">
        <v>152</v>
      </c>
      <c r="S85" s="235"/>
      <c r="T85" s="227">
        <v>0</v>
      </c>
      <c r="U85" s="235"/>
      <c r="V85" s="227" t="s">
        <v>152</v>
      </c>
      <c r="W85" s="235"/>
      <c r="X85" s="227">
        <v>0</v>
      </c>
      <c r="Y85" s="235"/>
      <c r="Z85" s="227" t="s">
        <v>152</v>
      </c>
      <c r="AA85" s="235"/>
      <c r="AB85" s="227">
        <v>0</v>
      </c>
      <c r="AC85" s="235"/>
      <c r="AD85" s="227" t="s">
        <v>152</v>
      </c>
      <c r="AE85" s="235"/>
      <c r="AF85" s="227">
        <v>0</v>
      </c>
      <c r="AG85" s="227">
        <v>0</v>
      </c>
    </row>
    <row r="86" spans="1:33" s="217" customFormat="1" x14ac:dyDescent="0.25">
      <c r="A86" s="228" t="s">
        <v>504</v>
      </c>
      <c r="B86" s="229" t="s">
        <v>448</v>
      </c>
      <c r="C86" s="237"/>
      <c r="D86" s="235"/>
      <c r="E86" s="236"/>
      <c r="F86" s="236"/>
      <c r="G86" s="227">
        <v>0</v>
      </c>
      <c r="H86" s="227">
        <v>0</v>
      </c>
      <c r="I86" s="227"/>
      <c r="J86" s="227">
        <v>0</v>
      </c>
      <c r="K86" s="227"/>
      <c r="L86" s="227">
        <v>0</v>
      </c>
      <c r="M86" s="236"/>
      <c r="N86" s="227" t="s">
        <v>152</v>
      </c>
      <c r="O86" s="235"/>
      <c r="P86" s="227">
        <v>0</v>
      </c>
      <c r="Q86" s="235"/>
      <c r="R86" s="227" t="s">
        <v>152</v>
      </c>
      <c r="S86" s="235"/>
      <c r="T86" s="227">
        <v>0</v>
      </c>
      <c r="U86" s="235"/>
      <c r="V86" s="227" t="s">
        <v>152</v>
      </c>
      <c r="W86" s="235"/>
      <c r="X86" s="227">
        <v>0</v>
      </c>
      <c r="Y86" s="235"/>
      <c r="Z86" s="227" t="s">
        <v>152</v>
      </c>
      <c r="AA86" s="235"/>
      <c r="AB86" s="227">
        <v>0</v>
      </c>
      <c r="AC86" s="235"/>
      <c r="AD86" s="227" t="s">
        <v>152</v>
      </c>
      <c r="AE86" s="235"/>
      <c r="AF86" s="227">
        <v>0</v>
      </c>
      <c r="AG86" s="227">
        <v>0</v>
      </c>
    </row>
  </sheetData>
  <mergeCells count="34">
    <mergeCell ref="AF20:AG21"/>
    <mergeCell ref="AB21:AC21"/>
    <mergeCell ref="AD21:AE21"/>
    <mergeCell ref="A16:U16"/>
    <mergeCell ref="A18:U18"/>
    <mergeCell ref="X20:AA20"/>
    <mergeCell ref="R21:S21"/>
    <mergeCell ref="T21:U21"/>
    <mergeCell ref="V21:W21"/>
    <mergeCell ref="X21:Y21"/>
    <mergeCell ref="Z21:AA21"/>
    <mergeCell ref="AB20:AE20"/>
    <mergeCell ref="A12:AC12"/>
    <mergeCell ref="A4:AC4"/>
    <mergeCell ref="A6:AC6"/>
    <mergeCell ref="A8:AC8"/>
    <mergeCell ref="A9:AC9"/>
    <mergeCell ref="A11:AC11"/>
    <mergeCell ref="A14:AC14"/>
    <mergeCell ref="A15:AC15"/>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5" sqref="A5:AV5"/>
    </sheetView>
  </sheetViews>
  <sheetFormatPr defaultColWidth="9.140625" defaultRowHeight="15" x14ac:dyDescent="0.25"/>
  <cols>
    <col min="1" max="1" width="10.425781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10.7109375" style="68" bestFit="1" customWidth="1"/>
    <col min="14" max="14" width="32.85546875" style="68" bestFit="1" customWidth="1"/>
    <col min="15" max="15" width="16.570312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41.85546875"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1" t="s">
        <v>5</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4" t="str">
        <f>'1. паспорт местоположение'!A12:C12</f>
        <v>M_PK2100.07.01.02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1" t="s">
        <v>6</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43.5" customHeight="1" x14ac:dyDescent="0.25">
      <c r="A15" s="242"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89" t="s">
        <v>505</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4" t="s">
        <v>506</v>
      </c>
      <c r="B22" s="391" t="s">
        <v>507</v>
      </c>
      <c r="C22" s="384" t="s">
        <v>508</v>
      </c>
      <c r="D22" s="384" t="s">
        <v>509</v>
      </c>
      <c r="E22" s="394" t="s">
        <v>510</v>
      </c>
      <c r="F22" s="395"/>
      <c r="G22" s="395"/>
      <c r="H22" s="395"/>
      <c r="I22" s="395"/>
      <c r="J22" s="395"/>
      <c r="K22" s="395"/>
      <c r="L22" s="396"/>
      <c r="M22" s="384" t="s">
        <v>511</v>
      </c>
      <c r="N22" s="384" t="s">
        <v>512</v>
      </c>
      <c r="O22" s="384" t="s">
        <v>513</v>
      </c>
      <c r="P22" s="383" t="s">
        <v>514</v>
      </c>
      <c r="Q22" s="383" t="s">
        <v>515</v>
      </c>
      <c r="R22" s="383" t="s">
        <v>516</v>
      </c>
      <c r="S22" s="383" t="s">
        <v>517</v>
      </c>
      <c r="T22" s="383"/>
      <c r="U22" s="397" t="s">
        <v>518</v>
      </c>
      <c r="V22" s="397" t="s">
        <v>519</v>
      </c>
      <c r="W22" s="383" t="s">
        <v>520</v>
      </c>
      <c r="X22" s="383" t="s">
        <v>521</v>
      </c>
      <c r="Y22" s="383" t="s">
        <v>522</v>
      </c>
      <c r="Z22" s="388" t="s">
        <v>523</v>
      </c>
      <c r="AA22" s="383" t="s">
        <v>524</v>
      </c>
      <c r="AB22" s="383" t="s">
        <v>525</v>
      </c>
      <c r="AC22" s="383" t="s">
        <v>526</v>
      </c>
      <c r="AD22" s="383" t="s">
        <v>527</v>
      </c>
      <c r="AE22" s="383" t="s">
        <v>528</v>
      </c>
      <c r="AF22" s="383" t="s">
        <v>529</v>
      </c>
      <c r="AG22" s="383"/>
      <c r="AH22" s="383"/>
      <c r="AI22" s="383"/>
      <c r="AJ22" s="383"/>
      <c r="AK22" s="383"/>
      <c r="AL22" s="383" t="s">
        <v>530</v>
      </c>
      <c r="AM22" s="383"/>
      <c r="AN22" s="383"/>
      <c r="AO22" s="383"/>
      <c r="AP22" s="383" t="s">
        <v>531</v>
      </c>
      <c r="AQ22" s="383"/>
      <c r="AR22" s="383" t="s">
        <v>532</v>
      </c>
      <c r="AS22" s="383" t="s">
        <v>533</v>
      </c>
      <c r="AT22" s="383" t="s">
        <v>534</v>
      </c>
      <c r="AU22" s="383" t="s">
        <v>535</v>
      </c>
      <c r="AV22" s="373" t="s">
        <v>536</v>
      </c>
    </row>
    <row r="23" spans="1:48" ht="64.5" customHeight="1" x14ac:dyDescent="0.25">
      <c r="A23" s="390"/>
      <c r="B23" s="392"/>
      <c r="C23" s="390"/>
      <c r="D23" s="390"/>
      <c r="E23" s="375" t="s">
        <v>537</v>
      </c>
      <c r="F23" s="377" t="s">
        <v>476</v>
      </c>
      <c r="G23" s="377" t="s">
        <v>470</v>
      </c>
      <c r="H23" s="377" t="s">
        <v>472</v>
      </c>
      <c r="I23" s="379" t="s">
        <v>538</v>
      </c>
      <c r="J23" s="379" t="s">
        <v>539</v>
      </c>
      <c r="K23" s="379" t="s">
        <v>540</v>
      </c>
      <c r="L23" s="377" t="s">
        <v>252</v>
      </c>
      <c r="M23" s="390"/>
      <c r="N23" s="390"/>
      <c r="O23" s="390"/>
      <c r="P23" s="383"/>
      <c r="Q23" s="383"/>
      <c r="R23" s="383"/>
      <c r="S23" s="381" t="s">
        <v>337</v>
      </c>
      <c r="T23" s="381" t="s">
        <v>400</v>
      </c>
      <c r="U23" s="397"/>
      <c r="V23" s="397"/>
      <c r="W23" s="383"/>
      <c r="X23" s="383"/>
      <c r="Y23" s="383"/>
      <c r="Z23" s="383"/>
      <c r="AA23" s="383"/>
      <c r="AB23" s="383"/>
      <c r="AC23" s="383"/>
      <c r="AD23" s="383"/>
      <c r="AE23" s="383"/>
      <c r="AF23" s="383" t="s">
        <v>541</v>
      </c>
      <c r="AG23" s="383"/>
      <c r="AH23" s="383" t="s">
        <v>542</v>
      </c>
      <c r="AI23" s="383"/>
      <c r="AJ23" s="384" t="s">
        <v>543</v>
      </c>
      <c r="AK23" s="384" t="s">
        <v>544</v>
      </c>
      <c r="AL23" s="384" t="s">
        <v>545</v>
      </c>
      <c r="AM23" s="384" t="s">
        <v>546</v>
      </c>
      <c r="AN23" s="384" t="s">
        <v>547</v>
      </c>
      <c r="AO23" s="384" t="s">
        <v>548</v>
      </c>
      <c r="AP23" s="384" t="s">
        <v>549</v>
      </c>
      <c r="AQ23" s="386" t="s">
        <v>400</v>
      </c>
      <c r="AR23" s="383"/>
      <c r="AS23" s="383"/>
      <c r="AT23" s="383"/>
      <c r="AU23" s="383"/>
      <c r="AV23" s="374"/>
    </row>
    <row r="24" spans="1:48" ht="96.75" customHeight="1" x14ac:dyDescent="0.25">
      <c r="A24" s="385"/>
      <c r="B24" s="393"/>
      <c r="C24" s="385"/>
      <c r="D24" s="385"/>
      <c r="E24" s="376"/>
      <c r="F24" s="378"/>
      <c r="G24" s="378"/>
      <c r="H24" s="378"/>
      <c r="I24" s="380"/>
      <c r="J24" s="380"/>
      <c r="K24" s="380"/>
      <c r="L24" s="378"/>
      <c r="M24" s="385"/>
      <c r="N24" s="385"/>
      <c r="O24" s="385"/>
      <c r="P24" s="383"/>
      <c r="Q24" s="383"/>
      <c r="R24" s="383"/>
      <c r="S24" s="382"/>
      <c r="T24" s="382"/>
      <c r="U24" s="397"/>
      <c r="V24" s="397"/>
      <c r="W24" s="383"/>
      <c r="X24" s="383"/>
      <c r="Y24" s="383"/>
      <c r="Z24" s="383"/>
      <c r="AA24" s="383"/>
      <c r="AB24" s="383"/>
      <c r="AC24" s="383"/>
      <c r="AD24" s="383"/>
      <c r="AE24" s="383"/>
      <c r="AF24" s="133" t="s">
        <v>550</v>
      </c>
      <c r="AG24" s="133" t="s">
        <v>551</v>
      </c>
      <c r="AH24" s="134" t="s">
        <v>337</v>
      </c>
      <c r="AI24" s="134" t="s">
        <v>400</v>
      </c>
      <c r="AJ24" s="385"/>
      <c r="AK24" s="385"/>
      <c r="AL24" s="385"/>
      <c r="AM24" s="385"/>
      <c r="AN24" s="385"/>
      <c r="AO24" s="385"/>
      <c r="AP24" s="385"/>
      <c r="AQ24" s="387"/>
      <c r="AR24" s="383"/>
      <c r="AS24" s="383"/>
      <c r="AT24" s="383"/>
      <c r="AU24" s="383"/>
      <c r="AV24" s="374"/>
    </row>
    <row r="25" spans="1:48" s="135" customFormat="1" ht="11.25" x14ac:dyDescent="0.2">
      <c r="A25" s="136">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137" customFormat="1" ht="207" hidden="1" customHeight="1" x14ac:dyDescent="0.2">
      <c r="A26" s="138">
        <v>1</v>
      </c>
      <c r="B26" s="139" t="s">
        <v>552</v>
      </c>
      <c r="C26" s="139" t="s">
        <v>553</v>
      </c>
      <c r="D26" s="138">
        <v>2018</v>
      </c>
      <c r="E26" s="138"/>
      <c r="F26" s="138"/>
      <c r="G26" s="138"/>
      <c r="H26" s="138"/>
      <c r="I26" s="138"/>
      <c r="J26" s="138"/>
      <c r="K26" s="138"/>
      <c r="L26" s="138"/>
      <c r="M26" s="138" t="s">
        <v>554</v>
      </c>
      <c r="N26" s="140" t="s">
        <v>555</v>
      </c>
      <c r="O26" s="139" t="s">
        <v>552</v>
      </c>
      <c r="P26" s="141">
        <v>2396</v>
      </c>
      <c r="Q26" s="139" t="s">
        <v>556</v>
      </c>
      <c r="R26" s="141">
        <v>2396</v>
      </c>
      <c r="S26" s="138" t="s">
        <v>557</v>
      </c>
      <c r="T26" s="138" t="s">
        <v>557</v>
      </c>
      <c r="U26" s="138">
        <v>5</v>
      </c>
      <c r="V26" s="138">
        <v>5</v>
      </c>
      <c r="W26" s="138" t="s">
        <v>558</v>
      </c>
      <c r="X26" s="142" t="s">
        <v>559</v>
      </c>
      <c r="Y26" s="138"/>
      <c r="Z26" s="138">
        <v>1</v>
      </c>
      <c r="AA26" s="143" t="s">
        <v>560</v>
      </c>
      <c r="AB26" s="142" t="s">
        <v>561</v>
      </c>
      <c r="AC26" s="138" t="s">
        <v>558</v>
      </c>
      <c r="AD26" s="143" t="s">
        <v>562</v>
      </c>
      <c r="AE26" s="142" t="s">
        <v>562</v>
      </c>
      <c r="AF26" s="138">
        <v>959829</v>
      </c>
      <c r="AG26" s="144" t="s">
        <v>563</v>
      </c>
      <c r="AH26" s="145">
        <v>43130</v>
      </c>
      <c r="AI26" s="145">
        <v>43130</v>
      </c>
      <c r="AJ26" s="145">
        <v>43145</v>
      </c>
      <c r="AK26" s="145">
        <v>43165</v>
      </c>
      <c r="AL26" s="138"/>
      <c r="AM26" s="138"/>
      <c r="AN26" s="138"/>
      <c r="AO26" s="138"/>
      <c r="AP26" s="145">
        <v>43185</v>
      </c>
      <c r="AQ26" s="145">
        <v>43185</v>
      </c>
      <c r="AR26" s="145">
        <v>43313</v>
      </c>
      <c r="AS26" s="145">
        <v>43313</v>
      </c>
      <c r="AT26" s="145">
        <v>43343</v>
      </c>
      <c r="AU26" s="138"/>
      <c r="AV26" s="138"/>
    </row>
    <row r="27" spans="1:48" s="137" customFormat="1" ht="36.75" hidden="1" customHeight="1" x14ac:dyDescent="0.2">
      <c r="A27" s="138"/>
      <c r="B27" s="138"/>
      <c r="C27" s="138"/>
      <c r="D27" s="138"/>
      <c r="E27" s="138"/>
      <c r="F27" s="138"/>
      <c r="G27" s="138"/>
      <c r="H27" s="138"/>
      <c r="I27" s="138"/>
      <c r="J27" s="138"/>
      <c r="K27" s="138"/>
      <c r="L27" s="138"/>
      <c r="M27" s="138"/>
      <c r="N27" s="138"/>
      <c r="O27" s="138"/>
      <c r="P27" s="138"/>
      <c r="Q27" s="138"/>
      <c r="R27" s="138"/>
      <c r="S27" s="138"/>
      <c r="T27" s="138"/>
      <c r="U27" s="138"/>
      <c r="V27" s="138"/>
      <c r="W27" s="140" t="s">
        <v>564</v>
      </c>
      <c r="X27" s="143" t="s">
        <v>565</v>
      </c>
      <c r="Y27" s="138"/>
      <c r="Z27" s="138"/>
      <c r="AA27" s="141">
        <v>2275</v>
      </c>
      <c r="AB27" s="138"/>
      <c r="AC27" s="138"/>
      <c r="AD27" s="138"/>
      <c r="AE27" s="138"/>
      <c r="AF27" s="138"/>
      <c r="AG27" s="138"/>
      <c r="AH27" s="138"/>
      <c r="AI27" s="138"/>
      <c r="AJ27" s="138"/>
      <c r="AK27" s="138"/>
      <c r="AL27" s="138"/>
      <c r="AM27" s="138"/>
      <c r="AN27" s="138"/>
      <c r="AO27" s="138"/>
      <c r="AP27" s="138"/>
      <c r="AQ27" s="138"/>
      <c r="AR27" s="138"/>
      <c r="AS27" s="138"/>
      <c r="AT27" s="138"/>
      <c r="AU27" s="138"/>
      <c r="AV27" s="138"/>
    </row>
    <row r="28" spans="1:48" s="137" customFormat="1" ht="45.75" hidden="1" customHeight="1" x14ac:dyDescent="0.2">
      <c r="A28" s="138"/>
      <c r="B28" s="138"/>
      <c r="C28" s="138"/>
      <c r="D28" s="138"/>
      <c r="E28" s="138"/>
      <c r="F28" s="138"/>
      <c r="G28" s="138"/>
      <c r="H28" s="138"/>
      <c r="I28" s="138"/>
      <c r="J28" s="138"/>
      <c r="K28" s="138"/>
      <c r="L28" s="138"/>
      <c r="M28" s="138"/>
      <c r="N28" s="138"/>
      <c r="O28" s="138"/>
      <c r="P28" s="138"/>
      <c r="Q28" s="138"/>
      <c r="R28" s="138"/>
      <c r="S28" s="138"/>
      <c r="T28" s="138"/>
      <c r="U28" s="138"/>
      <c r="V28" s="138"/>
      <c r="W28" s="140" t="s">
        <v>566</v>
      </c>
      <c r="X28" s="140"/>
      <c r="Y28" s="140" t="s">
        <v>566</v>
      </c>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row>
    <row r="29" spans="1:48" s="137" customFormat="1" ht="45.75" hidden="1" customHeight="1" x14ac:dyDescent="0.2">
      <c r="A29" s="138"/>
      <c r="B29" s="138"/>
      <c r="C29" s="138"/>
      <c r="D29" s="138"/>
      <c r="E29" s="138"/>
      <c r="F29" s="138"/>
      <c r="G29" s="138"/>
      <c r="H29" s="138"/>
      <c r="I29" s="138"/>
      <c r="J29" s="138"/>
      <c r="K29" s="138"/>
      <c r="L29" s="138"/>
      <c r="M29" s="138"/>
      <c r="N29" s="138"/>
      <c r="O29" s="138"/>
      <c r="P29" s="138"/>
      <c r="Q29" s="138"/>
      <c r="R29" s="138"/>
      <c r="S29" s="138"/>
      <c r="T29" s="138"/>
      <c r="U29" s="138"/>
      <c r="V29" s="138"/>
      <c r="W29" s="140" t="s">
        <v>567</v>
      </c>
      <c r="X29" s="140"/>
      <c r="Y29" s="140" t="s">
        <v>567</v>
      </c>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row>
    <row r="30" spans="1:48" s="137" customFormat="1" ht="73.5" hidden="1" customHeight="1" x14ac:dyDescent="0.2">
      <c r="A30" s="146"/>
      <c r="B30" s="147"/>
      <c r="C30" s="147"/>
      <c r="D30" s="146"/>
      <c r="E30" s="146"/>
      <c r="F30" s="146"/>
      <c r="G30" s="146"/>
      <c r="H30" s="146"/>
      <c r="I30" s="146"/>
      <c r="J30" s="146"/>
      <c r="K30" s="146"/>
      <c r="L30" s="146"/>
      <c r="M30" s="147"/>
      <c r="N30" s="147"/>
      <c r="O30" s="147"/>
      <c r="P30" s="148"/>
      <c r="Q30" s="147"/>
      <c r="R30" s="148"/>
      <c r="S30" s="147"/>
      <c r="T30" s="147"/>
      <c r="U30" s="146"/>
      <c r="V30" s="146"/>
      <c r="W30" s="149" t="s">
        <v>568</v>
      </c>
      <c r="X30" s="149"/>
      <c r="Y30" s="149" t="s">
        <v>568</v>
      </c>
      <c r="Z30" s="145"/>
      <c r="AA30" s="148"/>
      <c r="AB30" s="148"/>
      <c r="AC30" s="148"/>
      <c r="AD30" s="148"/>
      <c r="AE30" s="148"/>
      <c r="AF30" s="146"/>
      <c r="AG30" s="147"/>
      <c r="AH30" s="145"/>
      <c r="AI30" s="145"/>
      <c r="AJ30" s="145"/>
      <c r="AK30" s="145"/>
      <c r="AL30" s="147"/>
      <c r="AM30" s="147"/>
      <c r="AN30" s="145"/>
      <c r="AO30" s="147"/>
      <c r="AP30" s="145"/>
      <c r="AQ30" s="145"/>
      <c r="AR30" s="145"/>
      <c r="AS30" s="145"/>
      <c r="AT30" s="145"/>
      <c r="AU30" s="147"/>
      <c r="AV30" s="147"/>
    </row>
    <row r="31" spans="1:48" s="137" customFormat="1" ht="9.9499999999999993" customHeight="1" x14ac:dyDescent="0.2">
      <c r="A31" s="147"/>
      <c r="B31" s="139"/>
      <c r="C31" s="139"/>
      <c r="D31" s="138"/>
      <c r="E31" s="146"/>
      <c r="F31" s="146"/>
      <c r="G31" s="146"/>
      <c r="H31" s="146"/>
      <c r="I31" s="146"/>
      <c r="J31" s="146"/>
      <c r="K31" s="146"/>
      <c r="L31" s="146"/>
      <c r="M31" s="140"/>
      <c r="N31" s="139"/>
      <c r="O31" s="139"/>
      <c r="P31" s="141"/>
      <c r="Q31" s="139"/>
      <c r="R31" s="141"/>
      <c r="S31" s="138"/>
      <c r="T31" s="138"/>
      <c r="U31" s="146"/>
      <c r="V31" s="146"/>
      <c r="W31" s="150"/>
      <c r="X31" s="151"/>
      <c r="Y31" s="149"/>
      <c r="Z31" s="145"/>
      <c r="AA31" s="148"/>
      <c r="AB31" s="141"/>
      <c r="AC31" s="150"/>
      <c r="AD31" s="141"/>
      <c r="AE31" s="141"/>
      <c r="AF31" s="152"/>
      <c r="AG31" s="139"/>
      <c r="AH31" s="145"/>
      <c r="AI31" s="145"/>
      <c r="AJ31" s="145"/>
      <c r="AK31" s="145"/>
      <c r="AL31" s="147"/>
      <c r="AM31" s="147"/>
      <c r="AN31" s="145"/>
      <c r="AO31" s="147"/>
      <c r="AP31" s="145"/>
      <c r="AQ31" s="145"/>
      <c r="AR31" s="145"/>
      <c r="AS31" s="145"/>
      <c r="AT31" s="145"/>
      <c r="AU31" s="147"/>
      <c r="AV31" s="147"/>
    </row>
    <row r="32" spans="1:48" s="137" customFormat="1" ht="9.9499999999999993" customHeight="1" x14ac:dyDescent="0.2">
      <c r="A32" s="146"/>
      <c r="B32" s="147"/>
      <c r="C32" s="147"/>
      <c r="D32" s="146"/>
      <c r="E32" s="146"/>
      <c r="F32" s="146"/>
      <c r="G32" s="146"/>
      <c r="H32" s="146"/>
      <c r="I32" s="146"/>
      <c r="J32" s="146"/>
      <c r="K32" s="146"/>
      <c r="L32" s="146"/>
      <c r="M32" s="147"/>
      <c r="N32" s="147"/>
      <c r="O32" s="147"/>
      <c r="P32" s="148"/>
      <c r="Q32" s="147"/>
      <c r="R32" s="148"/>
      <c r="S32" s="147"/>
      <c r="T32" s="147"/>
      <c r="U32" s="146"/>
      <c r="V32" s="146"/>
      <c r="W32" s="153"/>
      <c r="X32" s="154"/>
      <c r="Y32" s="149"/>
      <c r="Z32" s="145"/>
      <c r="AA32" s="148"/>
      <c r="AB32" s="148"/>
      <c r="AC32" s="148"/>
      <c r="AD32" s="148"/>
      <c r="AE32" s="148"/>
      <c r="AF32" s="146"/>
      <c r="AG32" s="147"/>
      <c r="AH32" s="145"/>
      <c r="AI32" s="145"/>
      <c r="AJ32" s="145"/>
      <c r="AK32" s="145"/>
      <c r="AL32" s="147"/>
      <c r="AM32" s="147"/>
      <c r="AN32" s="145"/>
      <c r="AO32" s="147"/>
      <c r="AP32" s="145"/>
      <c r="AQ32" s="145"/>
      <c r="AR32" s="145"/>
      <c r="AS32" s="145"/>
      <c r="AT32" s="145"/>
      <c r="AU32" s="147"/>
      <c r="AV32" s="147"/>
    </row>
    <row r="33" spans="1:48" s="137" customFormat="1" ht="9.9499999999999993" customHeight="1" x14ac:dyDescent="0.2">
      <c r="A33" s="146"/>
      <c r="B33" s="147"/>
      <c r="C33" s="147"/>
      <c r="D33" s="146"/>
      <c r="E33" s="146"/>
      <c r="F33" s="146"/>
      <c r="G33" s="146"/>
      <c r="H33" s="146"/>
      <c r="I33" s="146"/>
      <c r="J33" s="146"/>
      <c r="K33" s="146"/>
      <c r="L33" s="146"/>
      <c r="M33" s="147"/>
      <c r="N33" s="147"/>
      <c r="O33" s="147"/>
      <c r="P33" s="148"/>
      <c r="Q33" s="147"/>
      <c r="R33" s="148"/>
      <c r="S33" s="147"/>
      <c r="T33" s="147"/>
      <c r="U33" s="146"/>
      <c r="V33" s="146"/>
      <c r="W33" s="150"/>
      <c r="X33" s="154"/>
      <c r="Y33" s="149"/>
      <c r="Z33" s="145"/>
      <c r="AA33" s="148"/>
      <c r="AB33" s="148"/>
      <c r="AC33" s="148"/>
      <c r="AD33" s="148"/>
      <c r="AE33" s="148"/>
      <c r="AF33" s="146"/>
      <c r="AG33" s="147"/>
      <c r="AH33" s="145"/>
      <c r="AI33" s="145"/>
      <c r="AJ33" s="145"/>
      <c r="AK33" s="145"/>
      <c r="AL33" s="147"/>
      <c r="AM33" s="147"/>
      <c r="AN33" s="145"/>
      <c r="AO33" s="147"/>
      <c r="AP33" s="145"/>
      <c r="AQ33" s="145"/>
      <c r="AR33" s="145"/>
      <c r="AS33" s="145"/>
      <c r="AT33" s="145"/>
      <c r="AU33" s="147"/>
      <c r="AV33" s="147"/>
    </row>
    <row r="34" spans="1:48" s="137" customFormat="1" ht="9.9499999999999993" customHeight="1" x14ac:dyDescent="0.2">
      <c r="A34" s="147"/>
      <c r="B34" s="139"/>
      <c r="C34" s="139"/>
      <c r="D34" s="138"/>
      <c r="E34" s="146"/>
      <c r="F34" s="146"/>
      <c r="G34" s="146"/>
      <c r="H34" s="146"/>
      <c r="I34" s="146"/>
      <c r="J34" s="146"/>
      <c r="K34" s="146"/>
      <c r="L34" s="146"/>
      <c r="M34" s="140"/>
      <c r="N34" s="139"/>
      <c r="O34" s="139"/>
      <c r="P34" s="141"/>
      <c r="Q34" s="139"/>
      <c r="R34" s="141"/>
      <c r="S34" s="147"/>
      <c r="T34" s="147"/>
      <c r="U34" s="146"/>
      <c r="V34" s="146"/>
      <c r="W34" s="150"/>
      <c r="X34" s="155"/>
      <c r="Y34" s="149"/>
      <c r="Z34" s="138"/>
      <c r="AA34" s="155"/>
      <c r="AB34" s="155"/>
      <c r="AC34" s="150"/>
      <c r="AD34" s="155"/>
      <c r="AE34" s="155"/>
      <c r="AF34" s="156"/>
      <c r="AG34" s="157"/>
      <c r="AH34" s="157"/>
      <c r="AI34" s="157"/>
      <c r="AJ34" s="157"/>
      <c r="AK34" s="157"/>
      <c r="AL34" s="147"/>
      <c r="AM34" s="147"/>
      <c r="AN34" s="145"/>
      <c r="AO34" s="147"/>
      <c r="AP34" s="157"/>
      <c r="AQ34" s="157"/>
      <c r="AR34" s="157"/>
      <c r="AS34" s="157"/>
      <c r="AT34" s="157"/>
      <c r="AU34" s="147"/>
      <c r="AV34" s="139"/>
    </row>
    <row r="35" spans="1:48" s="137" customFormat="1" ht="9.9499999999999993" customHeight="1" x14ac:dyDescent="0.2">
      <c r="A35" s="146"/>
      <c r="B35" s="147"/>
      <c r="C35" s="147"/>
      <c r="D35" s="146"/>
      <c r="E35" s="146"/>
      <c r="F35" s="146"/>
      <c r="G35" s="146"/>
      <c r="H35" s="146"/>
      <c r="I35" s="146"/>
      <c r="J35" s="146"/>
      <c r="K35" s="146"/>
      <c r="L35" s="146"/>
      <c r="M35" s="147"/>
      <c r="N35" s="147"/>
      <c r="O35" s="147"/>
      <c r="P35" s="148"/>
      <c r="Q35" s="147"/>
      <c r="R35" s="148"/>
      <c r="S35" s="147"/>
      <c r="T35" s="147"/>
      <c r="U35" s="146"/>
      <c r="V35" s="146"/>
      <c r="W35" s="157"/>
      <c r="X35" s="155"/>
      <c r="Y35" s="157"/>
      <c r="Z35" s="145"/>
      <c r="AA35" s="155"/>
      <c r="AB35" s="148"/>
      <c r="AC35" s="148"/>
      <c r="AD35" s="148"/>
      <c r="AE35" s="148"/>
      <c r="AF35" s="146"/>
      <c r="AG35" s="147"/>
      <c r="AH35" s="145"/>
      <c r="AI35" s="145"/>
      <c r="AJ35" s="145"/>
      <c r="AK35" s="145"/>
      <c r="AL35" s="147"/>
      <c r="AM35" s="147"/>
      <c r="AN35" s="145"/>
      <c r="AO35" s="147"/>
      <c r="AP35" s="145"/>
      <c r="AQ35" s="145"/>
      <c r="AR35" s="145"/>
      <c r="AS35" s="145"/>
      <c r="AT35" s="145"/>
      <c r="AU35" s="147"/>
      <c r="AV35" s="147"/>
    </row>
    <row r="36" spans="1:48" s="137" customFormat="1" ht="9.9499999999999993" customHeight="1" x14ac:dyDescent="0.2">
      <c r="A36" s="146"/>
      <c r="B36" s="147"/>
      <c r="C36" s="147"/>
      <c r="D36" s="146"/>
      <c r="E36" s="146"/>
      <c r="F36" s="146"/>
      <c r="G36" s="146"/>
      <c r="H36" s="146"/>
      <c r="I36" s="146"/>
      <c r="J36" s="146"/>
      <c r="K36" s="146"/>
      <c r="L36" s="146"/>
      <c r="M36" s="147"/>
      <c r="N36" s="147"/>
      <c r="O36" s="147"/>
      <c r="P36" s="148"/>
      <c r="Q36" s="147"/>
      <c r="R36" s="148"/>
      <c r="S36" s="147"/>
      <c r="T36" s="147"/>
      <c r="U36" s="146"/>
      <c r="V36" s="146"/>
      <c r="W36" s="157"/>
      <c r="X36" s="155"/>
      <c r="Y36" s="157"/>
      <c r="Z36" s="145"/>
      <c r="AA36" s="148"/>
      <c r="AB36" s="148"/>
      <c r="AC36" s="148"/>
      <c r="AD36" s="148"/>
      <c r="AE36" s="148"/>
      <c r="AF36" s="146"/>
      <c r="AG36" s="147"/>
      <c r="AH36" s="145"/>
      <c r="AI36" s="145"/>
      <c r="AJ36" s="145"/>
      <c r="AK36" s="145"/>
      <c r="AL36" s="147"/>
      <c r="AM36" s="147"/>
      <c r="AN36" s="145"/>
      <c r="AO36" s="147"/>
      <c r="AP36" s="145"/>
      <c r="AQ36" s="145"/>
      <c r="AR36" s="145"/>
      <c r="AS36" s="145"/>
      <c r="AT36" s="145"/>
      <c r="AU36" s="147"/>
      <c r="AV36" s="147"/>
    </row>
    <row r="37" spans="1:48" s="137" customFormat="1" ht="9.9499999999999993" customHeight="1" x14ac:dyDescent="0.2">
      <c r="A37" s="146"/>
      <c r="B37" s="147"/>
      <c r="C37" s="147"/>
      <c r="D37" s="146"/>
      <c r="E37" s="146"/>
      <c r="F37" s="146"/>
      <c r="G37" s="146"/>
      <c r="H37" s="146"/>
      <c r="I37" s="146"/>
      <c r="J37" s="146"/>
      <c r="K37" s="146"/>
      <c r="L37" s="146"/>
      <c r="M37" s="147"/>
      <c r="N37" s="147"/>
      <c r="O37" s="147"/>
      <c r="P37" s="148"/>
      <c r="Q37" s="147"/>
      <c r="R37" s="148"/>
      <c r="S37" s="147"/>
      <c r="T37" s="147"/>
      <c r="U37" s="146"/>
      <c r="V37" s="146"/>
      <c r="W37" s="157"/>
      <c r="X37" s="155"/>
      <c r="Y37" s="157"/>
      <c r="Z37" s="145"/>
      <c r="AA37" s="148"/>
      <c r="AB37" s="148"/>
      <c r="AC37" s="148"/>
      <c r="AD37" s="148"/>
      <c r="AE37" s="148"/>
      <c r="AF37" s="146"/>
      <c r="AG37" s="147"/>
      <c r="AH37" s="145"/>
      <c r="AI37" s="145"/>
      <c r="AJ37" s="145"/>
      <c r="AK37" s="145"/>
      <c r="AL37" s="147"/>
      <c r="AM37" s="147"/>
      <c r="AN37" s="145"/>
      <c r="AO37" s="147"/>
      <c r="AP37" s="145"/>
      <c r="AQ37" s="145"/>
      <c r="AR37" s="145"/>
      <c r="AS37" s="145"/>
      <c r="AT37" s="145"/>
      <c r="AU37" s="147"/>
      <c r="AV37" s="147"/>
    </row>
    <row r="38" spans="1:48" s="137" customFormat="1" ht="9.9499999999999993" customHeight="1" x14ac:dyDescent="0.2">
      <c r="A38" s="146"/>
      <c r="B38" s="147"/>
      <c r="C38" s="147"/>
      <c r="D38" s="146"/>
      <c r="E38" s="146"/>
      <c r="F38" s="146"/>
      <c r="G38" s="146"/>
      <c r="H38" s="146"/>
      <c r="I38" s="146"/>
      <c r="J38" s="146"/>
      <c r="K38" s="146"/>
      <c r="L38" s="146"/>
      <c r="M38" s="147"/>
      <c r="N38" s="147"/>
      <c r="O38" s="147"/>
      <c r="P38" s="148"/>
      <c r="Q38" s="147"/>
      <c r="R38" s="148"/>
      <c r="S38" s="147"/>
      <c r="T38" s="147"/>
      <c r="U38" s="146"/>
      <c r="V38" s="146"/>
      <c r="W38" s="157"/>
      <c r="X38" s="155"/>
      <c r="Y38" s="149"/>
      <c r="Z38" s="145"/>
      <c r="AA38" s="148"/>
      <c r="AB38" s="148"/>
      <c r="AC38" s="148"/>
      <c r="AD38" s="148"/>
      <c r="AE38" s="148"/>
      <c r="AF38" s="146"/>
      <c r="AG38" s="147"/>
      <c r="AH38" s="145"/>
      <c r="AI38" s="145"/>
      <c r="AJ38" s="145"/>
      <c r="AK38" s="145"/>
      <c r="AL38" s="147"/>
      <c r="AM38" s="147"/>
      <c r="AN38" s="145"/>
      <c r="AO38" s="147"/>
      <c r="AP38" s="145"/>
      <c r="AQ38" s="145"/>
      <c r="AR38" s="145"/>
      <c r="AS38" s="145"/>
      <c r="AT38" s="145"/>
      <c r="AU38" s="147"/>
      <c r="AV38" s="147"/>
    </row>
    <row r="39" spans="1:48" s="137" customFormat="1" ht="9.9499999999999993" customHeight="1" x14ac:dyDescent="0.2">
      <c r="A39" s="146"/>
      <c r="B39" s="139"/>
      <c r="C39" s="139"/>
      <c r="D39" s="138"/>
      <c r="E39" s="146"/>
      <c r="F39" s="146"/>
      <c r="G39" s="146"/>
      <c r="H39" s="146"/>
      <c r="I39" s="146"/>
      <c r="J39" s="146"/>
      <c r="K39" s="146"/>
      <c r="L39" s="146"/>
      <c r="M39" s="140"/>
      <c r="N39" s="139"/>
      <c r="O39" s="139"/>
      <c r="P39" s="141"/>
      <c r="Q39" s="139"/>
      <c r="R39" s="141"/>
      <c r="S39" s="138"/>
      <c r="T39" s="138"/>
      <c r="U39" s="146"/>
      <c r="V39" s="146"/>
      <c r="W39" s="150"/>
      <c r="X39" s="154"/>
      <c r="Y39" s="150"/>
      <c r="Z39" s="145"/>
      <c r="AA39" s="148"/>
      <c r="AB39" s="141"/>
      <c r="AC39" s="150"/>
      <c r="AD39" s="154"/>
      <c r="AE39" s="141"/>
      <c r="AF39" s="152"/>
      <c r="AG39" s="139"/>
      <c r="AH39" s="145"/>
      <c r="AI39" s="145"/>
      <c r="AJ39" s="145"/>
      <c r="AK39" s="145"/>
      <c r="AL39" s="147"/>
      <c r="AM39" s="147"/>
      <c r="AN39" s="145"/>
      <c r="AO39" s="147"/>
      <c r="AP39" s="145"/>
      <c r="AQ39" s="145"/>
      <c r="AR39" s="145"/>
      <c r="AS39" s="145"/>
      <c r="AT39" s="145"/>
      <c r="AU39" s="147"/>
      <c r="AV39" s="147"/>
    </row>
    <row r="40" spans="1:48" s="137" customFormat="1" ht="9.9499999999999993" customHeight="1" x14ac:dyDescent="0.2">
      <c r="A40" s="146"/>
      <c r="B40" s="147"/>
      <c r="C40" s="147"/>
      <c r="D40" s="146"/>
      <c r="E40" s="146"/>
      <c r="F40" s="146"/>
      <c r="G40" s="146"/>
      <c r="H40" s="146"/>
      <c r="I40" s="146"/>
      <c r="J40" s="146"/>
      <c r="K40" s="146"/>
      <c r="L40" s="146"/>
      <c r="M40" s="147"/>
      <c r="N40" s="147"/>
      <c r="O40" s="147"/>
      <c r="P40" s="148"/>
      <c r="Q40" s="147"/>
      <c r="R40" s="148"/>
      <c r="S40" s="147"/>
      <c r="T40" s="147"/>
      <c r="U40" s="146"/>
      <c r="V40" s="146"/>
      <c r="W40" s="150"/>
      <c r="X40" s="154"/>
      <c r="Y40" s="149"/>
      <c r="Z40" s="145"/>
      <c r="AA40" s="148"/>
      <c r="AB40" s="148"/>
      <c r="AC40" s="148"/>
      <c r="AD40" s="148"/>
      <c r="AE40" s="148"/>
      <c r="AF40" s="146"/>
      <c r="AG40" s="147"/>
      <c r="AH40" s="145"/>
      <c r="AI40" s="145"/>
      <c r="AJ40" s="145"/>
      <c r="AK40" s="145"/>
      <c r="AL40" s="147"/>
      <c r="AM40" s="147"/>
      <c r="AN40" s="145"/>
      <c r="AO40" s="147"/>
      <c r="AP40" s="145"/>
      <c r="AQ40" s="145"/>
      <c r="AR40" s="145"/>
      <c r="AS40" s="145"/>
      <c r="AT40" s="145"/>
      <c r="AU40" s="147"/>
      <c r="AV40" s="147"/>
    </row>
    <row r="41" spans="1:48" s="137" customFormat="1" ht="9.9499999999999993" customHeight="1" x14ac:dyDescent="0.2">
      <c r="A41" s="146"/>
      <c r="B41" s="139"/>
      <c r="C41" s="139"/>
      <c r="D41" s="138"/>
      <c r="E41" s="146"/>
      <c r="F41" s="146"/>
      <c r="G41" s="146"/>
      <c r="H41" s="146"/>
      <c r="I41" s="146"/>
      <c r="J41" s="146"/>
      <c r="K41" s="146"/>
      <c r="L41" s="146"/>
      <c r="M41" s="140"/>
      <c r="N41" s="139"/>
      <c r="O41" s="139"/>
      <c r="P41" s="141"/>
      <c r="Q41" s="139"/>
      <c r="R41" s="141"/>
      <c r="S41" s="147"/>
      <c r="T41" s="147"/>
      <c r="U41" s="146"/>
      <c r="V41" s="146"/>
      <c r="W41" s="150"/>
      <c r="X41" s="154"/>
      <c r="Y41" s="149"/>
      <c r="Z41" s="145"/>
      <c r="AA41" s="148"/>
      <c r="AB41" s="141"/>
      <c r="AC41" s="150"/>
      <c r="AD41" s="141"/>
      <c r="AE41" s="141"/>
      <c r="AF41" s="146"/>
      <c r="AG41" s="147"/>
      <c r="AH41" s="145"/>
      <c r="AI41" s="145"/>
      <c r="AJ41" s="145"/>
      <c r="AK41" s="145"/>
      <c r="AL41" s="147"/>
      <c r="AM41" s="147"/>
      <c r="AN41" s="145"/>
      <c r="AO41" s="147"/>
      <c r="AP41" s="145"/>
      <c r="AQ41" s="145"/>
      <c r="AR41" s="145"/>
      <c r="AS41" s="145"/>
      <c r="AT41" s="145"/>
      <c r="AU41" s="147"/>
      <c r="AV41" s="139"/>
    </row>
    <row r="42" spans="1:48" s="137" customFormat="1" ht="9.9499999999999993" customHeight="1" x14ac:dyDescent="0.2">
      <c r="A42" s="146"/>
      <c r="B42" s="147"/>
      <c r="C42" s="147"/>
      <c r="D42" s="146"/>
      <c r="E42" s="146"/>
      <c r="F42" s="146"/>
      <c r="G42" s="146"/>
      <c r="H42" s="146"/>
      <c r="I42" s="146"/>
      <c r="J42" s="146"/>
      <c r="K42" s="146"/>
      <c r="L42" s="146"/>
      <c r="M42" s="147"/>
      <c r="N42" s="147"/>
      <c r="O42" s="147"/>
      <c r="P42" s="148"/>
      <c r="Q42" s="147"/>
      <c r="R42" s="148"/>
      <c r="S42" s="147"/>
      <c r="T42" s="147"/>
      <c r="U42" s="146"/>
      <c r="V42" s="146"/>
      <c r="W42" s="150"/>
      <c r="X42" s="154"/>
      <c r="Y42" s="149"/>
      <c r="Z42" s="145"/>
      <c r="AA42" s="148"/>
      <c r="AB42" s="148"/>
      <c r="AC42" s="148"/>
      <c r="AD42" s="148"/>
      <c r="AE42" s="148"/>
      <c r="AF42" s="146"/>
      <c r="AG42" s="147"/>
      <c r="AH42" s="145"/>
      <c r="AI42" s="145"/>
      <c r="AJ42" s="145"/>
      <c r="AK42" s="145"/>
      <c r="AL42" s="147"/>
      <c r="AM42" s="147"/>
      <c r="AN42" s="145"/>
      <c r="AO42" s="147"/>
      <c r="AP42" s="145"/>
      <c r="AQ42" s="145"/>
      <c r="AR42" s="145"/>
      <c r="AS42" s="145"/>
      <c r="AT42" s="145"/>
      <c r="AU42" s="147"/>
      <c r="AV42" s="147"/>
    </row>
    <row r="43" spans="1:48" s="158" customFormat="1" ht="9.9499999999999993" customHeight="1"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38"/>
      <c r="X43" s="138"/>
      <c r="Y43" s="138"/>
      <c r="Z43" s="138"/>
      <c r="AA43" s="138"/>
      <c r="AB43" s="138"/>
      <c r="AC43" s="138"/>
      <c r="AD43" s="159"/>
      <c r="AE43" s="159"/>
      <c r="AF43" s="159"/>
      <c r="AG43" s="159"/>
      <c r="AH43" s="159"/>
      <c r="AI43" s="159"/>
      <c r="AJ43" s="159"/>
      <c r="AK43" s="159"/>
      <c r="AL43" s="159"/>
      <c r="AM43" s="159"/>
      <c r="AN43" s="159"/>
      <c r="AO43" s="159"/>
      <c r="AP43" s="159"/>
      <c r="AQ43" s="159"/>
      <c r="AR43" s="159"/>
      <c r="AS43" s="159"/>
      <c r="AT43" s="159"/>
      <c r="AU43" s="159"/>
      <c r="AV43" s="15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6" zoomScaleNormal="80" zoomScaleSheetLayoutView="96" workbookViewId="0">
      <selection activeCell="B27" sqref="B27"/>
    </sheetView>
  </sheetViews>
  <sheetFormatPr defaultRowHeight="15.75" x14ac:dyDescent="0.25"/>
  <cols>
    <col min="1" max="1" width="67.28515625" style="160" bestFit="1" customWidth="1"/>
    <col min="2" max="2" width="66.140625" style="160"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570</v>
      </c>
    </row>
    <row r="4" spans="1:8" x14ac:dyDescent="0.25">
      <c r="B4" s="114"/>
    </row>
    <row r="5" spans="1:8" ht="18.75" x14ac:dyDescent="0.3">
      <c r="A5" s="404" t="str">
        <f>'1. паспорт местоположение'!A5:C5</f>
        <v>Год раскрытия информации: 2022 год</v>
      </c>
      <c r="B5" s="404"/>
      <c r="C5" s="162"/>
      <c r="D5" s="162"/>
      <c r="E5" s="162"/>
      <c r="F5" s="162"/>
      <c r="G5" s="162"/>
      <c r="H5" s="162"/>
    </row>
    <row r="6" spans="1:8" ht="18.75" x14ac:dyDescent="0.3">
      <c r="A6" s="161"/>
      <c r="B6" s="161"/>
      <c r="C6" s="161"/>
      <c r="D6" s="161"/>
      <c r="E6" s="161"/>
      <c r="F6" s="161"/>
      <c r="G6" s="161"/>
      <c r="H6" s="161"/>
    </row>
    <row r="7" spans="1:8" ht="18.75" x14ac:dyDescent="0.25">
      <c r="A7" s="246" t="s">
        <v>3</v>
      </c>
      <c r="B7" s="246"/>
      <c r="C7" s="14"/>
      <c r="D7" s="14"/>
      <c r="E7" s="14"/>
      <c r="F7" s="14"/>
      <c r="G7" s="14"/>
      <c r="H7" s="14"/>
    </row>
    <row r="8" spans="1:8" ht="18.75" x14ac:dyDescent="0.25">
      <c r="A8" s="14"/>
      <c r="B8" s="14"/>
      <c r="C8" s="14"/>
      <c r="D8" s="14"/>
      <c r="E8" s="14"/>
      <c r="F8" s="14"/>
      <c r="G8" s="14"/>
      <c r="H8" s="14"/>
    </row>
    <row r="9" spans="1:8" x14ac:dyDescent="0.25">
      <c r="A9" s="254" t="str">
        <f>'1. паспорт местоположение'!A9:C9</f>
        <v>АО "Россети Тюмень"</v>
      </c>
      <c r="B9" s="254"/>
      <c r="C9" s="15"/>
      <c r="D9" s="15"/>
      <c r="E9" s="15"/>
      <c r="F9" s="15"/>
      <c r="G9" s="15"/>
      <c r="H9" s="15"/>
    </row>
    <row r="10" spans="1:8" x14ac:dyDescent="0.25">
      <c r="A10" s="241" t="s">
        <v>5</v>
      </c>
      <c r="B10" s="241"/>
      <c r="C10" s="16"/>
      <c r="D10" s="16"/>
      <c r="E10" s="16"/>
      <c r="F10" s="16"/>
      <c r="G10" s="16"/>
      <c r="H10" s="16"/>
    </row>
    <row r="11" spans="1:8" ht="18.75" x14ac:dyDescent="0.25">
      <c r="A11" s="14"/>
      <c r="B11" s="14"/>
      <c r="C11" s="14"/>
      <c r="D11" s="14"/>
      <c r="E11" s="14"/>
      <c r="F11" s="14"/>
      <c r="G11" s="14"/>
      <c r="H11" s="14"/>
    </row>
    <row r="12" spans="1:8" ht="13.5" customHeight="1" x14ac:dyDescent="0.25">
      <c r="A12" s="254" t="str">
        <f>'1. паспорт местоположение'!A12:C12</f>
        <v>M_PK2100.07.01.02</v>
      </c>
      <c r="B12" s="254"/>
      <c r="C12" s="15"/>
      <c r="D12" s="15"/>
      <c r="E12" s="15"/>
      <c r="F12" s="15"/>
      <c r="G12" s="15"/>
      <c r="H12" s="15"/>
    </row>
    <row r="13" spans="1:8" x14ac:dyDescent="0.25">
      <c r="A13" s="241" t="s">
        <v>6</v>
      </c>
      <c r="B13" s="241"/>
      <c r="C13" s="16"/>
      <c r="D13" s="16"/>
      <c r="E13" s="16"/>
      <c r="F13" s="16"/>
      <c r="G13" s="16"/>
      <c r="H13" s="16"/>
    </row>
    <row r="14" spans="1:8" ht="18.75" x14ac:dyDescent="0.25">
      <c r="A14" s="67"/>
      <c r="B14" s="67"/>
      <c r="C14" s="163"/>
      <c r="D14" s="67"/>
      <c r="E14" s="67"/>
      <c r="F14" s="67"/>
      <c r="G14" s="67"/>
      <c r="H14" s="67"/>
    </row>
    <row r="15" spans="1:8" ht="61.5" customHeight="1" x14ac:dyDescent="0.25">
      <c r="A15" s="242" t="str">
        <f>'1. паспорт местоположение'!A15:C15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c r="B15" s="242"/>
      <c r="C15" s="163"/>
      <c r="D15" s="15"/>
      <c r="E15" s="15"/>
      <c r="F15" s="15"/>
      <c r="G15" s="15"/>
      <c r="H15" s="15"/>
    </row>
    <row r="16" spans="1:8" x14ac:dyDescent="0.25">
      <c r="A16" s="241" t="s">
        <v>7</v>
      </c>
      <c r="B16" s="241"/>
      <c r="C16" s="163"/>
      <c r="D16" s="16"/>
      <c r="E16" s="16"/>
      <c r="F16" s="16"/>
      <c r="G16" s="16"/>
      <c r="H16" s="16"/>
    </row>
    <row r="17" spans="1:4" x14ac:dyDescent="0.25">
      <c r="B17" s="164"/>
    </row>
    <row r="18" spans="1:4" ht="33.75" customHeight="1" x14ac:dyDescent="0.25">
      <c r="A18" s="401" t="s">
        <v>571</v>
      </c>
      <c r="B18" s="402"/>
    </row>
    <row r="19" spans="1:4" x14ac:dyDescent="0.25">
      <c r="B19" s="114"/>
    </row>
    <row r="20" spans="1:4" x14ac:dyDescent="0.25">
      <c r="B20" s="165"/>
    </row>
    <row r="21" spans="1:4" ht="194.25" customHeight="1" x14ac:dyDescent="0.25">
      <c r="A21" s="166" t="s">
        <v>572</v>
      </c>
      <c r="B21" s="167" t="str">
        <f>A15</f>
        <v>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v>
      </c>
    </row>
    <row r="22" spans="1:4" ht="27.75" customHeight="1" x14ac:dyDescent="0.25">
      <c r="A22" s="168" t="s">
        <v>573</v>
      </c>
      <c r="B22" s="169" t="s">
        <v>574</v>
      </c>
    </row>
    <row r="23" spans="1:4" ht="22.5" customHeight="1" x14ac:dyDescent="0.25">
      <c r="A23" s="168" t="s">
        <v>575</v>
      </c>
      <c r="B23" s="170" t="s">
        <v>576</v>
      </c>
      <c r="C23" s="163"/>
      <c r="D23" s="171"/>
    </row>
    <row r="24" spans="1:4" ht="24.75" customHeight="1" x14ac:dyDescent="0.25">
      <c r="A24" s="168" t="s">
        <v>577</v>
      </c>
      <c r="B24" s="170" t="s">
        <v>642</v>
      </c>
      <c r="C24" s="163"/>
      <c r="D24" s="171"/>
    </row>
    <row r="25" spans="1:4" ht="28.5" customHeight="1" x14ac:dyDescent="0.25">
      <c r="A25" s="172" t="s">
        <v>578</v>
      </c>
      <c r="B25" s="169">
        <f>'3.3 паспорт описание'!C29</f>
        <v>2027</v>
      </c>
      <c r="C25" s="163"/>
      <c r="D25" s="171"/>
    </row>
    <row r="26" spans="1:4" ht="37.5" customHeight="1" x14ac:dyDescent="0.25">
      <c r="A26" s="173" t="s">
        <v>579</v>
      </c>
      <c r="B26" s="174" t="str">
        <f>'3.3 паспорт описание'!C30</f>
        <v>Н</v>
      </c>
      <c r="C26" s="163"/>
      <c r="D26" s="171"/>
    </row>
    <row r="27" spans="1:4" x14ac:dyDescent="0.25">
      <c r="A27" s="175" t="s">
        <v>640</v>
      </c>
      <c r="B27" s="176">
        <f>'6.2. Паспорт фин осв ввод'!D24</f>
        <v>12.522359045297684</v>
      </c>
      <c r="D27" s="171"/>
    </row>
    <row r="28" spans="1:4" x14ac:dyDescent="0.25">
      <c r="A28" s="177" t="s">
        <v>580</v>
      </c>
      <c r="B28" s="178" t="s">
        <v>569</v>
      </c>
    </row>
    <row r="29" spans="1:4" ht="28.5" x14ac:dyDescent="0.25">
      <c r="A29" s="179" t="s">
        <v>581</v>
      </c>
      <c r="B29" s="180" t="s">
        <v>626</v>
      </c>
    </row>
    <row r="30" spans="1:4" ht="28.5" x14ac:dyDescent="0.25">
      <c r="A30" s="179" t="s">
        <v>582</v>
      </c>
      <c r="B30" s="181" t="str">
        <f>B32</f>
        <v>не требуется</v>
      </c>
    </row>
    <row r="31" spans="1:4" x14ac:dyDescent="0.25">
      <c r="A31" s="177" t="s">
        <v>583</v>
      </c>
      <c r="B31" s="178"/>
    </row>
    <row r="32" spans="1:4" ht="28.5" x14ac:dyDescent="0.25">
      <c r="A32" s="179" t="s">
        <v>584</v>
      </c>
      <c r="B32" s="182" t="s">
        <v>29</v>
      </c>
    </row>
    <row r="33" spans="1:2" x14ac:dyDescent="0.25">
      <c r="A33" s="177" t="s">
        <v>585</v>
      </c>
      <c r="B33" s="183"/>
    </row>
    <row r="34" spans="1:2" x14ac:dyDescent="0.25">
      <c r="A34" s="177" t="s">
        <v>586</v>
      </c>
      <c r="B34" s="183"/>
    </row>
    <row r="35" spans="1:2" x14ac:dyDescent="0.25">
      <c r="A35" s="177" t="s">
        <v>587</v>
      </c>
      <c r="B35" s="183"/>
    </row>
    <row r="36" spans="1:2" x14ac:dyDescent="0.25">
      <c r="A36" s="177" t="s">
        <v>588</v>
      </c>
      <c r="B36" s="183"/>
    </row>
    <row r="37" spans="1:2" ht="28.5" x14ac:dyDescent="0.25">
      <c r="A37" s="179" t="s">
        <v>589</v>
      </c>
      <c r="B37" s="184"/>
    </row>
    <row r="38" spans="1:2" ht="30" customHeight="1" x14ac:dyDescent="0.25">
      <c r="A38" s="177" t="s">
        <v>585</v>
      </c>
      <c r="B38" s="182" t="s">
        <v>626</v>
      </c>
    </row>
    <row r="39" spans="1:2" x14ac:dyDescent="0.25">
      <c r="A39" s="177" t="s">
        <v>586</v>
      </c>
      <c r="B39" s="184"/>
    </row>
    <row r="40" spans="1:2" x14ac:dyDescent="0.25">
      <c r="A40" s="177" t="s">
        <v>587</v>
      </c>
      <c r="B40" s="182" t="str">
        <f>B38</f>
        <v>не подошел срок реализации</v>
      </c>
    </row>
    <row r="41" spans="1:2" ht="16.5" thickBot="1" x14ac:dyDescent="0.3">
      <c r="A41" s="177" t="s">
        <v>588</v>
      </c>
      <c r="B41" s="182"/>
    </row>
    <row r="42" spans="1:2" ht="29.25" thickBot="1" x14ac:dyDescent="0.3">
      <c r="A42" s="179" t="s">
        <v>590</v>
      </c>
      <c r="B42" s="177" t="s">
        <v>29</v>
      </c>
    </row>
    <row r="43" spans="1:2" x14ac:dyDescent="0.25">
      <c r="A43" s="177" t="s">
        <v>585</v>
      </c>
      <c r="B43" s="177"/>
    </row>
    <row r="44" spans="1:2" x14ac:dyDescent="0.25">
      <c r="A44" s="177" t="s">
        <v>586</v>
      </c>
      <c r="B44" s="177"/>
    </row>
    <row r="45" spans="1:2" x14ac:dyDescent="0.25">
      <c r="A45" s="177" t="s">
        <v>587</v>
      </c>
      <c r="B45" s="177"/>
    </row>
    <row r="46" spans="1:2" x14ac:dyDescent="0.25">
      <c r="A46" s="177" t="s">
        <v>588</v>
      </c>
      <c r="B46" s="177"/>
    </row>
    <row r="47" spans="1:2" ht="28.5" x14ac:dyDescent="0.25">
      <c r="A47" s="185" t="s">
        <v>591</v>
      </c>
      <c r="B47" s="186">
        <v>0</v>
      </c>
    </row>
    <row r="48" spans="1:2" x14ac:dyDescent="0.25">
      <c r="A48" s="187" t="s">
        <v>583</v>
      </c>
      <c r="B48" s="186"/>
    </row>
    <row r="49" spans="1:4" x14ac:dyDescent="0.25">
      <c r="A49" s="187" t="s">
        <v>592</v>
      </c>
      <c r="B49" s="186" t="s">
        <v>29</v>
      </c>
    </row>
    <row r="50" spans="1:4" x14ac:dyDescent="0.25">
      <c r="A50" s="187" t="s">
        <v>593</v>
      </c>
      <c r="B50" s="186">
        <f>B47</f>
        <v>0</v>
      </c>
    </row>
    <row r="51" spans="1:4" x14ac:dyDescent="0.25">
      <c r="A51" s="187" t="s">
        <v>594</v>
      </c>
      <c r="B51" s="186" t="s">
        <v>29</v>
      </c>
    </row>
    <row r="52" spans="1:4" x14ac:dyDescent="0.25">
      <c r="A52" s="172" t="s">
        <v>595</v>
      </c>
      <c r="B52" s="188">
        <v>0</v>
      </c>
    </row>
    <row r="53" spans="1:4" x14ac:dyDescent="0.25">
      <c r="A53" s="172" t="s">
        <v>596</v>
      </c>
      <c r="B53" s="188" t="str">
        <f>B30</f>
        <v>не требуется</v>
      </c>
    </row>
    <row r="54" spans="1:4" x14ac:dyDescent="0.25">
      <c r="A54" s="172" t="s">
        <v>597</v>
      </c>
      <c r="B54" s="188">
        <v>0</v>
      </c>
    </row>
    <row r="55" spans="1:4" x14ac:dyDescent="0.25">
      <c r="A55" s="173" t="s">
        <v>598</v>
      </c>
      <c r="B55" s="189">
        <v>0</v>
      </c>
    </row>
    <row r="56" spans="1:4" ht="15.75" customHeight="1" thickBot="1" x14ac:dyDescent="0.3">
      <c r="A56" s="185" t="s">
        <v>599</v>
      </c>
      <c r="B56" s="190"/>
      <c r="C56" s="403"/>
      <c r="D56" s="191"/>
    </row>
    <row r="57" spans="1:4" ht="16.5" thickBot="1" x14ac:dyDescent="0.3">
      <c r="A57" s="192" t="s">
        <v>600</v>
      </c>
      <c r="B57" s="193" t="s">
        <v>650</v>
      </c>
      <c r="C57" s="403"/>
      <c r="D57" s="191"/>
    </row>
    <row r="58" spans="1:4" ht="13.5" customHeight="1" x14ac:dyDescent="0.25">
      <c r="A58" s="192" t="s">
        <v>601</v>
      </c>
      <c r="B58" s="192" t="s">
        <v>55</v>
      </c>
      <c r="C58" s="403"/>
      <c r="D58" s="191"/>
    </row>
    <row r="59" spans="1:4" x14ac:dyDescent="0.25">
      <c r="A59" s="192" t="s">
        <v>602</v>
      </c>
      <c r="B59" s="192" t="s">
        <v>55</v>
      </c>
      <c r="C59" s="403"/>
      <c r="D59" s="191"/>
    </row>
    <row r="60" spans="1:4" x14ac:dyDescent="0.25">
      <c r="A60" s="192" t="s">
        <v>603</v>
      </c>
      <c r="B60" s="192" t="s">
        <v>55</v>
      </c>
      <c r="C60" s="403"/>
      <c r="D60" s="160"/>
    </row>
    <row r="61" spans="1:4" ht="23.25" customHeight="1" x14ac:dyDescent="0.25">
      <c r="A61" s="194" t="s">
        <v>604</v>
      </c>
      <c r="B61" s="194" t="s">
        <v>626</v>
      </c>
      <c r="C61" s="403"/>
      <c r="D61" s="160"/>
    </row>
    <row r="62" spans="1:4" ht="30" x14ac:dyDescent="0.25">
      <c r="A62" s="187" t="s">
        <v>605</v>
      </c>
      <c r="B62" s="195" t="s">
        <v>29</v>
      </c>
    </row>
    <row r="63" spans="1:4" ht="28.5" x14ac:dyDescent="0.25">
      <c r="A63" s="172" t="s">
        <v>606</v>
      </c>
      <c r="B63" s="195" t="s">
        <v>29</v>
      </c>
    </row>
    <row r="64" spans="1:4" x14ac:dyDescent="0.25">
      <c r="A64" s="187" t="s">
        <v>583</v>
      </c>
      <c r="B64" s="196"/>
    </row>
    <row r="65" spans="1:2" x14ac:dyDescent="0.25">
      <c r="A65" s="187" t="s">
        <v>607</v>
      </c>
      <c r="B65" s="195"/>
    </row>
    <row r="66" spans="1:2" x14ac:dyDescent="0.25">
      <c r="A66" s="187" t="s">
        <v>608</v>
      </c>
      <c r="B66" s="196"/>
    </row>
    <row r="67" spans="1:2" ht="225.75" thickBot="1" x14ac:dyDescent="0.3">
      <c r="A67" s="197" t="s">
        <v>609</v>
      </c>
      <c r="B67" s="198" t="s">
        <v>643</v>
      </c>
    </row>
    <row r="68" spans="1:2" ht="16.5" thickBot="1" x14ac:dyDescent="0.3">
      <c r="A68" s="172" t="s">
        <v>610</v>
      </c>
      <c r="B68" s="211" t="s">
        <v>646</v>
      </c>
    </row>
    <row r="69" spans="1:2" ht="16.5" thickBot="1" x14ac:dyDescent="0.3">
      <c r="A69" s="192" t="s">
        <v>611</v>
      </c>
      <c r="B69" s="199"/>
    </row>
    <row r="70" spans="1:2" x14ac:dyDescent="0.25">
      <c r="A70" s="192" t="s">
        <v>612</v>
      </c>
      <c r="B70" s="200"/>
    </row>
    <row r="71" spans="1:2" x14ac:dyDescent="0.25">
      <c r="A71" s="192" t="s">
        <v>613</v>
      </c>
      <c r="B71" s="200"/>
    </row>
    <row r="72" spans="1:2" ht="28.5" x14ac:dyDescent="0.25">
      <c r="A72" s="197" t="s">
        <v>614</v>
      </c>
      <c r="B72" s="196" t="s">
        <v>627</v>
      </c>
    </row>
    <row r="73" spans="1:2" ht="28.5" x14ac:dyDescent="0.25">
      <c r="A73" s="185" t="s">
        <v>615</v>
      </c>
      <c r="B73" s="398" t="s">
        <v>616</v>
      </c>
    </row>
    <row r="74" spans="1:2" x14ac:dyDescent="0.25">
      <c r="A74" s="192" t="s">
        <v>617</v>
      </c>
      <c r="B74" s="399"/>
    </row>
    <row r="75" spans="1:2" x14ac:dyDescent="0.25">
      <c r="A75" s="192" t="s">
        <v>618</v>
      </c>
      <c r="B75" s="399"/>
    </row>
    <row r="76" spans="1:2" x14ac:dyDescent="0.25">
      <c r="A76" s="192" t="s">
        <v>619</v>
      </c>
      <c r="B76" s="399"/>
    </row>
    <row r="77" spans="1:2" x14ac:dyDescent="0.25">
      <c r="A77" s="192" t="s">
        <v>620</v>
      </c>
      <c r="B77" s="399"/>
    </row>
    <row r="78" spans="1:2" x14ac:dyDescent="0.25">
      <c r="A78" s="201" t="s">
        <v>621</v>
      </c>
      <c r="B78" s="400"/>
    </row>
    <row r="81" spans="1:2" x14ac:dyDescent="0.25">
      <c r="A81" s="202"/>
      <c r="B81" s="203"/>
    </row>
    <row r="82" spans="1:2" x14ac:dyDescent="0.25">
      <c r="B82" s="204"/>
    </row>
    <row r="83" spans="1:2" x14ac:dyDescent="0.25">
      <c r="B83" s="20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2022-10-10T12:35:12Z</dcterms:modified>
</cp:coreProperties>
</file>