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VL.0041\"/>
    </mc:Choice>
  </mc:AlternateContent>
  <bookViews>
    <workbookView xWindow="0" yWindow="0" windowWidth="20280" windowHeight="11415" tabRatio="85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C49" i="7" l="1"/>
  <c r="C48" i="7"/>
  <c r="A15" i="16" l="1"/>
  <c r="A12" i="16"/>
  <c r="A9" i="16"/>
  <c r="A15" i="24" l="1"/>
  <c r="A12" i="24"/>
  <c r="A9" i="24"/>
  <c r="A5" i="24"/>
  <c r="A12" i="14" l="1"/>
  <c r="C27" i="17" l="1"/>
  <c r="A15" i="14" l="1"/>
  <c r="B48" i="22" l="1"/>
  <c r="B27" i="22" l="1"/>
  <c r="A5" i="16" l="1"/>
  <c r="A15" i="22" l="1"/>
  <c r="B21" i="22" s="1"/>
  <c r="T27" i="17" l="1"/>
  <c r="Q27" i="17"/>
  <c r="S27" i="17" s="1"/>
  <c r="D27" i="17"/>
  <c r="J27" i="17" s="1"/>
  <c r="F27" i="17"/>
  <c r="I27" i="17" s="1"/>
  <c r="X27" i="17" l="1"/>
  <c r="W27" i="17"/>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<sst xmlns="http://schemas.openxmlformats.org/spreadsheetml/2006/main" count="1430" uniqueCount="610">
  <si>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</si>
  <si>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</si>
  <si>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</si>
  <si>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</si>
  <si>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</si>
  <si>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</si>
  <si>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</si>
  <si>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</si>
  <si>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</si>
  <si>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</si>
  <si>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</si>
  <si>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</si>
  <si>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</si>
  <si>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</si>
  <si>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</si>
  <si>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</si>
  <si>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</si>
  <si>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</si>
  <si>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</si>
  <si>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</si>
  <si>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</si>
  <si>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</si>
  <si>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</si>
  <si>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</si>
  <si>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</si>
  <si>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</si>
  <si>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</si>
  <si>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</si>
  <si>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</si>
  <si>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</si>
  <si>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</si>
  <si>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</si>
  <si>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</si>
  <si>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</si>
  <si>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</si>
  <si>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</si>
  <si>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</si>
  <si>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</si>
  <si>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</si>
  <si>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</si>
  <si>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</si>
  <si>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</si>
  <si>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</si>
  <si>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</si>
  <si>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</si>
  <si>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</si>
  <si>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</si>
  <si>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</si>
  <si>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</si>
  <si>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</si>
  <si>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</si>
  <si>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</si>
  <si>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</si>
  <si>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</si>
  <si>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</si>
  <si>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</si>
  <si>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</si>
  <si>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</si>
  <si>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</si>
  <si>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</si>
  <si>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</si>
  <si>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</si>
  <si>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</si>
  <si>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</si>
  <si>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</si>
  <si>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</si>
  <si>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</si>
  <si>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</si>
  <si>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</si>
  <si>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</si>
  <si>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</si>
  <si>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</si>
  <si>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</si>
  <si>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</si>
  <si>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</si>
  <si>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</si>
  <si>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</si>
  <si>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</si>
  <si>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</si>
  <si>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</si>
  <si>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</si>
  <si>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</si>
  <si>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</si>
  <si>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</si>
  <si>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</si>
  <si>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</si>
  <si>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</si>
  <si>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</si>
  <si>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</si>
  <si>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</si>
  <si>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</si>
  <si>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</si>
  <si>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</si>
  <si>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</si>
  <si>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</si>
  <si>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</si>
  <si>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</si>
  <si>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</si>
  <si>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</si>
  <si>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</si>
  <si>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</si>
  <si>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</si>
  <si>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</si>
  <si>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</si>
  <si>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</si>
  <si>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</si>
  <si>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</si>
  <si>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</si>
  <si>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</si>
  <si>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</si>
  <si>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</si>
  <si>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</si>
  <si>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</si>
  <si>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</si>
  <si>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</si>
  <si>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</si>
  <si>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</si>
  <si>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</si>
  <si>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</si>
  <si>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</si>
  <si>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</si>
  <si>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</si>
  <si>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</si>
  <si>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</si>
  <si>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</si>
  <si>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</si>
  <si>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</si>
  <si>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</si>
  <si>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</si>
  <si>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</si>
  <si>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</si>
  <si>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</si>
  <si>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</si>
  <si>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</si>
  <si>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</si>
  <si>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</si>
  <si>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</si>
  <si>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</si>
  <si>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</si>
  <si>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</si>
  <si>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</si>
  <si>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</si>
  <si>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</si>
  <si>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</si>
  <si>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</si>
  <si>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</si>
  <si>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</si>
  <si>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</si>
  <si>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</si>
  <si>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</si>
  <si>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</si>
  <si>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</si>
  <si>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</si>
  <si>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</si>
  <si>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</si>
  <si>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</si>
  <si>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</si>
  <si>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</si>
  <si>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</si>
  <si>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</si>
  <si>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</si>
  <si>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</si>
  <si>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</si>
  <si>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</si>
  <si>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</si>
  <si>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</si>
  <si>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</si>
  <si>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</si>
  <si>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</si>
  <si>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</si>
  <si>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</si>
  <si>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</si>
  <si>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</si>
  <si>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</si>
  <si>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</si>
  <si>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</si>
  <si>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</si>
  <si>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</si>
  <si>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</si>
  <si>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</si>
  <si>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</si>
  <si>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</si>
  <si>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</si>
  <si>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</si>
  <si>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</si>
  <si>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</si>
  <si>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</si>
  <si>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</si>
  <si>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</si>
  <si>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</si>
  <si>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</si>
  <si>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</si>
  <si>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</si>
  <si>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</si>
  <si>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</si>
  <si>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</si>
  <si>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</si>
  <si>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</si>
  <si>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</si>
  <si>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</si>
  <si>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</si>
  <si>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</si>
  <si>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</si>
  <si>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</si>
  <si>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</si>
  <si>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</si>
  <si>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</si>
  <si>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</si>
  <si>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</si>
  <si>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</si>
  <si>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</si>
  <si>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</si>
  <si>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</si>
  <si>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</si>
  <si>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</si>
  <si>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</si>
  <si>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</si>
  <si>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</si>
  <si>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</si>
  <si>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</si>
  <si>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</si>
  <si>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</si>
  <si>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</si>
  <si>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</si>
  <si>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</si>
  <si>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</si>
  <si>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</si>
  <si>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</si>
  <si>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</si>
  <si>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</si>
  <si>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</si>
  <si>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</si>
  <si>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</si>
  <si>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</si>
  <si>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</si>
  <si>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</si>
  <si>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</si>
  <si>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</si>
  <si>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</si>
  <si>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</si>
  <si>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</si>
  <si>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</si>
  <si>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</si>
  <si>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</si>
  <si>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</si>
  <si>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</si>
  <si>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</si>
  <si>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</si>
  <si>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</si>
  <si>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</si>
  <si>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</si>
  <si>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</si>
  <si>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</si>
  <si>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</si>
  <si>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</si>
  <si>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</si>
  <si>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</si>
  <si>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</si>
  <si>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</si>
  <si>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</si>
  <si>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</si>
  <si>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</si>
  <si>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</si>
  <si>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</si>
  <si>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</si>
  <si>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</si>
  <si>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</si>
  <si>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</si>
  <si>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</si>
  <si>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</si>
  <si>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</si>
  <si>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</si>
  <si>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</si>
  <si>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</si>
  <si>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</si>
  <si>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</si>
  <si>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</si>
  <si>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</si>
  <si>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</si>
  <si>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</si>
  <si>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</si>
  <si>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</si>
  <si>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</si>
  <si>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</si>
  <si>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</si>
  <si>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</si>
  <si>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</si>
  <si>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</si>
  <si>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</si>
  <si>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</si>
  <si>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</si>
  <si>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</si>
  <si>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</si>
  <si>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</si>
  <si>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</si>
  <si>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</si>
  <si>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</si>
  <si>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</si>
  <si>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</si>
  <si>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</si>
  <si>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</si>
  <si>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</si>
  <si>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</si>
  <si>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</si>
  <si>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</si>
  <si>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</si>
  <si>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</si>
  <si>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</si>
  <si>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</si>
  <si>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</si>
  <si>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</si>
  <si>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</si>
  <si>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</si>
  <si>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</si>
  <si>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</si>
  <si>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</si>
  <si>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</si>
  <si>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</si>
  <si>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</si>
  <si>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</si>
  <si>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</si>
  <si>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</si>
  <si>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</si>
  <si>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</si>
  <si>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</si>
  <si>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</si>
  <si>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</si>
  <si>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</si>
  <si>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</si>
  <si>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</si>
  <si>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</si>
  <si>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</si>
  <si>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</si>
  <si>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</si>
  <si>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</si>
  <si>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</si>
  <si>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</si>
  <si>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</si>
  <si>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</si>
  <si>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</si>
  <si>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</si>
  <si>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</si>
  <si>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</si>
  <si>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</si>
  <si>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</si>
  <si>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</si>
  <si>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</si>
  <si>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</si>
  <si>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</si>
  <si>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</si>
  <si>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</si>
  <si>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</si>
  <si>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</si>
  <si>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</si>
  <si>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</si>
  <si>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</si>
  <si>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</si>
  <si>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</si>
  <si>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</si>
  <si>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</si>
  <si>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</si>
  <si>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</si>
  <si>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</si>
  <si>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</si>
  <si>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</si>
  <si>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</si>
  <si>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</si>
  <si>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</si>
  <si>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</si>
  <si>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</si>
  <si>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</si>
  <si>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</si>
  <si>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</si>
  <si>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</si>
  <si>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</si>
  <si>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</si>
  <si>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</si>
  <si>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</si>
  <si>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</si>
  <si>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</si>
  <si>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</si>
  <si>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</si>
  <si>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</si>
  <si>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</si>
  <si>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</si>
  <si>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</si>
  <si>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</si>
  <si>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</si>
  <si>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</si>
  <si>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</si>
  <si>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</si>
  <si>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</si>
  <si>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</si>
  <si>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</si>
  <si>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</si>
  <si>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</si>
  <si>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</si>
  <si>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</si>
  <si>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</si>
  <si>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</si>
  <si>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</si>
  <si>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</si>
  <si>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</si>
  <si>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</si>
  <si>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</si>
  <si>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</si>
  <si>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</si>
  <si>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</si>
  <si>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</si>
  <si>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</si>
  <si>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</si>
  <si>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</si>
  <si>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</si>
  <si>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</si>
  <si>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</si>
  <si>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</si>
  <si>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</si>
  <si>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</si>
  <si>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</si>
  <si>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</si>
  <si>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</si>
  <si>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</si>
  <si>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</si>
  <si>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</si>
  <si>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</si>
  <si>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</si>
  <si>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</si>
  <si>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</si>
  <si>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</si>
  <si>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</si>
  <si>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</si>
  <si>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</si>
  <si>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</si>
  <si>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</si>
  <si>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</si>
  <si>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</si>
  <si>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</si>
  <si>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</si>
  <si>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</si>
  <si>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</si>
  <si>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</si>
  <si>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</si>
  <si>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</si>
  <si>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</si>
  <si>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</si>
  <si>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</si>
  <si>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</si>
  <si>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</si>
  <si>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</si>
  <si>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</si>
  <si>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</si>
  <si>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</si>
  <si>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</si>
  <si>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</si>
  <si>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</si>
  <si>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</si>
  <si>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</si>
  <si>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</si>
  <si>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</si>
  <si>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</si>
  <si>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</si>
  <si>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</si>
  <si>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</si>
  <si>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</si>
  <si>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</si>
  <si>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</si>
  <si>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</si>
  <si>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</si>
  <si>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</si>
  <si>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</si>
  <si>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</si>
  <si>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</si>
  <si>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</si>
  <si>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</si>
  <si>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</si>
  <si>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</si>
  <si>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</si>
  <si>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</si>
  <si>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</si>
  <si>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</si>
  <si>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</si>
  <si>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</si>
  <si>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</si>
  <si>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</si>
  <si>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</si>
  <si>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</si>
  <si>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</si>
  <si>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</si>
  <si>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Sгод (-1)Ti</t>
  </si>
  <si>
    <t>Sгод (-1)Ni</t>
  </si>
  <si>
    <t>Sгод (-1)Pi</t>
  </si>
  <si>
    <t>Sгод N-1Ti·Ni</t>
  </si>
  <si>
    <t>Sгод (-1)Ti·Pi</t>
  </si>
  <si>
    <t>Sгод (-1)Ti·Ni/Nt</t>
  </si>
  <si>
    <t>Sгод (-1)Ni/Nt</t>
  </si>
  <si>
    <t>от «__» _____ 201 г. №___</t>
  </si>
  <si>
    <t>Раздел 5. Показатели инвестиционного проекта</t>
  </si>
  <si>
    <t>итого</t>
  </si>
  <si>
    <t>нет</t>
  </si>
  <si>
    <t>не относится</t>
  </si>
  <si>
    <t>возможна реализация в установленный срок</t>
  </si>
  <si>
    <t>не применимо</t>
  </si>
  <si>
    <t>Год 2023</t>
  </si>
  <si>
    <t>Предложения по корректировке плана</t>
  </si>
  <si>
    <t>Не наступил срок реализации</t>
  </si>
  <si>
    <t xml:space="preserve">Договор на СМР </t>
  </si>
  <si>
    <t>Отсутствует</t>
  </si>
  <si>
    <t>ВЛ</t>
  </si>
  <si>
    <t>не проводилось</t>
  </si>
  <si>
    <t>ВЛ 110 кВ Мачтовая-Истоминская 1 цепь</t>
  </si>
  <si>
    <t>АС 150/24</t>
  </si>
  <si>
    <t>У110-2, П110-6В</t>
  </si>
  <si>
    <t>№ 07/18 от 22.08.2018г. Северо-Уральское управление Ростехнвдзора</t>
  </si>
  <si>
    <t>Дальнейшая эксплуатация разрешается до 22.08.2023г.</t>
  </si>
  <si>
    <t>Повышение надежности электроснабжения потребителей электроэнергии.</t>
  </si>
  <si>
    <t>Исключение возникновения аварийных отключений из-за грозовых перенапряжений.</t>
  </si>
  <si>
    <t>Техническое перевооружение ВЛ 110 кВ Мачтовая-Истоминская 1 цепь (установка линейных разрядников на опорах №№ 1-225 в количестве 341 комплект)</t>
  </si>
  <si>
    <t xml:space="preserve">Договор на ПИР </t>
  </si>
  <si>
    <t>Протокол производственного еженедельного совещания в формате видеоконференции на тему: «Оперативная обстановка в электросетевом комплексе ДЗО ПАО «Россети» от 05.07.2019  "О необходимости повышения грозоупорности ВЛ 110 кВ Мачтовая-Истоминская филиала АО "Тюменьэнерго" Нижневартовские электрические сети".</t>
  </si>
  <si>
    <t>нд</t>
  </si>
  <si>
    <t>Расчет плановой стоимости</t>
  </si>
  <si>
    <t>ВЛ 110 кВ Мачтовая-Истоминская-1</t>
  </si>
  <si>
    <t>2017-2019</t>
  </si>
  <si>
    <t>Гроза</t>
  </si>
  <si>
    <t>шт</t>
  </si>
  <si>
    <t>Год 2024</t>
  </si>
  <si>
    <t>Год 2025</t>
  </si>
  <si>
    <t>линейные разрядники в количестве 341 комплект</t>
  </si>
  <si>
    <t>25.06.2023.</t>
  </si>
  <si>
    <t>Год раскрытия информации: 2022 год</t>
  </si>
  <si>
    <t>АО "Россети Тюмень"</t>
  </si>
  <si>
    <t>M_TP1600.VL.0041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</si>
  <si>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</si>
  <si>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</si>
  <si>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</si>
  <si>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</si>
  <si>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</si>
  <si>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</si>
  <si>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</si>
  <si>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</si>
  <si>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</si>
  <si>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</si>
  <si>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</si>
  <si>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</si>
  <si>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</si>
  <si>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</si>
  <si>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</si>
  <si>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</si>
  <si>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</si>
  <si>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</si>
  <si>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</si>
  <si>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</si>
  <si>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</si>
  <si>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</si>
  <si>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</si>
  <si>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</si>
  <si>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</si>
  <si>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</si>
  <si>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</si>
  <si>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</si>
  <si>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</si>
  <si>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</si>
  <si>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</si>
  <si>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</si>
  <si>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</si>
  <si>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</si>
  <si>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</si>
  <si>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</si>
  <si>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</si>
  <si>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</si>
  <si>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</si>
  <si>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</si>
  <si>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</si>
  <si>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</si>
  <si>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</si>
  <si>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</si>
  <si>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</si>
  <si>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</si>
  <si>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</si>
  <si>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</si>
  <si>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</si>
  <si>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</si>
  <si>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</si>
  <si>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</si>
  <si>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</si>
  <si>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</si>
  <si>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</si>
  <si>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</si>
  <si>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</si>
  <si>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</si>
  <si>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</si>
  <si>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</si>
  <si>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</si>
  <si>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</si>
  <si>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</si>
  <si>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</si>
  <si>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</si>
  <si>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Нижневартовские электрические сети</t>
  </si>
  <si>
    <t>Сметная стоимость проекта в ценах 2022 года с НДС, млн. руб.</t>
  </si>
  <si>
    <t>С</t>
  </si>
  <si>
    <t>1.12.</t>
  </si>
  <si>
    <t>341 шт.</t>
  </si>
  <si>
    <t>25.07.2023-30.10.2023</t>
  </si>
  <si>
    <t xml:space="preserve">С </t>
  </si>
  <si>
    <t>ХМАО-Югра</t>
  </si>
  <si>
    <t xml:space="preserve">  Нижневартовский район</t>
  </si>
  <si>
    <t xml:space="preserve"> </t>
  </si>
  <si>
    <t>по состоянию на 01.01.2022</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</si>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</sst>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00"/>
    <numFmt numFmtId="171" formatCode="0.0"/>
    <numFmt numFmtId="172" formatCode="0.0000000"/>
    <numFmt numFmtId="173"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Calibri"/>
      <family val="2"/>
      <scheme val="minor"/>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30" fillId="0" borderId="0"/>
    <xf numFmtId="0" fontId="3"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8" applyFont="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11" fillId="0" borderId="1" xfId="1" applyFont="1" applyBorder="1" applyAlignment="1">
      <alignment horizontal="center" vertical="center" wrapText="1"/>
    </xf>
    <xf numFmtId="0" fontId="43" fillId="0" borderId="1" xfId="62" applyNumberFormat="1" applyFont="1" applyBorder="1" applyAlignment="1">
      <alignment vertical="center" wrapText="1"/>
    </xf>
    <xf numFmtId="0" fontId="11" fillId="0" borderId="0" xfId="62" applyFont="1" applyAlignment="1">
      <alignment vertical="center"/>
    </xf>
    <xf numFmtId="164" fontId="11" fillId="0" borderId="0" xfId="2" applyNumberFormat="1" applyFont="1"/>
    <xf numFmtId="164" fontId="43"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49" fontId="58" fillId="24" borderId="1" xfId="0" quotePrefix="1"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58" fillId="24" borderId="1" xfId="0" applyNumberFormat="1" applyFont="1" applyFill="1" applyBorder="1" applyAlignment="1">
      <alignment horizontal="center" vertical="center" wrapText="1"/>
    </xf>
    <xf numFmtId="49" fontId="58" fillId="24" borderId="1" xfId="0" applyNumberFormat="1" applyFont="1" applyFill="1" applyBorder="1" applyAlignment="1">
      <alignment horizontal="center" vertical="center" wrapText="1"/>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5" fillId="0" borderId="0" xfId="1" applyFont="1" applyAlignment="1">
      <alignment vertical="center"/>
    </xf>
    <xf numFmtId="164" fontId="11" fillId="0" borderId="6" xfId="2" applyNumberFormat="1" applyFont="1" applyFill="1" applyBorder="1" applyAlignment="1">
      <alignment horizontal="left" vertical="center" wrapText="1"/>
    </xf>
    <xf numFmtId="2"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9" fontId="41" fillId="0" borderId="30" xfId="69"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71" fontId="0" fillId="24" borderId="1" xfId="0" applyNumberFormat="1" applyFill="1" applyBorder="1" applyAlignment="1">
      <alignment horizontal="center" vertical="center"/>
    </xf>
    <xf numFmtId="172" fontId="0" fillId="24" borderId="1" xfId="0" applyNumberFormat="1" applyFill="1" applyBorder="1" applyAlignment="1">
      <alignment horizontal="center" vertical="center"/>
    </xf>
    <xf numFmtId="172" fontId="0" fillId="24" borderId="1" xfId="0" applyNumberFormat="1" applyFill="1" applyBorder="1" applyAlignment="1">
      <alignment vertical="center"/>
    </xf>
    <xf numFmtId="0" fontId="0" fillId="24" borderId="1" xfId="0" applyFill="1" applyBorder="1" applyAlignment="1">
      <alignment horizontal="center" vertical="center" wrapText="1"/>
    </xf>
    <xf numFmtId="170"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1"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1" fontId="36" fillId="24" borderId="1" xfId="49" applyNumberFormat="1" applyFont="1" applyFill="1" applyBorder="1" applyAlignment="1">
      <alignment horizontal="center" vertical="center"/>
    </xf>
    <xf numFmtId="2" fontId="36" fillId="24" borderId="1" xfId="49" applyNumberFormat="1" applyFont="1" applyFill="1" applyBorder="1" applyAlignment="1">
      <alignment horizontal="center" vertical="center"/>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2" applyFont="1" applyFill="1" applyBorder="1" applyAlignment="1">
      <alignment horizontal="center" vertical="center" wrapText="1"/>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7" fillId="24" borderId="1" xfId="7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vertical="center"/>
    </xf>
    <xf numFmtId="0" fontId="3" fillId="24" borderId="1" xfId="1" applyFill="1" applyBorder="1"/>
    <xf numFmtId="0" fontId="67" fillId="24" borderId="1" xfId="1" applyFont="1" applyFill="1" applyBorder="1" applyAlignment="1">
      <alignment horizontal="center" vertical="center"/>
    </xf>
    <xf numFmtId="4" fontId="3" fillId="24" borderId="1" xfId="1" applyNumberFormat="1" applyFill="1" applyBorder="1" applyAlignment="1">
      <alignment horizontal="center" vertical="center"/>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0" xfId="0" applyFill="1" applyAlignment="1">
      <alignment vertical="center"/>
    </xf>
    <xf numFmtId="0" fontId="11" fillId="24" borderId="0" xfId="2" applyFont="1" applyFill="1"/>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9"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3" fillId="0" borderId="1" xfId="2" applyFont="1" applyFill="1" applyBorder="1" applyAlignment="1">
      <alignment horizontal="center" vertical="center" wrapText="1"/>
    </xf>
    <xf numFmtId="173" fontId="43" fillId="0" borderId="1" xfId="2" applyNumberFormat="1" applyFont="1" applyFill="1" applyBorder="1" applyAlignment="1">
      <alignment horizontal="right" wrapText="1"/>
    </xf>
    <xf numFmtId="173" fontId="43" fillId="0" borderId="1" xfId="2" applyNumberFormat="1" applyFont="1" applyBorder="1" applyAlignment="1">
      <alignment horizontal="right"/>
    </xf>
    <xf numFmtId="173" fontId="43" fillId="24" borderId="1" xfId="2" applyNumberFormat="1" applyFont="1" applyFill="1" applyBorder="1" applyAlignment="1">
      <alignment horizontal="right"/>
    </xf>
    <xf numFmtId="173" fontId="11" fillId="24" borderId="1" xfId="67" applyNumberFormat="1" applyFont="1" applyFill="1" applyBorder="1" applyAlignment="1">
      <alignment horizontal="left" wrapText="1"/>
    </xf>
    <xf numFmtId="173" fontId="11" fillId="24" borderId="1" xfId="67" applyNumberFormat="1" applyFont="1" applyFill="1" applyBorder="1" applyAlignment="1">
      <alignment horizontal="left" vertical="center" wrapText="1"/>
    </xf>
    <xf numFmtId="173" fontId="11" fillId="0" borderId="1" xfId="2" applyNumberFormat="1" applyFont="1" applyBorder="1" applyAlignment="1">
      <alignment horizontal="right"/>
    </xf>
    <xf numFmtId="173" fontId="11" fillId="24" borderId="1" xfId="2" applyNumberFormat="1" applyFont="1" applyFill="1" applyBorder="1" applyAlignment="1">
      <alignment horizontal="right"/>
    </xf>
    <xf numFmtId="173" fontId="43" fillId="24" borderId="1" xfId="2"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3" fontId="11" fillId="24" borderId="1" xfId="2" applyNumberFormat="1" applyFont="1" applyFill="1" applyBorder="1" applyAlignment="1">
      <alignment horizontal="right" wrapText="1"/>
    </xf>
    <xf numFmtId="173" fontId="43" fillId="24" borderId="1" xfId="67" applyNumberFormat="1" applyFont="1" applyFill="1" applyBorder="1" applyAlignment="1">
      <alignment horizontal="left" wrapText="1"/>
    </xf>
    <xf numFmtId="173" fontId="11" fillId="0" borderId="1" xfId="2" applyNumberFormat="1" applyFont="1" applyFill="1" applyBorder="1" applyAlignment="1">
      <alignment horizontal="left" vertical="center" wrapText="1"/>
    </xf>
    <xf numFmtId="173" fontId="11" fillId="24" borderId="1" xfId="2" applyNumberFormat="1" applyFont="1" applyFill="1" applyBorder="1" applyAlignment="1">
      <alignment horizontal="left" vertical="center" wrapText="1"/>
    </xf>
    <xf numFmtId="173" fontId="11" fillId="24"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67" applyNumberFormat="1"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0" xfId="0" applyFont="1" applyFill="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8" fillId="0" borderId="0" xfId="1" applyFont="1" applyAlignment="1">
      <alignment horizontal="center" vertical="center" wrapText="1"/>
    </xf>
    <xf numFmtId="0" fontId="9" fillId="0" borderId="0" xfId="1" applyFont="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0" xfId="50" applyFont="1" applyBorder="1" applyAlignment="1">
      <alignment horizontal="center"/>
    </xf>
    <xf numFmtId="0" fontId="72" fillId="0" borderId="0" xfId="50" applyFont="1" applyFill="1" applyAlignment="1"/>
    <xf numFmtId="0" fontId="66" fillId="0" borderId="0" xfId="1" applyFont="1" applyAlignment="1">
      <alignment horizontal="center" vertical="center"/>
    </xf>
    <xf numFmtId="0" fontId="70" fillId="0" borderId="37" xfId="50" applyFont="1" applyBorder="1" applyAlignment="1">
      <alignment horizontal="center" vertical="center"/>
    </xf>
    <xf numFmtId="0" fontId="61" fillId="0" borderId="0" xfId="0" applyFont="1" applyFill="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68" fillId="0" borderId="0" xfId="1" applyFont="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D5-4F3B-A45F-AE22157C63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D5-4F3B-A45F-AE22157C6312}"/>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A15" sqref="A15:C15"/>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45.28515625" style="239" hidden="1" customWidth="1"/>
    <col min="7" max="7" width="59.5703125" style="239" hidden="1" customWidth="1"/>
    <col min="8" max="8" width="25.5703125" style="239" customWidth="1"/>
    <col min="9" max="9" width="16.42578125" style="239" customWidth="1"/>
    <col min="10" max="16384" width="9.140625" style="239"/>
  </cols>
  <sheetData>
    <row r="1" spans="1:22" s="218" customFormat="1" ht="18.75" customHeight="1" x14ac:dyDescent="0.2">
      <c r="A1" s="217"/>
      <c r="C1" s="219" t="s">
        <v>68</v>
      </c>
    </row>
    <row r="2" spans="1:22" s="218" customFormat="1" ht="18.75" customHeight="1" x14ac:dyDescent="0.3">
      <c r="A2" s="217"/>
      <c r="C2" s="220" t="s">
        <v>9</v>
      </c>
    </row>
    <row r="3" spans="1:22" s="218" customFormat="1" ht="18.75" x14ac:dyDescent="0.3">
      <c r="A3" s="221"/>
      <c r="C3" s="220" t="s">
        <v>67</v>
      </c>
    </row>
    <row r="4" spans="1:22" s="218" customFormat="1" ht="18.75" x14ac:dyDescent="0.3">
      <c r="A4" s="221"/>
      <c r="H4" s="220"/>
    </row>
    <row r="5" spans="1:22" s="218" customFormat="1" ht="15.75" x14ac:dyDescent="0.25">
      <c r="A5" s="307" t="s">
        <v>529</v>
      </c>
      <c r="B5" s="307"/>
      <c r="C5" s="307"/>
      <c r="D5" s="222"/>
      <c r="E5" s="222"/>
      <c r="F5" s="222"/>
      <c r="G5" s="222"/>
      <c r="H5" s="222"/>
      <c r="I5" s="222"/>
      <c r="J5" s="222"/>
    </row>
    <row r="6" spans="1:22" s="218" customFormat="1" ht="18.75" x14ac:dyDescent="0.3">
      <c r="A6" s="221"/>
      <c r="H6" s="220"/>
    </row>
    <row r="7" spans="1:22" s="218" customFormat="1" ht="18.75" x14ac:dyDescent="0.2">
      <c r="A7" s="311" t="s">
        <v>8</v>
      </c>
      <c r="B7" s="311"/>
      <c r="C7" s="311"/>
      <c r="D7" s="223"/>
      <c r="E7" s="223"/>
      <c r="F7" s="223"/>
      <c r="G7" s="223"/>
      <c r="H7" s="223"/>
      <c r="I7" s="223"/>
      <c r="J7" s="223"/>
      <c r="K7" s="223"/>
      <c r="L7" s="223"/>
      <c r="M7" s="223"/>
      <c r="N7" s="223"/>
      <c r="O7" s="223"/>
      <c r="P7" s="223"/>
      <c r="Q7" s="223"/>
      <c r="R7" s="223"/>
      <c r="S7" s="223"/>
      <c r="T7" s="223"/>
      <c r="U7" s="223"/>
      <c r="V7" s="223"/>
    </row>
    <row r="8" spans="1:22" s="218"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218" customFormat="1" ht="18.75" x14ac:dyDescent="0.2">
      <c r="A9" s="312" t="s">
        <v>530</v>
      </c>
      <c r="B9" s="312"/>
      <c r="C9" s="312"/>
      <c r="D9" s="225"/>
      <c r="E9" s="225"/>
      <c r="F9" s="225"/>
      <c r="G9" s="225"/>
      <c r="H9" s="225"/>
      <c r="I9" s="223"/>
      <c r="J9" s="223"/>
      <c r="K9" s="223"/>
      <c r="L9" s="223"/>
      <c r="M9" s="223"/>
      <c r="N9" s="223"/>
      <c r="O9" s="223"/>
      <c r="P9" s="223"/>
      <c r="Q9" s="223"/>
      <c r="R9" s="223"/>
      <c r="S9" s="223"/>
      <c r="T9" s="223"/>
      <c r="U9" s="223"/>
      <c r="V9" s="223"/>
    </row>
    <row r="10" spans="1:22" s="218" customFormat="1" ht="18.75" x14ac:dyDescent="0.2">
      <c r="A10" s="308" t="s">
        <v>7</v>
      </c>
      <c r="B10" s="308"/>
      <c r="C10" s="308"/>
      <c r="D10" s="226"/>
      <c r="E10" s="226"/>
      <c r="F10" s="226"/>
      <c r="G10" s="226"/>
      <c r="H10" s="226"/>
      <c r="I10" s="223"/>
      <c r="J10" s="223"/>
      <c r="K10" s="223"/>
      <c r="L10" s="223"/>
      <c r="M10" s="223"/>
      <c r="N10" s="223"/>
      <c r="O10" s="223"/>
      <c r="P10" s="223"/>
      <c r="Q10" s="223"/>
      <c r="R10" s="223"/>
      <c r="S10" s="223"/>
      <c r="T10" s="223"/>
      <c r="U10" s="223"/>
      <c r="V10" s="223"/>
    </row>
    <row r="11" spans="1:22" s="218"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218" customFormat="1" ht="18.75" x14ac:dyDescent="0.2">
      <c r="A12" s="313" t="s">
        <v>531</v>
      </c>
      <c r="B12" s="313"/>
      <c r="C12" s="313"/>
      <c r="D12" s="225"/>
      <c r="E12" s="225"/>
      <c r="F12" s="225"/>
      <c r="G12" s="225"/>
      <c r="H12" s="225"/>
      <c r="I12" s="223"/>
      <c r="J12" s="223"/>
      <c r="K12" s="223"/>
      <c r="L12" s="223"/>
      <c r="M12" s="223"/>
      <c r="N12" s="223"/>
      <c r="O12" s="223"/>
      <c r="P12" s="223"/>
      <c r="Q12" s="223"/>
      <c r="R12" s="223"/>
      <c r="S12" s="223"/>
      <c r="T12" s="223"/>
      <c r="U12" s="223"/>
      <c r="V12" s="223"/>
    </row>
    <row r="13" spans="1:22" s="218" customFormat="1" ht="18.75" x14ac:dyDescent="0.2">
      <c r="A13" s="308" t="s">
        <v>6</v>
      </c>
      <c r="B13" s="308"/>
      <c r="C13" s="308"/>
      <c r="D13" s="226"/>
      <c r="E13" s="226"/>
      <c r="F13" s="226"/>
      <c r="G13" s="226"/>
      <c r="H13" s="226"/>
      <c r="I13" s="223"/>
      <c r="J13" s="223"/>
      <c r="K13" s="223"/>
      <c r="L13" s="223"/>
      <c r="M13" s="223"/>
      <c r="N13" s="223"/>
      <c r="O13" s="223"/>
      <c r="P13" s="223"/>
      <c r="Q13" s="223"/>
      <c r="R13" s="223"/>
      <c r="S13" s="223"/>
      <c r="T13" s="223"/>
      <c r="U13" s="223"/>
      <c r="V13" s="223"/>
    </row>
    <row r="14" spans="1:22" s="228"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row>
    <row r="15" spans="1:22" s="229" customFormat="1" ht="33.75" customHeight="1" x14ac:dyDescent="0.2">
      <c r="A15" s="314" t="s">
        <v>516</v>
      </c>
      <c r="B15" s="314"/>
      <c r="C15" s="314"/>
      <c r="D15" s="225"/>
      <c r="E15" s="225"/>
      <c r="F15" s="225"/>
      <c r="G15" s="225"/>
      <c r="H15" s="225"/>
      <c r="I15" s="225"/>
      <c r="J15" s="225"/>
      <c r="K15" s="225"/>
      <c r="L15" s="225"/>
      <c r="M15" s="225"/>
      <c r="N15" s="225"/>
      <c r="O15" s="225"/>
      <c r="P15" s="225"/>
      <c r="Q15" s="225"/>
      <c r="R15" s="225"/>
      <c r="S15" s="225"/>
      <c r="T15" s="225"/>
      <c r="U15" s="225"/>
      <c r="V15" s="225"/>
    </row>
    <row r="16" spans="1:22" s="229" customFormat="1" ht="15" customHeight="1" x14ac:dyDescent="0.2">
      <c r="A16" s="308" t="s">
        <v>5</v>
      </c>
      <c r="B16" s="308"/>
      <c r="C16" s="308"/>
      <c r="D16" s="226"/>
      <c r="E16" s="226"/>
      <c r="F16" s="226"/>
      <c r="G16" s="226"/>
      <c r="H16" s="226"/>
      <c r="I16" s="226"/>
      <c r="J16" s="226"/>
      <c r="K16" s="226"/>
      <c r="L16" s="226"/>
      <c r="M16" s="226"/>
      <c r="N16" s="226"/>
      <c r="O16" s="226"/>
      <c r="P16" s="226"/>
      <c r="Q16" s="226"/>
      <c r="R16" s="226"/>
      <c r="S16" s="226"/>
      <c r="T16" s="226"/>
      <c r="U16" s="226"/>
      <c r="V16" s="226"/>
    </row>
    <row r="17" spans="1:22" s="229" customFormat="1" ht="15" customHeight="1" x14ac:dyDescent="0.2">
      <c r="A17" s="230"/>
      <c r="B17" s="230"/>
      <c r="C17" s="230"/>
      <c r="D17" s="230"/>
      <c r="E17" s="230"/>
      <c r="F17" s="230"/>
      <c r="G17" s="230"/>
      <c r="H17" s="230"/>
      <c r="I17" s="230"/>
      <c r="J17" s="230"/>
      <c r="K17" s="230"/>
      <c r="L17" s="230"/>
      <c r="M17" s="230"/>
      <c r="N17" s="230"/>
      <c r="O17" s="230"/>
      <c r="P17" s="230"/>
      <c r="Q17" s="230"/>
      <c r="R17" s="230"/>
      <c r="S17" s="230"/>
    </row>
    <row r="18" spans="1:22" s="229" customFormat="1" ht="15" customHeight="1" x14ac:dyDescent="0.2">
      <c r="A18" s="309" t="s">
        <v>441</v>
      </c>
      <c r="B18" s="310"/>
      <c r="C18" s="310"/>
      <c r="D18" s="231"/>
      <c r="E18" s="231"/>
      <c r="F18" s="231"/>
      <c r="G18" s="231"/>
      <c r="H18" s="231"/>
      <c r="I18" s="231"/>
      <c r="J18" s="231"/>
      <c r="K18" s="231"/>
      <c r="L18" s="231"/>
      <c r="M18" s="231"/>
      <c r="N18" s="231"/>
      <c r="O18" s="231"/>
      <c r="P18" s="231"/>
      <c r="Q18" s="231"/>
      <c r="R18" s="231"/>
      <c r="S18" s="231"/>
      <c r="T18" s="231"/>
      <c r="U18" s="231"/>
      <c r="V18" s="231"/>
    </row>
    <row r="19" spans="1:22" s="229" customFormat="1" ht="15" customHeight="1" x14ac:dyDescent="0.2">
      <c r="A19" s="226"/>
      <c r="B19" s="226"/>
      <c r="C19" s="226"/>
      <c r="D19" s="226"/>
      <c r="E19" s="226"/>
      <c r="F19" s="226"/>
      <c r="G19" s="226"/>
      <c r="H19" s="226"/>
      <c r="I19" s="230"/>
      <c r="J19" s="230"/>
      <c r="K19" s="230"/>
      <c r="L19" s="230"/>
      <c r="M19" s="230"/>
      <c r="N19" s="230"/>
      <c r="O19" s="230"/>
      <c r="P19" s="230"/>
      <c r="Q19" s="230"/>
      <c r="R19" s="230"/>
      <c r="S19" s="230"/>
    </row>
    <row r="20" spans="1:22" s="229" customFormat="1" ht="39.75" customHeight="1" x14ac:dyDescent="0.2">
      <c r="A20" s="232" t="s">
        <v>4</v>
      </c>
      <c r="B20" s="233" t="s">
        <v>66</v>
      </c>
      <c r="C20" s="157" t="s">
        <v>65</v>
      </c>
      <c r="D20" s="234"/>
      <c r="E20" s="234"/>
      <c r="F20" s="234"/>
      <c r="G20" s="234"/>
      <c r="H20" s="234"/>
      <c r="I20" s="227"/>
      <c r="J20" s="227"/>
      <c r="K20" s="227"/>
      <c r="L20" s="227"/>
      <c r="M20" s="227"/>
      <c r="N20" s="227"/>
      <c r="O20" s="227"/>
      <c r="P20" s="227"/>
      <c r="Q20" s="227"/>
      <c r="R20" s="227"/>
      <c r="S20" s="227"/>
      <c r="T20" s="235"/>
      <c r="U20" s="235"/>
      <c r="V20" s="235"/>
    </row>
    <row r="21" spans="1:22" s="229" customFormat="1" ht="16.5" customHeight="1" x14ac:dyDescent="0.2">
      <c r="A21" s="157">
        <v>1</v>
      </c>
      <c r="B21" s="233">
        <v>2</v>
      </c>
      <c r="C21" s="157">
        <v>3</v>
      </c>
      <c r="D21" s="234"/>
      <c r="E21" s="234"/>
      <c r="F21" s="234"/>
      <c r="G21" s="234"/>
      <c r="H21" s="234"/>
      <c r="I21" s="227"/>
      <c r="J21" s="227"/>
      <c r="K21" s="227"/>
      <c r="L21" s="227"/>
      <c r="M21" s="227"/>
      <c r="N21" s="227"/>
      <c r="O21" s="227"/>
      <c r="P21" s="227"/>
      <c r="Q21" s="227"/>
      <c r="R21" s="227"/>
      <c r="S21" s="227"/>
      <c r="T21" s="235"/>
      <c r="U21" s="235"/>
      <c r="V21" s="235"/>
    </row>
    <row r="22" spans="1:22" s="229" customFormat="1" ht="39" customHeight="1" x14ac:dyDescent="0.2">
      <c r="A22" s="155" t="s">
        <v>64</v>
      </c>
      <c r="B22" s="236" t="s">
        <v>294</v>
      </c>
      <c r="C22" s="157" t="s">
        <v>459</v>
      </c>
      <c r="D22" s="234"/>
      <c r="E22" s="234"/>
      <c r="F22" s="237" t="s">
        <v>474</v>
      </c>
      <c r="G22" s="237" t="s">
        <v>475</v>
      </c>
      <c r="H22" s="234"/>
      <c r="I22" s="227"/>
      <c r="J22" s="227"/>
      <c r="K22" s="227"/>
      <c r="L22" s="227"/>
      <c r="M22" s="227"/>
      <c r="N22" s="227"/>
      <c r="O22" s="227"/>
      <c r="P22" s="227"/>
      <c r="Q22" s="227"/>
      <c r="R22" s="227"/>
      <c r="S22" s="227"/>
      <c r="T22" s="235"/>
      <c r="U22" s="235"/>
      <c r="V22" s="235"/>
    </row>
    <row r="23" spans="1:22" s="229" customFormat="1" ht="41.25" customHeight="1" x14ac:dyDescent="0.2">
      <c r="A23" s="155" t="s">
        <v>62</v>
      </c>
      <c r="B23" s="156" t="s">
        <v>63</v>
      </c>
      <c r="C23" s="157" t="s">
        <v>462</v>
      </c>
      <c r="D23" s="234"/>
      <c r="E23" s="234"/>
      <c r="F23" s="232" t="s">
        <v>476</v>
      </c>
      <c r="G23" s="232" t="s">
        <v>477</v>
      </c>
      <c r="H23" s="234"/>
      <c r="I23" s="227"/>
      <c r="J23" s="227"/>
      <c r="K23" s="227"/>
      <c r="L23" s="227"/>
      <c r="M23" s="227"/>
      <c r="N23" s="227"/>
      <c r="O23" s="227"/>
      <c r="P23" s="227"/>
      <c r="Q23" s="227"/>
      <c r="R23" s="227"/>
      <c r="S23" s="227"/>
      <c r="T23" s="235"/>
      <c r="U23" s="235"/>
      <c r="V23" s="235"/>
    </row>
    <row r="24" spans="1:22" s="229" customFormat="1" ht="22.5" customHeight="1" x14ac:dyDescent="0.2">
      <c r="A24" s="304"/>
      <c r="B24" s="305"/>
      <c r="C24" s="306"/>
      <c r="D24" s="234"/>
      <c r="E24" s="234"/>
      <c r="F24" s="232" t="s">
        <v>459</v>
      </c>
      <c r="G24" s="232" t="s">
        <v>478</v>
      </c>
      <c r="H24" s="234"/>
      <c r="I24" s="227"/>
      <c r="J24" s="227"/>
      <c r="K24" s="227"/>
      <c r="L24" s="227"/>
      <c r="M24" s="227"/>
      <c r="N24" s="227"/>
      <c r="O24" s="227"/>
      <c r="P24" s="227"/>
      <c r="Q24" s="227"/>
      <c r="R24" s="227"/>
      <c r="S24" s="227"/>
      <c r="T24" s="235"/>
      <c r="U24" s="235"/>
      <c r="V24" s="235"/>
    </row>
    <row r="25" spans="1:22" s="229" customFormat="1" ht="58.5" customHeight="1" x14ac:dyDescent="0.2">
      <c r="A25" s="155" t="s">
        <v>61</v>
      </c>
      <c r="B25" s="158" t="s">
        <v>389</v>
      </c>
      <c r="C25" s="215" t="s">
        <v>501</v>
      </c>
      <c r="D25" s="234"/>
      <c r="E25" s="234"/>
      <c r="F25" s="232" t="s">
        <v>479</v>
      </c>
      <c r="G25" s="232" t="s">
        <v>462</v>
      </c>
      <c r="H25" s="227"/>
      <c r="I25" s="227"/>
      <c r="J25" s="227"/>
      <c r="K25" s="227"/>
      <c r="L25" s="227"/>
      <c r="M25" s="227"/>
      <c r="N25" s="227"/>
      <c r="O25" s="227"/>
      <c r="P25" s="227"/>
      <c r="Q25" s="227"/>
      <c r="R25" s="227"/>
      <c r="S25" s="235"/>
      <c r="T25" s="235"/>
      <c r="U25" s="235"/>
      <c r="V25" s="235"/>
    </row>
    <row r="26" spans="1:22" s="229" customFormat="1" ht="42.75" customHeight="1" x14ac:dyDescent="0.2">
      <c r="A26" s="155" t="s">
        <v>60</v>
      </c>
      <c r="B26" s="158" t="s">
        <v>74</v>
      </c>
      <c r="C26" s="215" t="s">
        <v>604</v>
      </c>
      <c r="D26" s="234"/>
      <c r="E26" s="234"/>
      <c r="F26" s="232" t="s">
        <v>480</v>
      </c>
      <c r="G26" s="232" t="s">
        <v>481</v>
      </c>
      <c r="H26" s="227"/>
      <c r="I26" s="227"/>
      <c r="J26" s="227"/>
      <c r="K26" s="227"/>
      <c r="L26" s="227"/>
      <c r="M26" s="227"/>
      <c r="N26" s="227"/>
      <c r="O26" s="227"/>
      <c r="P26" s="227"/>
      <c r="Q26" s="227"/>
      <c r="R26" s="227"/>
      <c r="S26" s="235"/>
      <c r="T26" s="235"/>
      <c r="U26" s="235"/>
      <c r="V26" s="235"/>
    </row>
    <row r="27" spans="1:22" s="229" customFormat="1" ht="51.75" customHeight="1" x14ac:dyDescent="0.2">
      <c r="A27" s="155" t="s">
        <v>58</v>
      </c>
      <c r="B27" s="158" t="s">
        <v>73</v>
      </c>
      <c r="C27" s="215" t="s">
        <v>605</v>
      </c>
      <c r="D27" s="234"/>
      <c r="E27" s="234"/>
      <c r="F27" s="232" t="s">
        <v>482</v>
      </c>
      <c r="G27" s="232" t="s">
        <v>483</v>
      </c>
      <c r="H27" s="227"/>
      <c r="I27" s="227"/>
      <c r="J27" s="227"/>
      <c r="K27" s="227"/>
      <c r="L27" s="227"/>
      <c r="M27" s="227"/>
      <c r="N27" s="227"/>
      <c r="O27" s="227"/>
      <c r="P27" s="227"/>
      <c r="Q27" s="227"/>
      <c r="R27" s="227"/>
      <c r="S27" s="235"/>
      <c r="T27" s="235"/>
      <c r="U27" s="235"/>
      <c r="V27" s="235"/>
    </row>
    <row r="28" spans="1:22" s="229" customFormat="1" ht="42.75" customHeight="1" x14ac:dyDescent="0.2">
      <c r="A28" s="155" t="s">
        <v>57</v>
      </c>
      <c r="B28" s="158" t="s">
        <v>390</v>
      </c>
      <c r="C28" s="215" t="s">
        <v>487</v>
      </c>
      <c r="D28" s="234"/>
      <c r="E28" s="234"/>
      <c r="F28" s="232" t="s">
        <v>484</v>
      </c>
      <c r="G28" s="232" t="s">
        <v>485</v>
      </c>
      <c r="H28" s="227"/>
      <c r="I28" s="227"/>
      <c r="J28" s="227"/>
      <c r="K28" s="227"/>
      <c r="L28" s="227"/>
      <c r="M28" s="227"/>
      <c r="N28" s="227"/>
      <c r="O28" s="227"/>
      <c r="P28" s="227"/>
      <c r="Q28" s="227"/>
      <c r="R28" s="227"/>
      <c r="S28" s="235"/>
      <c r="T28" s="235"/>
      <c r="U28" s="235"/>
      <c r="V28" s="235"/>
    </row>
    <row r="29" spans="1:22" s="229" customFormat="1" ht="51.75" customHeight="1" x14ac:dyDescent="0.2">
      <c r="A29" s="155" t="s">
        <v>55</v>
      </c>
      <c r="B29" s="158" t="s">
        <v>391</v>
      </c>
      <c r="C29" s="215" t="s">
        <v>487</v>
      </c>
      <c r="D29" s="234"/>
      <c r="E29" s="234"/>
      <c r="F29" s="237"/>
      <c r="G29" s="232" t="s">
        <v>486</v>
      </c>
      <c r="H29" s="227"/>
      <c r="I29" s="227"/>
      <c r="J29" s="227"/>
      <c r="K29" s="227"/>
      <c r="L29" s="227"/>
      <c r="M29" s="227"/>
      <c r="N29" s="227"/>
      <c r="O29" s="227"/>
      <c r="P29" s="227"/>
      <c r="Q29" s="227"/>
      <c r="R29" s="227"/>
      <c r="S29" s="235"/>
      <c r="T29" s="235"/>
      <c r="U29" s="235"/>
      <c r="V29" s="235"/>
    </row>
    <row r="30" spans="1:22" s="229" customFormat="1" ht="51.75" customHeight="1" x14ac:dyDescent="0.2">
      <c r="A30" s="155" t="s">
        <v>53</v>
      </c>
      <c r="B30" s="158" t="s">
        <v>392</v>
      </c>
      <c r="C30" s="215" t="s">
        <v>487</v>
      </c>
      <c r="D30" s="234"/>
      <c r="E30" s="234"/>
      <c r="F30" s="234"/>
      <c r="G30" s="234"/>
      <c r="H30" s="227"/>
      <c r="I30" s="227"/>
      <c r="J30" s="227"/>
      <c r="K30" s="227"/>
      <c r="L30" s="227"/>
      <c r="M30" s="227"/>
      <c r="N30" s="227"/>
      <c r="O30" s="227"/>
      <c r="P30" s="227"/>
      <c r="Q30" s="227"/>
      <c r="R30" s="227"/>
      <c r="S30" s="235"/>
      <c r="T30" s="235"/>
      <c r="U30" s="235"/>
      <c r="V30" s="235"/>
    </row>
    <row r="31" spans="1:22" s="229" customFormat="1" ht="51.75" customHeight="1" x14ac:dyDescent="0.2">
      <c r="A31" s="155" t="s">
        <v>72</v>
      </c>
      <c r="B31" s="158" t="s">
        <v>393</v>
      </c>
      <c r="C31" s="215" t="s">
        <v>487</v>
      </c>
      <c r="D31" s="234"/>
      <c r="E31" s="234"/>
      <c r="F31" s="234"/>
      <c r="G31" s="234"/>
      <c r="H31" s="227"/>
      <c r="I31" s="227"/>
      <c r="J31" s="227"/>
      <c r="K31" s="227"/>
      <c r="L31" s="227"/>
      <c r="M31" s="227"/>
      <c r="N31" s="227"/>
      <c r="O31" s="227"/>
      <c r="P31" s="227"/>
      <c r="Q31" s="227"/>
      <c r="R31" s="227"/>
      <c r="S31" s="235"/>
      <c r="T31" s="235"/>
      <c r="U31" s="235"/>
      <c r="V31" s="235"/>
    </row>
    <row r="32" spans="1:22" s="229" customFormat="1" ht="51.75" customHeight="1" x14ac:dyDescent="0.2">
      <c r="A32" s="155" t="s">
        <v>70</v>
      </c>
      <c r="B32" s="158" t="s">
        <v>394</v>
      </c>
      <c r="C32" s="215" t="s">
        <v>487</v>
      </c>
      <c r="D32" s="234"/>
      <c r="E32" s="234"/>
      <c r="F32" s="234"/>
      <c r="G32" s="234"/>
      <c r="H32" s="227"/>
      <c r="I32" s="227"/>
      <c r="J32" s="227"/>
      <c r="K32" s="227"/>
      <c r="L32" s="227"/>
      <c r="M32" s="227"/>
      <c r="N32" s="227"/>
      <c r="O32" s="227"/>
      <c r="P32" s="227"/>
      <c r="Q32" s="227"/>
      <c r="R32" s="227"/>
      <c r="S32" s="235"/>
      <c r="T32" s="235"/>
      <c r="U32" s="235"/>
      <c r="V32" s="235"/>
    </row>
    <row r="33" spans="1:22" s="229" customFormat="1" ht="101.25" customHeight="1" x14ac:dyDescent="0.2">
      <c r="A33" s="155" t="s">
        <v>69</v>
      </c>
      <c r="B33" s="158" t="s">
        <v>395</v>
      </c>
      <c r="C33" s="215" t="s">
        <v>499</v>
      </c>
      <c r="D33" s="234"/>
      <c r="E33" s="234"/>
      <c r="F33" s="234"/>
      <c r="G33" s="234"/>
      <c r="H33" s="227"/>
      <c r="I33" s="227"/>
      <c r="J33" s="227"/>
      <c r="K33" s="227"/>
      <c r="L33" s="227"/>
      <c r="M33" s="227"/>
      <c r="N33" s="227"/>
      <c r="O33" s="227"/>
      <c r="P33" s="227"/>
      <c r="Q33" s="227"/>
      <c r="R33" s="227"/>
      <c r="S33" s="235"/>
      <c r="T33" s="235"/>
      <c r="U33" s="235"/>
      <c r="V33" s="235"/>
    </row>
    <row r="34" spans="1:22" ht="111" customHeight="1" x14ac:dyDescent="0.25">
      <c r="A34" s="155" t="s">
        <v>411</v>
      </c>
      <c r="B34" s="158" t="s">
        <v>396</v>
      </c>
      <c r="C34" s="215" t="s">
        <v>487</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155" t="s">
        <v>399</v>
      </c>
      <c r="B35" s="158" t="s">
        <v>71</v>
      </c>
      <c r="C35" s="215" t="s">
        <v>487</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155" t="s">
        <v>412</v>
      </c>
      <c r="B36" s="158" t="s">
        <v>397</v>
      </c>
      <c r="C36" s="215" t="s">
        <v>487</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155" t="s">
        <v>400</v>
      </c>
      <c r="B37" s="158" t="s">
        <v>398</v>
      </c>
      <c r="C37" s="215" t="s">
        <v>306</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155" t="s">
        <v>413</v>
      </c>
      <c r="B38" s="158" t="s">
        <v>237</v>
      </c>
      <c r="C38" s="215" t="s">
        <v>487</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304"/>
      <c r="B39" s="305"/>
      <c r="C39" s="306"/>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155" t="s">
        <v>401</v>
      </c>
      <c r="B40" s="158" t="s">
        <v>454</v>
      </c>
      <c r="C40" s="240">
        <v>0</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155" t="s">
        <v>414</v>
      </c>
      <c r="B41" s="158" t="s">
        <v>436</v>
      </c>
      <c r="C41" s="157" t="s">
        <v>461</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155" t="s">
        <v>402</v>
      </c>
      <c r="B42" s="158" t="s">
        <v>451</v>
      </c>
      <c r="C42" s="157" t="s">
        <v>461</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155" t="s">
        <v>417</v>
      </c>
      <c r="B43" s="158" t="s">
        <v>418</v>
      </c>
      <c r="C43" s="157"/>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155" t="s">
        <v>403</v>
      </c>
      <c r="B44" s="158" t="s">
        <v>442</v>
      </c>
      <c r="C44" s="241"/>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155" t="s">
        <v>437</v>
      </c>
      <c r="B45" s="158" t="s">
        <v>443</v>
      </c>
      <c r="C45" s="157" t="s">
        <v>461</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155" t="s">
        <v>404</v>
      </c>
      <c r="B46" s="158" t="s">
        <v>444</v>
      </c>
      <c r="C46" s="242" t="s">
        <v>519</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304"/>
      <c r="B47" s="305"/>
      <c r="C47" s="306"/>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155" t="s">
        <v>438</v>
      </c>
      <c r="B48" s="158" t="s">
        <v>452</v>
      </c>
      <c r="C48" s="243">
        <f>'6.2. Паспорт фин осв ввод'!AF24</f>
        <v>28.414664399999996</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155" t="s">
        <v>405</v>
      </c>
      <c r="B49" s="158" t="s">
        <v>453</v>
      </c>
      <c r="C49" s="243">
        <f>'6.2. Паспорт фин осв ввод'!AF30</f>
        <v>23.678886999999996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70" zoomScaleSheetLayoutView="70" workbookViewId="0">
      <selection activeCell="A14" sqref="A14:S14"/>
    </sheetView>
  </sheetViews>
  <sheetFormatPr defaultRowHeight="15" x14ac:dyDescent="0.25"/>
  <cols>
    <col min="1" max="1" width="7.42578125" style="239" customWidth="1"/>
    <col min="2" max="2" width="35.85546875" style="239" customWidth="1"/>
    <col min="3" max="3" width="31.140625" style="239" customWidth="1"/>
    <col min="4" max="4" width="25" style="239" customWidth="1"/>
    <col min="5" max="5" width="50" style="239" customWidth="1"/>
    <col min="6" max="6" width="57" style="239" customWidth="1"/>
    <col min="7" max="7" width="57.5703125" style="239" customWidth="1"/>
    <col min="8" max="10" width="20.5703125" style="239" customWidth="1"/>
    <col min="11" max="11" width="16" style="239" customWidth="1"/>
    <col min="12" max="12" width="20.5703125" style="239" customWidth="1"/>
    <col min="13" max="13" width="21.28515625" style="239" customWidth="1"/>
    <col min="14" max="14" width="23.85546875" style="239" customWidth="1"/>
    <col min="15" max="15" width="17.85546875" style="239" customWidth="1"/>
    <col min="16" max="16" width="23.85546875" style="239" customWidth="1"/>
    <col min="17" max="17" width="58" style="239" customWidth="1"/>
    <col min="18" max="18" width="27" style="239" customWidth="1"/>
    <col min="19" max="19" width="43" style="239" customWidth="1"/>
    <col min="20" max="16384" width="9.140625" style="239"/>
  </cols>
  <sheetData>
    <row r="1" spans="1:28" s="218" customFormat="1" ht="18.75" customHeight="1" x14ac:dyDescent="0.2">
      <c r="A1" s="217"/>
      <c r="S1" s="219" t="s">
        <v>68</v>
      </c>
    </row>
    <row r="2" spans="1:28" s="218" customFormat="1" ht="18.75" customHeight="1" x14ac:dyDescent="0.3">
      <c r="A2" s="217"/>
      <c r="S2" s="220" t="s">
        <v>9</v>
      </c>
    </row>
    <row r="3" spans="1:28" s="218" customFormat="1" ht="18.75" x14ac:dyDescent="0.3">
      <c r="S3" s="220" t="s">
        <v>67</v>
      </c>
    </row>
    <row r="4" spans="1:28" s="218"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218" customFormat="1" ht="15.75" x14ac:dyDescent="0.2">
      <c r="A5" s="221"/>
    </row>
    <row r="6" spans="1:28" s="218" customFormat="1" ht="18.75" x14ac:dyDescent="0.2">
      <c r="A6" s="311" t="s">
        <v>8</v>
      </c>
      <c r="B6" s="311"/>
      <c r="C6" s="311"/>
      <c r="D6" s="311"/>
      <c r="E6" s="311"/>
      <c r="F6" s="311"/>
      <c r="G6" s="311"/>
      <c r="H6" s="311"/>
      <c r="I6" s="311"/>
      <c r="J6" s="311"/>
      <c r="K6" s="311"/>
      <c r="L6" s="311"/>
      <c r="M6" s="311"/>
      <c r="N6" s="311"/>
      <c r="O6" s="311"/>
      <c r="P6" s="311"/>
      <c r="Q6" s="311"/>
      <c r="R6" s="311"/>
      <c r="S6" s="311"/>
      <c r="T6" s="223"/>
      <c r="U6" s="223"/>
      <c r="V6" s="223"/>
      <c r="W6" s="223"/>
      <c r="X6" s="223"/>
      <c r="Y6" s="223"/>
      <c r="Z6" s="223"/>
      <c r="AA6" s="223"/>
      <c r="AB6" s="223"/>
    </row>
    <row r="7" spans="1:28" s="218" customFormat="1" ht="18.75" x14ac:dyDescent="0.2">
      <c r="A7" s="311"/>
      <c r="B7" s="311"/>
      <c r="C7" s="311"/>
      <c r="D7" s="311"/>
      <c r="E7" s="311"/>
      <c r="F7" s="311"/>
      <c r="G7" s="311"/>
      <c r="H7" s="311"/>
      <c r="I7" s="311"/>
      <c r="J7" s="311"/>
      <c r="K7" s="311"/>
      <c r="L7" s="311"/>
      <c r="M7" s="311"/>
      <c r="N7" s="311"/>
      <c r="O7" s="311"/>
      <c r="P7" s="311"/>
      <c r="Q7" s="311"/>
      <c r="R7" s="311"/>
      <c r="S7" s="311"/>
      <c r="T7" s="223"/>
      <c r="U7" s="223"/>
      <c r="V7" s="223"/>
      <c r="W7" s="223"/>
      <c r="X7" s="223"/>
      <c r="Y7" s="223"/>
      <c r="Z7" s="223"/>
      <c r="AA7" s="223"/>
      <c r="AB7" s="223"/>
    </row>
    <row r="8" spans="1:28" s="218"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223"/>
      <c r="U8" s="223"/>
      <c r="V8" s="223"/>
      <c r="W8" s="223"/>
      <c r="X8" s="223"/>
      <c r="Y8" s="223"/>
      <c r="Z8" s="223"/>
      <c r="AA8" s="223"/>
      <c r="AB8" s="223"/>
    </row>
    <row r="9" spans="1:28" s="218" customFormat="1" ht="18.75" x14ac:dyDescent="0.2">
      <c r="A9" s="308" t="s">
        <v>7</v>
      </c>
      <c r="B9" s="308"/>
      <c r="C9" s="308"/>
      <c r="D9" s="308"/>
      <c r="E9" s="308"/>
      <c r="F9" s="308"/>
      <c r="G9" s="308"/>
      <c r="H9" s="308"/>
      <c r="I9" s="308"/>
      <c r="J9" s="308"/>
      <c r="K9" s="308"/>
      <c r="L9" s="308"/>
      <c r="M9" s="308"/>
      <c r="N9" s="308"/>
      <c r="O9" s="308"/>
      <c r="P9" s="308"/>
      <c r="Q9" s="308"/>
      <c r="R9" s="308"/>
      <c r="S9" s="308"/>
      <c r="T9" s="223"/>
      <c r="U9" s="223"/>
      <c r="V9" s="223"/>
      <c r="W9" s="223"/>
      <c r="X9" s="223"/>
      <c r="Y9" s="223"/>
      <c r="Z9" s="223"/>
      <c r="AA9" s="223"/>
      <c r="AB9" s="223"/>
    </row>
    <row r="10" spans="1:28" s="218" customFormat="1" ht="18.75" x14ac:dyDescent="0.2">
      <c r="A10" s="311"/>
      <c r="B10" s="311"/>
      <c r="C10" s="311"/>
      <c r="D10" s="311"/>
      <c r="E10" s="311"/>
      <c r="F10" s="311"/>
      <c r="G10" s="311"/>
      <c r="H10" s="311"/>
      <c r="I10" s="311"/>
      <c r="J10" s="311"/>
      <c r="K10" s="311"/>
      <c r="L10" s="311"/>
      <c r="M10" s="311"/>
      <c r="N10" s="311"/>
      <c r="O10" s="311"/>
      <c r="P10" s="311"/>
      <c r="Q10" s="311"/>
      <c r="R10" s="311"/>
      <c r="S10" s="311"/>
      <c r="T10" s="223"/>
      <c r="U10" s="223"/>
      <c r="V10" s="223"/>
      <c r="W10" s="223"/>
      <c r="X10" s="223"/>
      <c r="Y10" s="223"/>
      <c r="Z10" s="223"/>
      <c r="AA10" s="223"/>
      <c r="AB10" s="223"/>
    </row>
    <row r="11" spans="1:28" s="218" customFormat="1" ht="18.75" x14ac:dyDescent="0.2">
      <c r="A11" s="312" t="str">
        <f>'1. паспорт местоположение'!A12:C12</f>
        <v>M_TP1600.VL.0041</v>
      </c>
      <c r="B11" s="312"/>
      <c r="C11" s="312"/>
      <c r="D11" s="312"/>
      <c r="E11" s="312"/>
      <c r="F11" s="312"/>
      <c r="G11" s="312"/>
      <c r="H11" s="312"/>
      <c r="I11" s="312"/>
      <c r="J11" s="312"/>
      <c r="K11" s="312"/>
      <c r="L11" s="312"/>
      <c r="M11" s="312"/>
      <c r="N11" s="312"/>
      <c r="O11" s="312"/>
      <c r="P11" s="312"/>
      <c r="Q11" s="312"/>
      <c r="R11" s="312"/>
      <c r="S11" s="312"/>
      <c r="T11" s="223"/>
      <c r="U11" s="223"/>
      <c r="V11" s="223"/>
      <c r="W11" s="223"/>
      <c r="X11" s="223"/>
      <c r="Y11" s="223"/>
      <c r="Z11" s="223"/>
      <c r="AA11" s="223"/>
      <c r="AB11" s="223"/>
    </row>
    <row r="12" spans="1:28" s="218"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223"/>
      <c r="U12" s="223"/>
      <c r="V12" s="223"/>
      <c r="W12" s="223"/>
      <c r="X12" s="223"/>
      <c r="Y12" s="223"/>
      <c r="Z12" s="223"/>
      <c r="AA12" s="223"/>
      <c r="AB12" s="223"/>
    </row>
    <row r="13" spans="1:28" s="228"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227"/>
      <c r="U13" s="227"/>
      <c r="V13" s="227"/>
      <c r="W13" s="227"/>
      <c r="X13" s="227"/>
      <c r="Y13" s="227"/>
      <c r="Z13" s="227"/>
      <c r="AA13" s="227"/>
      <c r="AB13" s="227"/>
    </row>
    <row r="14" spans="1:28" s="229" customFormat="1" ht="14.25" x14ac:dyDescent="0.2">
      <c r="A14" s="31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12"/>
      <c r="C14" s="312"/>
      <c r="D14" s="312"/>
      <c r="E14" s="312"/>
      <c r="F14" s="312"/>
      <c r="G14" s="312"/>
      <c r="H14" s="312"/>
      <c r="I14" s="312"/>
      <c r="J14" s="312"/>
      <c r="K14" s="312"/>
      <c r="L14" s="312"/>
      <c r="M14" s="312"/>
      <c r="N14" s="312"/>
      <c r="O14" s="312"/>
      <c r="P14" s="312"/>
      <c r="Q14" s="312"/>
      <c r="R14" s="312"/>
      <c r="S14" s="312"/>
      <c r="T14" s="225"/>
      <c r="U14" s="225"/>
      <c r="V14" s="225"/>
      <c r="W14" s="225"/>
      <c r="X14" s="225"/>
      <c r="Y14" s="225"/>
      <c r="Z14" s="225"/>
      <c r="AA14" s="225"/>
      <c r="AB14" s="225"/>
    </row>
    <row r="15" spans="1:28" s="229"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226"/>
      <c r="U15" s="226"/>
      <c r="V15" s="226"/>
      <c r="W15" s="226"/>
      <c r="X15" s="226"/>
      <c r="Y15" s="226"/>
      <c r="Z15" s="226"/>
      <c r="AA15" s="226"/>
      <c r="AB15" s="226"/>
    </row>
    <row r="16" spans="1:28" s="229"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230"/>
      <c r="U16" s="230"/>
      <c r="V16" s="230"/>
      <c r="W16" s="230"/>
      <c r="X16" s="230"/>
      <c r="Y16" s="230"/>
    </row>
    <row r="17" spans="1:28" s="229" customFormat="1" ht="45.75" customHeight="1" x14ac:dyDescent="0.2">
      <c r="A17" s="309" t="s">
        <v>416</v>
      </c>
      <c r="B17" s="309"/>
      <c r="C17" s="309"/>
      <c r="D17" s="309"/>
      <c r="E17" s="309"/>
      <c r="F17" s="309"/>
      <c r="G17" s="309"/>
      <c r="H17" s="309"/>
      <c r="I17" s="309"/>
      <c r="J17" s="309"/>
      <c r="K17" s="309"/>
      <c r="L17" s="309"/>
      <c r="M17" s="309"/>
      <c r="N17" s="309"/>
      <c r="O17" s="309"/>
      <c r="P17" s="309"/>
      <c r="Q17" s="309"/>
      <c r="R17" s="309"/>
      <c r="S17" s="309"/>
      <c r="T17" s="231"/>
      <c r="U17" s="231"/>
      <c r="V17" s="231"/>
      <c r="W17" s="231"/>
      <c r="X17" s="231"/>
      <c r="Y17" s="231"/>
      <c r="Z17" s="231"/>
      <c r="AA17" s="231"/>
      <c r="AB17" s="231"/>
    </row>
    <row r="18" spans="1:28" s="229"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230"/>
      <c r="U18" s="230"/>
      <c r="V18" s="230"/>
      <c r="W18" s="230"/>
      <c r="X18" s="230"/>
      <c r="Y18" s="230"/>
    </row>
    <row r="19" spans="1:28" s="229" customFormat="1" ht="54" customHeight="1" x14ac:dyDescent="0.2">
      <c r="A19" s="315" t="s">
        <v>4</v>
      </c>
      <c r="B19" s="315" t="s">
        <v>107</v>
      </c>
      <c r="C19" s="316" t="s">
        <v>312</v>
      </c>
      <c r="D19" s="315" t="s">
        <v>311</v>
      </c>
      <c r="E19" s="315" t="s">
        <v>106</v>
      </c>
      <c r="F19" s="315" t="s">
        <v>105</v>
      </c>
      <c r="G19" s="315" t="s">
        <v>307</v>
      </c>
      <c r="H19" s="315" t="s">
        <v>104</v>
      </c>
      <c r="I19" s="315" t="s">
        <v>103</v>
      </c>
      <c r="J19" s="315" t="s">
        <v>102</v>
      </c>
      <c r="K19" s="315" t="s">
        <v>101</v>
      </c>
      <c r="L19" s="315" t="s">
        <v>100</v>
      </c>
      <c r="M19" s="315" t="s">
        <v>99</v>
      </c>
      <c r="N19" s="315" t="s">
        <v>98</v>
      </c>
      <c r="O19" s="315" t="s">
        <v>97</v>
      </c>
      <c r="P19" s="315" t="s">
        <v>96</v>
      </c>
      <c r="Q19" s="315" t="s">
        <v>310</v>
      </c>
      <c r="R19" s="315"/>
      <c r="S19" s="318" t="s">
        <v>408</v>
      </c>
      <c r="T19" s="230"/>
      <c r="U19" s="230"/>
      <c r="V19" s="230"/>
      <c r="W19" s="230"/>
      <c r="X19" s="230"/>
      <c r="Y19" s="230"/>
    </row>
    <row r="20" spans="1:28" s="229" customFormat="1" ht="180.75" customHeight="1" x14ac:dyDescent="0.2">
      <c r="A20" s="315"/>
      <c r="B20" s="315"/>
      <c r="C20" s="317"/>
      <c r="D20" s="315"/>
      <c r="E20" s="315"/>
      <c r="F20" s="315"/>
      <c r="G20" s="315"/>
      <c r="H20" s="315"/>
      <c r="I20" s="315"/>
      <c r="J20" s="315"/>
      <c r="K20" s="315"/>
      <c r="L20" s="315"/>
      <c r="M20" s="315"/>
      <c r="N20" s="315"/>
      <c r="O20" s="315"/>
      <c r="P20" s="315"/>
      <c r="Q20" s="244" t="s">
        <v>308</v>
      </c>
      <c r="R20" s="245" t="s">
        <v>309</v>
      </c>
      <c r="S20" s="318"/>
      <c r="T20" s="227"/>
      <c r="U20" s="227"/>
      <c r="V20" s="227"/>
      <c r="W20" s="227"/>
      <c r="X20" s="227"/>
      <c r="Y20" s="227"/>
      <c r="Z20" s="235"/>
      <c r="AA20" s="235"/>
      <c r="AB20" s="235"/>
    </row>
    <row r="21" spans="1:28" s="229" customFormat="1" ht="18.75" x14ac:dyDescent="0.2">
      <c r="A21" s="244">
        <v>1</v>
      </c>
      <c r="B21" s="246">
        <v>2</v>
      </c>
      <c r="C21" s="244">
        <v>3</v>
      </c>
      <c r="D21" s="246">
        <v>4</v>
      </c>
      <c r="E21" s="244">
        <v>5</v>
      </c>
      <c r="F21" s="246">
        <v>6</v>
      </c>
      <c r="G21" s="244">
        <v>7</v>
      </c>
      <c r="H21" s="246">
        <v>8</v>
      </c>
      <c r="I21" s="244">
        <v>9</v>
      </c>
      <c r="J21" s="246">
        <v>10</v>
      </c>
      <c r="K21" s="244">
        <v>11</v>
      </c>
      <c r="L21" s="246">
        <v>12</v>
      </c>
      <c r="M21" s="244">
        <v>13</v>
      </c>
      <c r="N21" s="246">
        <v>14</v>
      </c>
      <c r="O21" s="244">
        <v>15</v>
      </c>
      <c r="P21" s="246">
        <v>16</v>
      </c>
      <c r="Q21" s="244">
        <v>17</v>
      </c>
      <c r="R21" s="246">
        <v>18</v>
      </c>
      <c r="S21" s="244">
        <v>19</v>
      </c>
      <c r="T21" s="227"/>
      <c r="U21" s="227"/>
      <c r="V21" s="227"/>
      <c r="W21" s="227"/>
      <c r="X21" s="227"/>
      <c r="Y21" s="227"/>
      <c r="Z21" s="235"/>
      <c r="AA21" s="235"/>
      <c r="AB21" s="235"/>
    </row>
    <row r="22" spans="1:28" s="229" customFormat="1" ht="32.25" customHeight="1" x14ac:dyDescent="0.2">
      <c r="A22" s="244"/>
      <c r="B22" s="246" t="s">
        <v>95</v>
      </c>
      <c r="C22" s="246"/>
      <c r="D22" s="246"/>
      <c r="E22" s="246" t="s">
        <v>94</v>
      </c>
      <c r="F22" s="246" t="s">
        <v>93</v>
      </c>
      <c r="G22" s="246" t="s">
        <v>409</v>
      </c>
      <c r="H22" s="246"/>
      <c r="I22" s="246"/>
      <c r="J22" s="246"/>
      <c r="K22" s="246"/>
      <c r="L22" s="246"/>
      <c r="M22" s="246"/>
      <c r="N22" s="246"/>
      <c r="O22" s="246"/>
      <c r="P22" s="246"/>
      <c r="Q22" s="233"/>
      <c r="R22" s="247"/>
      <c r="S22" s="247"/>
      <c r="T22" s="227"/>
      <c r="U22" s="227"/>
      <c r="V22" s="227"/>
      <c r="W22" s="227"/>
      <c r="X22" s="227"/>
      <c r="Y22" s="227"/>
      <c r="Z22" s="235"/>
      <c r="AA22" s="235"/>
      <c r="AB22" s="235"/>
    </row>
    <row r="23" spans="1:28" s="229" customFormat="1" ht="18.75" x14ac:dyDescent="0.2">
      <c r="A23" s="244"/>
      <c r="B23" s="246" t="s">
        <v>95</v>
      </c>
      <c r="C23" s="246"/>
      <c r="D23" s="246"/>
      <c r="E23" s="246" t="s">
        <v>94</v>
      </c>
      <c r="F23" s="246" t="s">
        <v>93</v>
      </c>
      <c r="G23" s="246" t="s">
        <v>92</v>
      </c>
      <c r="H23" s="248"/>
      <c r="I23" s="248"/>
      <c r="J23" s="248"/>
      <c r="K23" s="248"/>
      <c r="L23" s="248"/>
      <c r="M23" s="248"/>
      <c r="N23" s="248"/>
      <c r="O23" s="248"/>
      <c r="P23" s="248"/>
      <c r="Q23" s="248"/>
      <c r="R23" s="247"/>
      <c r="S23" s="247"/>
      <c r="T23" s="227"/>
      <c r="U23" s="227"/>
      <c r="V23" s="227"/>
      <c r="W23" s="227"/>
      <c r="X23" s="235"/>
      <c r="Y23" s="235"/>
      <c r="Z23" s="235"/>
      <c r="AA23" s="235"/>
      <c r="AB23" s="235"/>
    </row>
    <row r="24" spans="1:28" s="229" customFormat="1" ht="18.75" x14ac:dyDescent="0.2">
      <c r="A24" s="244"/>
      <c r="B24" s="246" t="s">
        <v>95</v>
      </c>
      <c r="C24" s="246"/>
      <c r="D24" s="246"/>
      <c r="E24" s="246" t="s">
        <v>94</v>
      </c>
      <c r="F24" s="246" t="s">
        <v>93</v>
      </c>
      <c r="G24" s="246" t="s">
        <v>88</v>
      </c>
      <c r="H24" s="248"/>
      <c r="I24" s="248"/>
      <c r="J24" s="248"/>
      <c r="K24" s="248"/>
      <c r="L24" s="248"/>
      <c r="M24" s="248"/>
      <c r="N24" s="248"/>
      <c r="O24" s="248"/>
      <c r="P24" s="248"/>
      <c r="Q24" s="248"/>
      <c r="R24" s="247"/>
      <c r="S24" s="247"/>
      <c r="T24" s="227"/>
      <c r="U24" s="227"/>
      <c r="V24" s="227"/>
      <c r="W24" s="227"/>
      <c r="X24" s="235"/>
      <c r="Y24" s="235"/>
      <c r="Z24" s="235"/>
      <c r="AA24" s="235"/>
      <c r="AB24" s="235"/>
    </row>
    <row r="25" spans="1:28" s="229" customFormat="1" ht="31.5" x14ac:dyDescent="0.2">
      <c r="A25" s="155"/>
      <c r="B25" s="246" t="s">
        <v>91</v>
      </c>
      <c r="C25" s="246"/>
      <c r="D25" s="246"/>
      <c r="E25" s="246" t="s">
        <v>90</v>
      </c>
      <c r="F25" s="246" t="s">
        <v>89</v>
      </c>
      <c r="G25" s="246" t="s">
        <v>410</v>
      </c>
      <c r="H25" s="248"/>
      <c r="I25" s="248"/>
      <c r="J25" s="248"/>
      <c r="K25" s="248"/>
      <c r="L25" s="248"/>
      <c r="M25" s="248"/>
      <c r="N25" s="248"/>
      <c r="O25" s="248"/>
      <c r="P25" s="248"/>
      <c r="Q25" s="248"/>
      <c r="R25" s="247"/>
      <c r="S25" s="247"/>
      <c r="T25" s="227"/>
      <c r="U25" s="227"/>
      <c r="V25" s="227"/>
      <c r="W25" s="227"/>
      <c r="X25" s="235"/>
      <c r="Y25" s="235"/>
      <c r="Z25" s="235"/>
      <c r="AA25" s="235"/>
      <c r="AB25" s="235"/>
    </row>
    <row r="26" spans="1:28" s="229" customFormat="1" ht="18.75" x14ac:dyDescent="0.2">
      <c r="A26" s="155"/>
      <c r="B26" s="246" t="s">
        <v>91</v>
      </c>
      <c r="C26" s="246"/>
      <c r="D26" s="246"/>
      <c r="E26" s="246" t="s">
        <v>90</v>
      </c>
      <c r="F26" s="246" t="s">
        <v>89</v>
      </c>
      <c r="G26" s="246" t="s">
        <v>92</v>
      </c>
      <c r="H26" s="248"/>
      <c r="I26" s="248"/>
      <c r="J26" s="248"/>
      <c r="K26" s="248"/>
      <c r="L26" s="248"/>
      <c r="M26" s="248"/>
      <c r="N26" s="248"/>
      <c r="O26" s="248"/>
      <c r="P26" s="248"/>
      <c r="Q26" s="248"/>
      <c r="R26" s="247"/>
      <c r="S26" s="247"/>
      <c r="T26" s="227"/>
      <c r="U26" s="227"/>
      <c r="V26" s="227"/>
      <c r="W26" s="227"/>
      <c r="X26" s="235"/>
      <c r="Y26" s="235"/>
      <c r="Z26" s="235"/>
      <c r="AA26" s="235"/>
      <c r="AB26" s="235"/>
    </row>
    <row r="27" spans="1:28" s="229" customFormat="1" ht="18.75" x14ac:dyDescent="0.2">
      <c r="A27" s="155"/>
      <c r="B27" s="246" t="s">
        <v>91</v>
      </c>
      <c r="C27" s="246"/>
      <c r="D27" s="246"/>
      <c r="E27" s="246" t="s">
        <v>90</v>
      </c>
      <c r="F27" s="246" t="s">
        <v>89</v>
      </c>
      <c r="G27" s="246" t="s">
        <v>88</v>
      </c>
      <c r="H27" s="248"/>
      <c r="I27" s="248"/>
      <c r="J27" s="248"/>
      <c r="K27" s="248"/>
      <c r="L27" s="248"/>
      <c r="M27" s="248"/>
      <c r="N27" s="248"/>
      <c r="O27" s="248"/>
      <c r="P27" s="248"/>
      <c r="Q27" s="248"/>
      <c r="R27" s="247"/>
      <c r="S27" s="247"/>
      <c r="T27" s="227"/>
      <c r="U27" s="227"/>
      <c r="V27" s="227"/>
      <c r="W27" s="227"/>
      <c r="X27" s="235"/>
      <c r="Y27" s="235"/>
      <c r="Z27" s="235"/>
      <c r="AA27" s="235"/>
      <c r="AB27" s="235"/>
    </row>
    <row r="28" spans="1:28" s="229" customFormat="1" ht="18.75" x14ac:dyDescent="0.2">
      <c r="A28" s="248" t="s">
        <v>0</v>
      </c>
      <c r="B28" s="248" t="s">
        <v>0</v>
      </c>
      <c r="C28" s="248"/>
      <c r="D28" s="248"/>
      <c r="E28" s="248" t="s">
        <v>0</v>
      </c>
      <c r="F28" s="248" t="s">
        <v>0</v>
      </c>
      <c r="G28" s="248" t="s">
        <v>0</v>
      </c>
      <c r="H28" s="248" t="s">
        <v>0</v>
      </c>
      <c r="I28" s="248"/>
      <c r="J28" s="248"/>
      <c r="K28" s="248"/>
      <c r="L28" s="248"/>
      <c r="M28" s="248" t="s">
        <v>0</v>
      </c>
      <c r="N28" s="248" t="s">
        <v>0</v>
      </c>
      <c r="O28" s="248" t="s">
        <v>0</v>
      </c>
      <c r="P28" s="248" t="s">
        <v>0</v>
      </c>
      <c r="Q28" s="248" t="s">
        <v>0</v>
      </c>
      <c r="R28" s="247"/>
      <c r="S28" s="247"/>
      <c r="T28" s="227"/>
      <c r="U28" s="227"/>
      <c r="V28" s="227"/>
      <c r="W28" s="227"/>
      <c r="X28" s="235"/>
      <c r="Y28" s="235"/>
      <c r="Z28" s="235"/>
      <c r="AA28" s="235"/>
      <c r="AB28" s="235"/>
    </row>
    <row r="29" spans="1:28" ht="20.25" customHeight="1" x14ac:dyDescent="0.25">
      <c r="A29" s="249"/>
      <c r="B29" s="246" t="s">
        <v>305</v>
      </c>
      <c r="C29" s="246"/>
      <c r="D29" s="246"/>
      <c r="E29" s="249" t="s">
        <v>306</v>
      </c>
      <c r="F29" s="249" t="s">
        <v>306</v>
      </c>
      <c r="G29" s="249" t="s">
        <v>306</v>
      </c>
      <c r="H29" s="249"/>
      <c r="I29" s="249"/>
      <c r="J29" s="249"/>
      <c r="K29" s="249"/>
      <c r="L29" s="249"/>
      <c r="M29" s="249"/>
      <c r="N29" s="249"/>
      <c r="O29" s="249"/>
      <c r="P29" s="249"/>
      <c r="Q29" s="250"/>
      <c r="R29" s="241"/>
      <c r="S29" s="241"/>
      <c r="T29" s="238"/>
      <c r="U29" s="238"/>
      <c r="V29" s="238"/>
      <c r="W29" s="238"/>
      <c r="X29" s="238"/>
      <c r="Y29" s="238"/>
      <c r="Z29" s="238"/>
      <c r="AA29" s="238"/>
      <c r="AB29" s="238"/>
    </row>
    <row r="30" spans="1:28" x14ac:dyDescent="0.25">
      <c r="A30" s="238"/>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row>
    <row r="31" spans="1:28" x14ac:dyDescent="0.25">
      <c r="A31" s="238"/>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row>
    <row r="32" spans="1:28" x14ac:dyDescent="0.25">
      <c r="A32" s="238"/>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row>
    <row r="33" spans="1:28" x14ac:dyDescent="0.25">
      <c r="A33" s="238"/>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row>
    <row r="34" spans="1:28" x14ac:dyDescent="0.25">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row>
    <row r="35" spans="1:28" x14ac:dyDescent="0.25">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row>
    <row r="36" spans="1:28" x14ac:dyDescent="0.25">
      <c r="A36" s="238"/>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row>
    <row r="37" spans="1:28" x14ac:dyDescent="0.25">
      <c r="A37" s="238"/>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row>
    <row r="38" spans="1:28" x14ac:dyDescent="0.25">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row>
    <row r="39" spans="1:28" x14ac:dyDescent="0.25">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row>
    <row r="40" spans="1:28" x14ac:dyDescent="0.25">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row>
    <row r="41" spans="1:28" x14ac:dyDescent="0.25">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row>
    <row r="42" spans="1:28" x14ac:dyDescent="0.25">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row>
    <row r="43" spans="1:28" x14ac:dyDescent="0.25">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row>
    <row r="44" spans="1:28" x14ac:dyDescent="0.25">
      <c r="A44" s="238"/>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row>
    <row r="45" spans="1:28" x14ac:dyDescent="0.25">
      <c r="A45" s="238"/>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row>
    <row r="46" spans="1:28" x14ac:dyDescent="0.25">
      <c r="A46" s="238"/>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row>
    <row r="47" spans="1:28" x14ac:dyDescent="0.25">
      <c r="A47" s="238"/>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row>
    <row r="48" spans="1:28" x14ac:dyDescent="0.25">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row>
    <row r="49" spans="1:28" x14ac:dyDescent="0.25">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row>
    <row r="50" spans="1:28"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row>
    <row r="51" spans="1:28"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row>
    <row r="52" spans="1:28"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row>
    <row r="53" spans="1:28"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8"/>
    </row>
    <row r="54" spans="1:28"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row>
    <row r="55" spans="1:28"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row>
    <row r="56" spans="1:28"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row>
    <row r="57" spans="1:28"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row>
    <row r="58" spans="1:28"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row>
    <row r="59" spans="1:28"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row>
    <row r="60" spans="1:28"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row>
    <row r="61" spans="1:28"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row>
    <row r="62" spans="1:28"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row>
    <row r="63" spans="1:28"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row>
    <row r="64" spans="1:28"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row>
    <row r="65" spans="1:28"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row>
    <row r="66" spans="1:28"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row>
    <row r="67" spans="1:28"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row>
    <row r="68" spans="1:28"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row>
    <row r="69" spans="1:28"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row>
    <row r="70" spans="1:28"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c r="AA70" s="238"/>
      <c r="AB70" s="238"/>
    </row>
    <row r="71" spans="1:28"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row>
    <row r="72" spans="1:28"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row>
    <row r="73" spans="1:28"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row>
    <row r="74" spans="1:28"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row>
    <row r="75" spans="1:28"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row>
    <row r="76" spans="1:28"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row>
    <row r="77" spans="1:28"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row>
    <row r="78" spans="1:28"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row>
    <row r="79" spans="1:28"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row>
    <row r="80" spans="1:28"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row>
    <row r="81" spans="1:28"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row>
    <row r="82" spans="1:28"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row>
    <row r="83" spans="1:28"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row>
    <row r="84" spans="1:28"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row>
    <row r="85" spans="1:28"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row>
    <row r="86" spans="1:28"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row>
    <row r="87" spans="1:28"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row>
    <row r="88" spans="1:28"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row>
    <row r="89" spans="1:28"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row>
    <row r="90" spans="1:28"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row>
    <row r="91" spans="1:28"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row>
    <row r="92" spans="1:28"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row>
    <row r="93" spans="1:28"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row>
    <row r="94" spans="1:28"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row>
    <row r="95" spans="1:28"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row>
    <row r="96" spans="1:28"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row>
    <row r="97" spans="1:28"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c r="W97" s="238"/>
      <c r="X97" s="238"/>
      <c r="Y97" s="238"/>
      <c r="Z97" s="238"/>
      <c r="AA97" s="238"/>
      <c r="AB97" s="238"/>
    </row>
    <row r="98" spans="1:28"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c r="W98" s="238"/>
      <c r="X98" s="238"/>
      <c r="Y98" s="238"/>
      <c r="Z98" s="238"/>
      <c r="AA98" s="238"/>
      <c r="AB98" s="238"/>
    </row>
    <row r="99" spans="1:28"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c r="W99" s="238"/>
      <c r="X99" s="238"/>
      <c r="Y99" s="238"/>
      <c r="Z99" s="238"/>
      <c r="AA99" s="238"/>
      <c r="AB99" s="238"/>
    </row>
    <row r="100" spans="1:28"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c r="Z100" s="238"/>
      <c r="AA100" s="238"/>
      <c r="AB100" s="238"/>
    </row>
    <row r="101" spans="1:28"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c r="AA101" s="238"/>
      <c r="AB101" s="238"/>
    </row>
    <row r="102" spans="1:28"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c r="W102" s="238"/>
      <c r="X102" s="238"/>
      <c r="Y102" s="238"/>
      <c r="Z102" s="238"/>
      <c r="AA102" s="238"/>
      <c r="AB102" s="238"/>
    </row>
    <row r="103" spans="1:28"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c r="AA103" s="238"/>
      <c r="AB103" s="238"/>
    </row>
    <row r="104" spans="1:28"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c r="AA104" s="238"/>
      <c r="AB104" s="238"/>
    </row>
    <row r="105" spans="1:28"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c r="W105" s="238"/>
      <c r="X105" s="238"/>
      <c r="Y105" s="238"/>
      <c r="Z105" s="238"/>
      <c r="AA105" s="238"/>
      <c r="AB105" s="238"/>
    </row>
    <row r="106" spans="1:28"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c r="AA106" s="238"/>
      <c r="AB106" s="238"/>
    </row>
    <row r="107" spans="1:28"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c r="W107" s="238"/>
      <c r="X107" s="238"/>
      <c r="Y107" s="238"/>
      <c r="Z107" s="238"/>
      <c r="AA107" s="238"/>
      <c r="AB107" s="238"/>
    </row>
    <row r="108" spans="1:28"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c r="Z108" s="238"/>
      <c r="AA108" s="238"/>
      <c r="AB108" s="238"/>
    </row>
    <row r="109" spans="1:28"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c r="Z109" s="238"/>
      <c r="AA109" s="238"/>
      <c r="AB109" s="238"/>
    </row>
    <row r="110" spans="1:28"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c r="Y110" s="238"/>
      <c r="Z110" s="238"/>
      <c r="AA110" s="238"/>
      <c r="AB110" s="238"/>
    </row>
    <row r="111" spans="1:28"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c r="Y111" s="238"/>
      <c r="Z111" s="238"/>
      <c r="AA111" s="238"/>
      <c r="AB111" s="238"/>
    </row>
    <row r="112" spans="1:28"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238"/>
      <c r="X112" s="238"/>
      <c r="Y112" s="238"/>
      <c r="Z112" s="238"/>
      <c r="AA112" s="238"/>
      <c r="AB112" s="238"/>
    </row>
    <row r="113" spans="1:28"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c r="AA113" s="238"/>
      <c r="AB113" s="238"/>
    </row>
    <row r="114" spans="1:28"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c r="AA114" s="238"/>
      <c r="AB114" s="238"/>
    </row>
    <row r="115" spans="1:28"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c r="AA115" s="238"/>
      <c r="AB115" s="238"/>
    </row>
    <row r="116" spans="1:28"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c r="W116" s="238"/>
      <c r="X116" s="238"/>
      <c r="Y116" s="238"/>
      <c r="Z116" s="238"/>
      <c r="AA116" s="238"/>
      <c r="AB116" s="238"/>
    </row>
    <row r="117" spans="1:28"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c r="W117" s="238"/>
      <c r="X117" s="238"/>
      <c r="Y117" s="238"/>
      <c r="Z117" s="238"/>
      <c r="AA117" s="238"/>
      <c r="AB117" s="238"/>
    </row>
    <row r="118" spans="1:28"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c r="Z118" s="238"/>
      <c r="AA118" s="238"/>
      <c r="AB118" s="238"/>
    </row>
    <row r="119" spans="1:28"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c r="W119" s="238"/>
      <c r="X119" s="238"/>
      <c r="Y119" s="238"/>
      <c r="Z119" s="238"/>
      <c r="AA119" s="238"/>
      <c r="AB119" s="238"/>
    </row>
    <row r="120" spans="1:28"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c r="W120" s="238"/>
      <c r="X120" s="238"/>
      <c r="Y120" s="238"/>
      <c r="Z120" s="238"/>
      <c r="AA120" s="238"/>
      <c r="AB120" s="238"/>
    </row>
    <row r="121" spans="1:28"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c r="AA121" s="238"/>
      <c r="AB121" s="238"/>
    </row>
    <row r="122" spans="1:28"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c r="W122" s="238"/>
      <c r="X122" s="238"/>
      <c r="Y122" s="238"/>
      <c r="Z122" s="238"/>
      <c r="AA122" s="238"/>
      <c r="AB122" s="238"/>
    </row>
    <row r="123" spans="1:28"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8"/>
      <c r="Z123" s="238"/>
      <c r="AA123" s="238"/>
      <c r="AB123" s="238"/>
    </row>
    <row r="124" spans="1:28"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c r="W124" s="238"/>
      <c r="X124" s="238"/>
      <c r="Y124" s="238"/>
      <c r="Z124" s="238"/>
      <c r="AA124" s="238"/>
      <c r="AB124" s="238"/>
    </row>
    <row r="125" spans="1:28"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c r="AA125" s="238"/>
      <c r="AB125" s="238"/>
    </row>
    <row r="126" spans="1:28"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c r="AA126" s="238"/>
      <c r="AB126" s="238"/>
    </row>
    <row r="127" spans="1:28"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c r="AA127" s="238"/>
      <c r="AB127" s="238"/>
    </row>
    <row r="128" spans="1:28"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c r="AA128" s="238"/>
      <c r="AB128" s="238"/>
    </row>
    <row r="129" spans="1:28"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c r="AA129" s="238"/>
      <c r="AB129" s="238"/>
    </row>
    <row r="130" spans="1:28"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c r="AA130" s="238"/>
      <c r="AB130" s="238"/>
    </row>
    <row r="131" spans="1:28"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c r="AA131" s="238"/>
      <c r="AB131" s="238"/>
    </row>
    <row r="132" spans="1:28"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c r="Z132" s="238"/>
      <c r="AA132" s="238"/>
      <c r="AB132" s="238"/>
    </row>
    <row r="133" spans="1:28"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c r="AA133" s="238"/>
      <c r="AB133" s="238"/>
    </row>
    <row r="134" spans="1:28"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c r="Z134" s="238"/>
      <c r="AA134" s="238"/>
      <c r="AB134" s="238"/>
    </row>
    <row r="135" spans="1:28"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c r="W135" s="238"/>
      <c r="X135" s="238"/>
      <c r="Y135" s="238"/>
      <c r="Z135" s="238"/>
      <c r="AA135" s="238"/>
      <c r="AB135" s="238"/>
    </row>
    <row r="136" spans="1:28"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c r="Z136" s="238"/>
      <c r="AA136" s="238"/>
      <c r="AB136" s="238"/>
    </row>
    <row r="137" spans="1:28"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238"/>
      <c r="X137" s="238"/>
      <c r="Y137" s="238"/>
      <c r="Z137" s="238"/>
      <c r="AA137" s="238"/>
      <c r="AB137" s="238"/>
    </row>
    <row r="138" spans="1:28"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c r="Z138" s="238"/>
      <c r="AA138" s="238"/>
      <c r="AB138" s="238"/>
    </row>
    <row r="139" spans="1:28"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c r="W139" s="238"/>
      <c r="X139" s="238"/>
      <c r="Y139" s="238"/>
      <c r="Z139" s="238"/>
      <c r="AA139" s="238"/>
      <c r="AB139" s="238"/>
    </row>
    <row r="140" spans="1:28"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c r="W140" s="238"/>
      <c r="X140" s="238"/>
      <c r="Y140" s="238"/>
      <c r="Z140" s="238"/>
      <c r="AA140" s="238"/>
      <c r="AB140" s="238"/>
    </row>
    <row r="141" spans="1:28"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c r="Z141" s="238"/>
      <c r="AA141" s="238"/>
      <c r="AB141" s="238"/>
    </row>
    <row r="142" spans="1:28"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c r="AA142" s="238"/>
      <c r="AB142" s="238"/>
    </row>
    <row r="143" spans="1:28"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c r="AA143" s="238"/>
      <c r="AB143" s="238"/>
    </row>
    <row r="144" spans="1:28"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c r="AA144" s="238"/>
      <c r="AB144" s="238"/>
    </row>
    <row r="145" spans="1:28"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c r="AA145" s="238"/>
      <c r="AB145" s="238"/>
    </row>
    <row r="146" spans="1:28"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c r="AA146" s="238"/>
      <c r="AB146" s="238"/>
    </row>
    <row r="147" spans="1:28"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c r="AA147" s="238"/>
      <c r="AB147" s="238"/>
    </row>
    <row r="148" spans="1:28"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c r="AA148" s="238"/>
      <c r="AB148" s="238"/>
    </row>
    <row r="149" spans="1:28"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c r="AA149" s="238"/>
      <c r="AB149" s="238"/>
    </row>
    <row r="150" spans="1:28"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c r="AA150" s="238"/>
      <c r="AB150" s="238"/>
    </row>
    <row r="151" spans="1:28"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c r="AA151" s="238"/>
      <c r="AB151" s="238"/>
    </row>
    <row r="152" spans="1:28"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c r="AA152" s="238"/>
      <c r="AB152" s="238"/>
    </row>
    <row r="153" spans="1:28"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c r="AA153" s="238"/>
      <c r="AB153" s="238"/>
    </row>
    <row r="154" spans="1:28"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c r="AA154" s="238"/>
      <c r="AB154" s="238"/>
    </row>
    <row r="155" spans="1:28"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c r="AA155" s="238"/>
      <c r="AB155" s="238"/>
    </row>
    <row r="156" spans="1:28"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c r="AA156" s="238"/>
      <c r="AB156" s="238"/>
    </row>
    <row r="157" spans="1:28"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c r="AA157" s="238"/>
      <c r="AB157" s="238"/>
    </row>
    <row r="158" spans="1:28"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c r="AA158" s="238"/>
      <c r="AB158" s="238"/>
    </row>
    <row r="159" spans="1:28"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c r="AA159" s="238"/>
      <c r="AB159" s="238"/>
    </row>
    <row r="160" spans="1:28"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c r="AA160" s="238"/>
      <c r="AB160" s="238"/>
    </row>
    <row r="161" spans="1:28"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c r="AA161" s="238"/>
      <c r="AB161" s="238"/>
    </row>
    <row r="162" spans="1:28"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c r="AA162" s="238"/>
      <c r="AB162" s="238"/>
    </row>
    <row r="163" spans="1:28"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c r="AA163" s="238"/>
      <c r="AB163" s="238"/>
    </row>
    <row r="164" spans="1:28"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c r="AA164" s="238"/>
      <c r="AB164" s="238"/>
    </row>
    <row r="165" spans="1:28"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c r="AA165" s="238"/>
      <c r="AB165" s="238"/>
    </row>
    <row r="166" spans="1:28"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c r="AA166" s="238"/>
      <c r="AB166" s="238"/>
    </row>
    <row r="167" spans="1:28"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c r="AA167" s="238"/>
      <c r="AB167" s="238"/>
    </row>
    <row r="168" spans="1:28"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c r="AA168" s="238"/>
      <c r="AB168" s="238"/>
    </row>
    <row r="169" spans="1:28"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c r="AA169" s="238"/>
      <c r="AB169" s="238"/>
    </row>
    <row r="170" spans="1:28"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c r="AA170" s="238"/>
      <c r="AB170" s="238"/>
    </row>
    <row r="171" spans="1:28"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c r="Z171" s="238"/>
      <c r="AA171" s="238"/>
      <c r="AB171" s="238"/>
    </row>
    <row r="172" spans="1:28"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c r="Z172" s="238"/>
      <c r="AA172" s="238"/>
      <c r="AB172" s="238"/>
    </row>
    <row r="173" spans="1:28"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c r="W173" s="238"/>
      <c r="X173" s="238"/>
      <c r="Y173" s="238"/>
      <c r="Z173" s="238"/>
      <c r="AA173" s="238"/>
      <c r="AB173" s="238"/>
    </row>
    <row r="174" spans="1:28"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c r="Z174" s="238"/>
      <c r="AA174" s="238"/>
      <c r="AB174" s="238"/>
    </row>
    <row r="175" spans="1:28"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c r="W175" s="238"/>
      <c r="X175" s="238"/>
      <c r="Y175" s="238"/>
      <c r="Z175" s="238"/>
      <c r="AA175" s="238"/>
      <c r="AB175" s="238"/>
    </row>
    <row r="176" spans="1:28"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c r="Z176" s="238"/>
      <c r="AA176" s="238"/>
      <c r="AB176" s="238"/>
    </row>
    <row r="177" spans="1:28"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c r="W177" s="238"/>
      <c r="X177" s="238"/>
      <c r="Y177" s="238"/>
      <c r="Z177" s="238"/>
      <c r="AA177" s="238"/>
      <c r="AB177" s="238"/>
    </row>
    <row r="178" spans="1:28"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c r="W178" s="238"/>
      <c r="X178" s="238"/>
      <c r="Y178" s="238"/>
      <c r="Z178" s="238"/>
      <c r="AA178" s="238"/>
      <c r="AB178" s="238"/>
    </row>
    <row r="179" spans="1:28"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c r="W179" s="238"/>
      <c r="X179" s="238"/>
      <c r="Y179" s="238"/>
      <c r="Z179" s="238"/>
      <c r="AA179" s="238"/>
      <c r="AB179" s="238"/>
    </row>
    <row r="180" spans="1:28"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c r="W180" s="238"/>
      <c r="X180" s="238"/>
      <c r="Y180" s="238"/>
      <c r="Z180" s="238"/>
      <c r="AA180" s="238"/>
      <c r="AB180" s="238"/>
    </row>
    <row r="181" spans="1:28"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c r="W181" s="238"/>
      <c r="X181" s="238"/>
      <c r="Y181" s="238"/>
      <c r="Z181" s="238"/>
      <c r="AA181" s="238"/>
      <c r="AB181" s="238"/>
    </row>
    <row r="182" spans="1:28"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c r="W182" s="238"/>
      <c r="X182" s="238"/>
      <c r="Y182" s="238"/>
      <c r="Z182" s="238"/>
      <c r="AA182" s="238"/>
      <c r="AB182" s="238"/>
    </row>
    <row r="183" spans="1:28"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c r="W183" s="238"/>
      <c r="X183" s="238"/>
      <c r="Y183" s="238"/>
      <c r="Z183" s="238"/>
      <c r="AA183" s="238"/>
      <c r="AB183" s="238"/>
    </row>
    <row r="184" spans="1:28"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c r="W184" s="238"/>
      <c r="X184" s="238"/>
      <c r="Y184" s="238"/>
      <c r="Z184" s="238"/>
      <c r="AA184" s="238"/>
      <c r="AB184" s="238"/>
    </row>
    <row r="185" spans="1:28"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c r="W185" s="238"/>
      <c r="X185" s="238"/>
      <c r="Y185" s="238"/>
      <c r="Z185" s="238"/>
      <c r="AA185" s="238"/>
      <c r="AB185" s="238"/>
    </row>
    <row r="186" spans="1:28"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c r="W186" s="238"/>
      <c r="X186" s="238"/>
      <c r="Y186" s="238"/>
      <c r="Z186" s="238"/>
      <c r="AA186" s="238"/>
      <c r="AB186" s="238"/>
    </row>
    <row r="187" spans="1:28"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c r="W187" s="238"/>
      <c r="X187" s="238"/>
      <c r="Y187" s="238"/>
      <c r="Z187" s="238"/>
      <c r="AA187" s="238"/>
      <c r="AB187" s="238"/>
    </row>
    <row r="188" spans="1:28"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c r="W188" s="238"/>
      <c r="X188" s="238"/>
      <c r="Y188" s="238"/>
      <c r="Z188" s="238"/>
      <c r="AA188" s="238"/>
      <c r="AB188" s="238"/>
    </row>
    <row r="189" spans="1:28"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c r="W189" s="238"/>
      <c r="X189" s="238"/>
      <c r="Y189" s="238"/>
      <c r="Z189" s="238"/>
      <c r="AA189" s="238"/>
      <c r="AB189" s="238"/>
    </row>
    <row r="190" spans="1:28"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c r="W190" s="238"/>
      <c r="X190" s="238"/>
      <c r="Y190" s="238"/>
      <c r="Z190" s="238"/>
      <c r="AA190" s="238"/>
      <c r="AB190" s="238"/>
    </row>
    <row r="191" spans="1:28"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c r="W191" s="238"/>
      <c r="X191" s="238"/>
      <c r="Y191" s="238"/>
      <c r="Z191" s="238"/>
      <c r="AA191" s="238"/>
      <c r="AB191" s="238"/>
    </row>
    <row r="192" spans="1:28"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c r="W192" s="238"/>
      <c r="X192" s="238"/>
      <c r="Y192" s="238"/>
      <c r="Z192" s="238"/>
      <c r="AA192" s="238"/>
      <c r="AB192" s="238"/>
    </row>
    <row r="193" spans="1:28"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c r="W193" s="238"/>
      <c r="X193" s="238"/>
      <c r="Y193" s="238"/>
      <c r="Z193" s="238"/>
      <c r="AA193" s="238"/>
      <c r="AB193" s="238"/>
    </row>
    <row r="194" spans="1:28"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c r="W194" s="238"/>
      <c r="X194" s="238"/>
      <c r="Y194" s="238"/>
      <c r="Z194" s="238"/>
      <c r="AA194" s="238"/>
      <c r="AB194" s="238"/>
    </row>
    <row r="195" spans="1:28"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c r="W195" s="238"/>
      <c r="X195" s="238"/>
      <c r="Y195" s="238"/>
      <c r="Z195" s="238"/>
      <c r="AA195" s="238"/>
      <c r="AB195" s="238"/>
    </row>
    <row r="196" spans="1:28"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c r="W196" s="238"/>
      <c r="X196" s="238"/>
      <c r="Y196" s="238"/>
      <c r="Z196" s="238"/>
      <c r="AA196" s="238"/>
      <c r="AB196" s="238"/>
    </row>
    <row r="197" spans="1:28"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c r="W197" s="238"/>
      <c r="X197" s="238"/>
      <c r="Y197" s="238"/>
      <c r="Z197" s="238"/>
      <c r="AA197" s="238"/>
      <c r="AB197" s="238"/>
    </row>
    <row r="198" spans="1:28"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c r="Z198" s="238"/>
      <c r="AA198" s="238"/>
      <c r="AB198" s="238"/>
    </row>
    <row r="199" spans="1:28"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c r="W199" s="238"/>
      <c r="X199" s="238"/>
      <c r="Y199" s="238"/>
      <c r="Z199" s="238"/>
      <c r="AA199" s="238"/>
      <c r="AB199" s="238"/>
    </row>
    <row r="200" spans="1:28"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c r="W200" s="238"/>
      <c r="X200" s="238"/>
      <c r="Y200" s="238"/>
      <c r="Z200" s="238"/>
      <c r="AA200" s="238"/>
      <c r="AB200" s="238"/>
    </row>
    <row r="201" spans="1:28"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c r="Z201" s="238"/>
      <c r="AA201" s="238"/>
      <c r="AB201" s="238"/>
    </row>
    <row r="202" spans="1:28"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c r="W202" s="238"/>
      <c r="X202" s="238"/>
      <c r="Y202" s="238"/>
      <c r="Z202" s="238"/>
      <c r="AA202" s="238"/>
      <c r="AB202" s="238"/>
    </row>
    <row r="203" spans="1:28"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c r="W203" s="238"/>
      <c r="X203" s="238"/>
      <c r="Y203" s="238"/>
      <c r="Z203" s="238"/>
      <c r="AA203" s="238"/>
      <c r="AB203" s="238"/>
    </row>
    <row r="204" spans="1:28"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c r="W204" s="238"/>
      <c r="X204" s="238"/>
      <c r="Y204" s="238"/>
      <c r="Z204" s="238"/>
      <c r="AA204" s="238"/>
      <c r="AB204" s="238"/>
    </row>
    <row r="205" spans="1:28"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c r="W205" s="238"/>
      <c r="X205" s="238"/>
      <c r="Y205" s="238"/>
      <c r="Z205" s="238"/>
      <c r="AA205" s="238"/>
      <c r="AB205" s="238"/>
    </row>
    <row r="206" spans="1:28"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c r="W206" s="238"/>
      <c r="X206" s="238"/>
      <c r="Y206" s="238"/>
      <c r="Z206" s="238"/>
      <c r="AA206" s="238"/>
      <c r="AB206" s="238"/>
    </row>
    <row r="207" spans="1:28"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c r="W207" s="238"/>
      <c r="X207" s="238"/>
      <c r="Y207" s="238"/>
      <c r="Z207" s="238"/>
      <c r="AA207" s="238"/>
      <c r="AB207" s="238"/>
    </row>
    <row r="208" spans="1:28"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c r="W208" s="238"/>
      <c r="X208" s="238"/>
      <c r="Y208" s="238"/>
      <c r="Z208" s="238"/>
      <c r="AA208" s="238"/>
      <c r="AB208" s="238"/>
    </row>
    <row r="209" spans="1:28"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c r="W209" s="238"/>
      <c r="X209" s="238"/>
      <c r="Y209" s="238"/>
      <c r="Z209" s="238"/>
      <c r="AA209" s="238"/>
      <c r="AB209" s="238"/>
    </row>
    <row r="210" spans="1:28"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c r="W210" s="238"/>
      <c r="X210" s="238"/>
      <c r="Y210" s="238"/>
      <c r="Z210" s="238"/>
      <c r="AA210" s="238"/>
      <c r="AB210" s="238"/>
    </row>
    <row r="211" spans="1:28"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c r="W211" s="238"/>
      <c r="X211" s="238"/>
      <c r="Y211" s="238"/>
      <c r="Z211" s="238"/>
      <c r="AA211" s="238"/>
      <c r="AB211" s="238"/>
    </row>
    <row r="212" spans="1:28"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c r="W212" s="238"/>
      <c r="X212" s="238"/>
      <c r="Y212" s="238"/>
      <c r="Z212" s="238"/>
      <c r="AA212" s="238"/>
      <c r="AB212" s="238"/>
    </row>
    <row r="213" spans="1:28"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c r="W213" s="238"/>
      <c r="X213" s="238"/>
      <c r="Y213" s="238"/>
      <c r="Z213" s="238"/>
      <c r="AA213" s="238"/>
      <c r="AB213" s="238"/>
    </row>
    <row r="214" spans="1:28"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c r="W214" s="238"/>
      <c r="X214" s="238"/>
      <c r="Y214" s="238"/>
      <c r="Z214" s="238"/>
      <c r="AA214" s="238"/>
      <c r="AB214" s="238"/>
    </row>
    <row r="215" spans="1:28"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c r="W215" s="238"/>
      <c r="X215" s="238"/>
      <c r="Y215" s="238"/>
      <c r="Z215" s="238"/>
      <c r="AA215" s="238"/>
      <c r="AB215" s="238"/>
    </row>
    <row r="216" spans="1:28"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c r="W216" s="238"/>
      <c r="X216" s="238"/>
      <c r="Y216" s="238"/>
      <c r="Z216" s="238"/>
      <c r="AA216" s="238"/>
      <c r="AB216" s="238"/>
    </row>
    <row r="217" spans="1:28"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c r="W217" s="238"/>
      <c r="X217" s="238"/>
      <c r="Y217" s="238"/>
      <c r="Z217" s="238"/>
      <c r="AA217" s="238"/>
      <c r="AB217" s="238"/>
    </row>
    <row r="218" spans="1:28"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c r="W218" s="238"/>
      <c r="X218" s="238"/>
      <c r="Y218" s="238"/>
      <c r="Z218" s="238"/>
      <c r="AA218" s="238"/>
      <c r="AB218" s="238"/>
    </row>
    <row r="219" spans="1:28"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c r="W219" s="238"/>
      <c r="X219" s="238"/>
      <c r="Y219" s="238"/>
      <c r="Z219" s="238"/>
      <c r="AA219" s="238"/>
      <c r="AB219" s="238"/>
    </row>
    <row r="220" spans="1:28"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c r="W220" s="238"/>
      <c r="X220" s="238"/>
      <c r="Y220" s="238"/>
      <c r="Z220" s="238"/>
      <c r="AA220" s="238"/>
      <c r="AB220" s="238"/>
    </row>
    <row r="221" spans="1:28"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c r="W221" s="238"/>
      <c r="X221" s="238"/>
      <c r="Y221" s="238"/>
      <c r="Z221" s="238"/>
      <c r="AA221" s="238"/>
      <c r="AB221" s="238"/>
    </row>
    <row r="222" spans="1:28"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c r="W222" s="238"/>
      <c r="X222" s="238"/>
      <c r="Y222" s="238"/>
      <c r="Z222" s="238"/>
      <c r="AA222" s="238"/>
      <c r="AB222" s="238"/>
    </row>
    <row r="223" spans="1:28"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c r="W223" s="238"/>
      <c r="X223" s="238"/>
      <c r="Y223" s="238"/>
      <c r="Z223" s="238"/>
      <c r="AA223" s="238"/>
      <c r="AB223" s="238"/>
    </row>
    <row r="224" spans="1:28"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c r="W224" s="238"/>
      <c r="X224" s="238"/>
      <c r="Y224" s="238"/>
      <c r="Z224" s="238"/>
      <c r="AA224" s="238"/>
      <c r="AB224" s="238"/>
    </row>
    <row r="225" spans="1:28"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c r="W225" s="238"/>
      <c r="X225" s="238"/>
      <c r="Y225" s="238"/>
      <c r="Z225" s="238"/>
      <c r="AA225" s="238"/>
      <c r="AB225" s="238"/>
    </row>
    <row r="226" spans="1:28"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c r="W226" s="238"/>
      <c r="X226" s="238"/>
      <c r="Y226" s="238"/>
      <c r="Z226" s="238"/>
      <c r="AA226" s="238"/>
      <c r="AB226" s="238"/>
    </row>
    <row r="227" spans="1:28"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c r="W227" s="238"/>
      <c r="X227" s="238"/>
      <c r="Y227" s="238"/>
      <c r="Z227" s="238"/>
      <c r="AA227" s="238"/>
      <c r="AB227" s="238"/>
    </row>
    <row r="228" spans="1:28"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c r="W228" s="238"/>
      <c r="X228" s="238"/>
      <c r="Y228" s="238"/>
      <c r="Z228" s="238"/>
      <c r="AA228" s="238"/>
      <c r="AB228" s="238"/>
    </row>
    <row r="229" spans="1:28"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c r="W229" s="238"/>
      <c r="X229" s="238"/>
      <c r="Y229" s="238"/>
      <c r="Z229" s="238"/>
      <c r="AA229" s="238"/>
      <c r="AB229" s="238"/>
    </row>
    <row r="230" spans="1:28"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c r="W230" s="238"/>
      <c r="X230" s="238"/>
      <c r="Y230" s="238"/>
      <c r="Z230" s="238"/>
      <c r="AA230" s="238"/>
      <c r="AB230" s="238"/>
    </row>
    <row r="231" spans="1:28"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c r="W231" s="238"/>
      <c r="X231" s="238"/>
      <c r="Y231" s="238"/>
      <c r="Z231" s="238"/>
      <c r="AA231" s="238"/>
      <c r="AB231" s="238"/>
    </row>
    <row r="232" spans="1:28"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c r="W232" s="238"/>
      <c r="X232" s="238"/>
      <c r="Y232" s="238"/>
      <c r="Z232" s="238"/>
      <c r="AA232" s="238"/>
      <c r="AB232" s="238"/>
    </row>
    <row r="233" spans="1:28"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c r="W233" s="238"/>
      <c r="X233" s="238"/>
      <c r="Y233" s="238"/>
      <c r="Z233" s="238"/>
      <c r="AA233" s="238"/>
      <c r="AB233" s="238"/>
    </row>
    <row r="234" spans="1:28"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c r="W234" s="238"/>
      <c r="X234" s="238"/>
      <c r="Y234" s="238"/>
      <c r="Z234" s="238"/>
      <c r="AA234" s="238"/>
      <c r="AB234" s="238"/>
    </row>
    <row r="235" spans="1:28"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c r="W235" s="238"/>
      <c r="X235" s="238"/>
      <c r="Y235" s="238"/>
      <c r="Z235" s="238"/>
      <c r="AA235" s="238"/>
      <c r="AB235" s="238"/>
    </row>
    <row r="236" spans="1:28"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c r="W236" s="238"/>
      <c r="X236" s="238"/>
      <c r="Y236" s="238"/>
      <c r="Z236" s="238"/>
      <c r="AA236" s="238"/>
      <c r="AB236" s="238"/>
    </row>
    <row r="237" spans="1:28"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c r="W237" s="238"/>
      <c r="X237" s="238"/>
      <c r="Y237" s="238"/>
      <c r="Z237" s="238"/>
      <c r="AA237" s="238"/>
      <c r="AB237" s="238"/>
    </row>
    <row r="238" spans="1:28"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c r="W238" s="238"/>
      <c r="X238" s="238"/>
      <c r="Y238" s="238"/>
      <c r="Z238" s="238"/>
      <c r="AA238" s="238"/>
      <c r="AB238" s="238"/>
    </row>
    <row r="239" spans="1:28"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c r="W239" s="238"/>
      <c r="X239" s="238"/>
      <c r="Y239" s="238"/>
      <c r="Z239" s="238"/>
      <c r="AA239" s="238"/>
      <c r="AB239" s="238"/>
    </row>
    <row r="240" spans="1:28"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c r="W240" s="238"/>
      <c r="X240" s="238"/>
      <c r="Y240" s="238"/>
      <c r="Z240" s="238"/>
      <c r="AA240" s="238"/>
      <c r="AB240" s="238"/>
    </row>
    <row r="241" spans="1:28"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c r="W241" s="238"/>
      <c r="X241" s="238"/>
      <c r="Y241" s="238"/>
      <c r="Z241" s="238"/>
      <c r="AA241" s="238"/>
      <c r="AB241" s="238"/>
    </row>
    <row r="242" spans="1:28"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c r="W242" s="238"/>
      <c r="X242" s="238"/>
      <c r="Y242" s="238"/>
      <c r="Z242" s="238"/>
      <c r="AA242" s="238"/>
      <c r="AB242" s="238"/>
    </row>
    <row r="243" spans="1:28"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c r="W243" s="238"/>
      <c r="X243" s="238"/>
      <c r="Y243" s="238"/>
      <c r="Z243" s="238"/>
      <c r="AA243" s="238"/>
      <c r="AB243" s="238"/>
    </row>
    <row r="244" spans="1:28"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c r="W244" s="238"/>
      <c r="X244" s="238"/>
      <c r="Y244" s="238"/>
      <c r="Z244" s="238"/>
      <c r="AA244" s="238"/>
      <c r="AB244" s="238"/>
    </row>
    <row r="245" spans="1:28"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c r="W245" s="238"/>
      <c r="X245" s="238"/>
      <c r="Y245" s="238"/>
      <c r="Z245" s="238"/>
      <c r="AA245" s="238"/>
      <c r="AB245" s="238"/>
    </row>
    <row r="246" spans="1:28"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c r="W246" s="238"/>
      <c r="X246" s="238"/>
      <c r="Y246" s="238"/>
      <c r="Z246" s="238"/>
      <c r="AA246" s="238"/>
      <c r="AB246" s="238"/>
    </row>
    <row r="247" spans="1:28"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c r="W247" s="238"/>
      <c r="X247" s="238"/>
      <c r="Y247" s="238"/>
      <c r="Z247" s="238"/>
      <c r="AA247" s="238"/>
      <c r="AB247" s="238"/>
    </row>
    <row r="248" spans="1:28"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c r="W248" s="238"/>
      <c r="X248" s="238"/>
      <c r="Y248" s="238"/>
      <c r="Z248" s="238"/>
      <c r="AA248" s="238"/>
      <c r="AB248" s="238"/>
    </row>
    <row r="249" spans="1:28"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c r="W249" s="238"/>
      <c r="X249" s="238"/>
      <c r="Y249" s="238"/>
      <c r="Z249" s="238"/>
      <c r="AA249" s="238"/>
      <c r="AB249" s="238"/>
    </row>
    <row r="250" spans="1:28"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c r="W250" s="238"/>
      <c r="X250" s="238"/>
      <c r="Y250" s="238"/>
      <c r="Z250" s="238"/>
      <c r="AA250" s="238"/>
      <c r="AB250" s="238"/>
    </row>
    <row r="251" spans="1:28"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c r="W251" s="238"/>
      <c r="X251" s="238"/>
      <c r="Y251" s="238"/>
      <c r="Z251" s="238"/>
      <c r="AA251" s="238"/>
      <c r="AB251" s="238"/>
    </row>
    <row r="252" spans="1:28"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c r="W252" s="238"/>
      <c r="X252" s="238"/>
      <c r="Y252" s="238"/>
      <c r="Z252" s="238"/>
      <c r="AA252" s="238"/>
      <c r="AB252" s="238"/>
    </row>
    <row r="253" spans="1:28"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c r="W253" s="238"/>
      <c r="X253" s="238"/>
      <c r="Y253" s="238"/>
      <c r="Z253" s="238"/>
      <c r="AA253" s="238"/>
      <c r="AB253" s="238"/>
    </row>
    <row r="254" spans="1:28"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c r="W254" s="238"/>
      <c r="X254" s="238"/>
      <c r="Y254" s="238"/>
      <c r="Z254" s="238"/>
      <c r="AA254" s="238"/>
      <c r="AB254" s="238"/>
    </row>
    <row r="255" spans="1:28"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c r="W255" s="238"/>
      <c r="X255" s="238"/>
      <c r="Y255" s="238"/>
      <c r="Z255" s="238"/>
      <c r="AA255" s="238"/>
      <c r="AB255" s="238"/>
    </row>
    <row r="256" spans="1:28"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c r="W256" s="238"/>
      <c r="X256" s="238"/>
      <c r="Y256" s="238"/>
      <c r="Z256" s="238"/>
      <c r="AA256" s="238"/>
      <c r="AB256" s="238"/>
    </row>
    <row r="257" spans="1:28"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c r="W257" s="238"/>
      <c r="X257" s="238"/>
      <c r="Y257" s="238"/>
      <c r="Z257" s="238"/>
      <c r="AA257" s="238"/>
      <c r="AB257" s="238"/>
    </row>
    <row r="258" spans="1:28"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c r="W258" s="238"/>
      <c r="X258" s="238"/>
      <c r="Y258" s="238"/>
      <c r="Z258" s="238"/>
      <c r="AA258" s="238"/>
      <c r="AB258" s="238"/>
    </row>
    <row r="259" spans="1:28"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c r="W259" s="238"/>
      <c r="X259" s="238"/>
      <c r="Y259" s="238"/>
      <c r="Z259" s="238"/>
      <c r="AA259" s="238"/>
      <c r="AB259" s="238"/>
    </row>
    <row r="260" spans="1:28"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c r="W260" s="238"/>
      <c r="X260" s="238"/>
      <c r="Y260" s="238"/>
      <c r="Z260" s="238"/>
      <c r="AA260" s="238"/>
      <c r="AB260" s="238"/>
    </row>
    <row r="261" spans="1:28"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c r="W261" s="238"/>
      <c r="X261" s="238"/>
      <c r="Y261" s="238"/>
      <c r="Z261" s="238"/>
      <c r="AA261" s="238"/>
      <c r="AB261" s="238"/>
    </row>
    <row r="262" spans="1:28"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c r="W262" s="238"/>
      <c r="X262" s="238"/>
      <c r="Y262" s="238"/>
      <c r="Z262" s="238"/>
      <c r="AA262" s="238"/>
      <c r="AB262" s="238"/>
    </row>
    <row r="263" spans="1:28"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c r="W263" s="238"/>
      <c r="X263" s="238"/>
      <c r="Y263" s="238"/>
      <c r="Z263" s="238"/>
      <c r="AA263" s="238"/>
      <c r="AB263" s="238"/>
    </row>
    <row r="264" spans="1:28"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c r="W264" s="238"/>
      <c r="X264" s="238"/>
      <c r="Y264" s="238"/>
      <c r="Z264" s="238"/>
      <c r="AA264" s="238"/>
      <c r="AB264" s="238"/>
    </row>
    <row r="265" spans="1:28"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c r="W265" s="238"/>
      <c r="X265" s="238"/>
      <c r="Y265" s="238"/>
      <c r="Z265" s="238"/>
      <c r="AA265" s="238"/>
      <c r="AB265" s="238"/>
    </row>
    <row r="266" spans="1:28"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c r="W266" s="238"/>
      <c r="X266" s="238"/>
      <c r="Y266" s="238"/>
      <c r="Z266" s="238"/>
      <c r="AA266" s="238"/>
      <c r="AB266" s="238"/>
    </row>
    <row r="267" spans="1:28"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c r="W267" s="238"/>
      <c r="X267" s="238"/>
      <c r="Y267" s="238"/>
      <c r="Z267" s="238"/>
      <c r="AA267" s="238"/>
      <c r="AB267" s="238"/>
    </row>
    <row r="268" spans="1:28"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c r="W268" s="238"/>
      <c r="X268" s="238"/>
      <c r="Y268" s="238"/>
      <c r="Z268" s="238"/>
      <c r="AA268" s="238"/>
      <c r="AB268" s="238"/>
    </row>
    <row r="269" spans="1:28"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c r="W269" s="238"/>
      <c r="X269" s="238"/>
      <c r="Y269" s="238"/>
      <c r="Z269" s="238"/>
      <c r="AA269" s="238"/>
      <c r="AB269" s="238"/>
    </row>
    <row r="270" spans="1:28"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c r="W270" s="238"/>
      <c r="X270" s="238"/>
      <c r="Y270" s="238"/>
      <c r="Z270" s="238"/>
      <c r="AA270" s="238"/>
      <c r="AB270" s="238"/>
    </row>
    <row r="271" spans="1:28"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c r="W271" s="238"/>
      <c r="X271" s="238"/>
      <c r="Y271" s="238"/>
      <c r="Z271" s="238"/>
      <c r="AA271" s="238"/>
      <c r="AB271" s="238"/>
    </row>
    <row r="272" spans="1:28"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c r="W272" s="238"/>
      <c r="X272" s="238"/>
      <c r="Y272" s="238"/>
      <c r="Z272" s="238"/>
      <c r="AA272" s="238"/>
      <c r="AB272" s="238"/>
    </row>
    <row r="273" spans="1:28"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c r="W273" s="238"/>
      <c r="X273" s="238"/>
      <c r="Y273" s="238"/>
      <c r="Z273" s="238"/>
      <c r="AA273" s="238"/>
      <c r="AB273" s="238"/>
    </row>
    <row r="274" spans="1:28"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c r="W274" s="238"/>
      <c r="X274" s="238"/>
      <c r="Y274" s="238"/>
      <c r="Z274" s="238"/>
      <c r="AA274" s="238"/>
      <c r="AB274" s="238"/>
    </row>
    <row r="275" spans="1:28"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c r="W275" s="238"/>
      <c r="X275" s="238"/>
      <c r="Y275" s="238"/>
      <c r="Z275" s="238"/>
      <c r="AA275" s="238"/>
      <c r="AB275" s="238"/>
    </row>
    <row r="276" spans="1:28"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c r="W276" s="238"/>
      <c r="X276" s="238"/>
      <c r="Y276" s="238"/>
      <c r="Z276" s="238"/>
      <c r="AA276" s="238"/>
      <c r="AB276" s="238"/>
    </row>
    <row r="277" spans="1:28"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c r="W277" s="238"/>
      <c r="X277" s="238"/>
      <c r="Y277" s="238"/>
      <c r="Z277" s="238"/>
      <c r="AA277" s="238"/>
      <c r="AB277" s="238"/>
    </row>
    <row r="278" spans="1:28"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c r="W278" s="238"/>
      <c r="X278" s="238"/>
      <c r="Y278" s="238"/>
      <c r="Z278" s="238"/>
      <c r="AA278" s="238"/>
      <c r="AB278" s="238"/>
    </row>
    <row r="279" spans="1:28"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c r="W279" s="238"/>
      <c r="X279" s="238"/>
      <c r="Y279" s="238"/>
      <c r="Z279" s="238"/>
      <c r="AA279" s="238"/>
      <c r="AB279" s="238"/>
    </row>
    <row r="280" spans="1:28"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c r="W280" s="238"/>
      <c r="X280" s="238"/>
      <c r="Y280" s="238"/>
      <c r="Z280" s="238"/>
      <c r="AA280" s="238"/>
      <c r="AB280" s="238"/>
    </row>
    <row r="281" spans="1:28"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c r="W281" s="238"/>
      <c r="X281" s="238"/>
      <c r="Y281" s="238"/>
      <c r="Z281" s="238"/>
      <c r="AA281" s="238"/>
      <c r="AB281" s="238"/>
    </row>
    <row r="282" spans="1:28"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c r="W282" s="238"/>
      <c r="X282" s="238"/>
      <c r="Y282" s="238"/>
      <c r="Z282" s="238"/>
      <c r="AA282" s="238"/>
      <c r="AB282" s="238"/>
    </row>
    <row r="283" spans="1:28"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c r="W283" s="238"/>
      <c r="X283" s="238"/>
      <c r="Y283" s="238"/>
      <c r="Z283" s="238"/>
      <c r="AA283" s="238"/>
      <c r="AB283" s="238"/>
    </row>
    <row r="284" spans="1:28"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c r="W284" s="238"/>
      <c r="X284" s="238"/>
      <c r="Y284" s="238"/>
      <c r="Z284" s="238"/>
      <c r="AA284" s="238"/>
      <c r="AB284" s="238"/>
    </row>
    <row r="285" spans="1:28"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c r="W285" s="238"/>
      <c r="X285" s="238"/>
      <c r="Y285" s="238"/>
      <c r="Z285" s="238"/>
      <c r="AA285" s="238"/>
      <c r="AB285" s="238"/>
    </row>
    <row r="286" spans="1:28"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c r="W286" s="238"/>
      <c r="X286" s="238"/>
      <c r="Y286" s="238"/>
      <c r="Z286" s="238"/>
      <c r="AA286" s="238"/>
      <c r="AB286" s="238"/>
    </row>
    <row r="287" spans="1:28"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c r="W287" s="238"/>
      <c r="X287" s="238"/>
      <c r="Y287" s="238"/>
      <c r="Z287" s="238"/>
      <c r="AA287" s="238"/>
      <c r="AB287" s="238"/>
    </row>
    <row r="288" spans="1:28"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c r="W288" s="238"/>
      <c r="X288" s="238"/>
      <c r="Y288" s="238"/>
      <c r="Z288" s="238"/>
      <c r="AA288" s="238"/>
      <c r="AB288" s="238"/>
    </row>
    <row r="289" spans="1:28"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c r="W289" s="238"/>
      <c r="X289" s="238"/>
      <c r="Y289" s="238"/>
      <c r="Z289" s="238"/>
      <c r="AA289" s="238"/>
      <c r="AB289" s="238"/>
    </row>
    <row r="290" spans="1:28"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c r="W290" s="238"/>
      <c r="X290" s="238"/>
      <c r="Y290" s="238"/>
      <c r="Z290" s="238"/>
      <c r="AA290" s="238"/>
      <c r="AB290" s="238"/>
    </row>
    <row r="291" spans="1:28"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c r="W291" s="238"/>
      <c r="X291" s="238"/>
      <c r="Y291" s="238"/>
      <c r="Z291" s="238"/>
      <c r="AA291" s="238"/>
      <c r="AB291" s="238"/>
    </row>
    <row r="292" spans="1:28"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c r="W292" s="238"/>
      <c r="X292" s="238"/>
      <c r="Y292" s="238"/>
      <c r="Z292" s="238"/>
      <c r="AA292" s="238"/>
      <c r="AB292" s="238"/>
    </row>
    <row r="293" spans="1:28"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c r="W293" s="238"/>
      <c r="X293" s="238"/>
      <c r="Y293" s="238"/>
      <c r="Z293" s="238"/>
      <c r="AA293" s="238"/>
      <c r="AB293" s="238"/>
    </row>
    <row r="294" spans="1:28"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c r="W294" s="238"/>
      <c r="X294" s="238"/>
      <c r="Y294" s="238"/>
      <c r="Z294" s="238"/>
      <c r="AA294" s="238"/>
      <c r="AB294" s="238"/>
    </row>
    <row r="295" spans="1:28"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c r="W295" s="238"/>
      <c r="X295" s="238"/>
      <c r="Y295" s="238"/>
      <c r="Z295" s="238"/>
      <c r="AA295" s="238"/>
      <c r="AB295" s="238"/>
    </row>
    <row r="296" spans="1:28"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c r="W296" s="238"/>
      <c r="X296" s="238"/>
      <c r="Y296" s="238"/>
      <c r="Z296" s="238"/>
      <c r="AA296" s="238"/>
      <c r="AB296" s="238"/>
    </row>
    <row r="297" spans="1:28"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c r="W297" s="238"/>
      <c r="X297" s="238"/>
      <c r="Y297" s="238"/>
      <c r="Z297" s="238"/>
      <c r="AA297" s="238"/>
      <c r="AB297" s="238"/>
    </row>
    <row r="298" spans="1:28"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c r="W298" s="238"/>
      <c r="X298" s="238"/>
      <c r="Y298" s="238"/>
      <c r="Z298" s="238"/>
      <c r="AA298" s="238"/>
      <c r="AB298" s="238"/>
    </row>
    <row r="299" spans="1:28"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c r="W299" s="238"/>
      <c r="X299" s="238"/>
      <c r="Y299" s="238"/>
      <c r="Z299" s="238"/>
      <c r="AA299" s="238"/>
      <c r="AB299" s="238"/>
    </row>
    <row r="300" spans="1:28"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c r="W300" s="238"/>
      <c r="X300" s="238"/>
      <c r="Y300" s="238"/>
      <c r="Z300" s="238"/>
      <c r="AA300" s="238"/>
      <c r="AB300" s="238"/>
    </row>
    <row r="301" spans="1:28"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c r="W301" s="238"/>
      <c r="X301" s="238"/>
      <c r="Y301" s="238"/>
      <c r="Z301" s="238"/>
      <c r="AA301" s="238"/>
      <c r="AB301" s="238"/>
    </row>
    <row r="302" spans="1:28"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c r="W302" s="238"/>
      <c r="X302" s="238"/>
      <c r="Y302" s="238"/>
      <c r="Z302" s="238"/>
      <c r="AA302" s="238"/>
      <c r="AB302" s="238"/>
    </row>
    <row r="303" spans="1:28"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c r="W303" s="238"/>
      <c r="X303" s="238"/>
      <c r="Y303" s="238"/>
      <c r="Z303" s="238"/>
      <c r="AA303" s="238"/>
      <c r="AB303" s="238"/>
    </row>
    <row r="304" spans="1:28"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c r="W304" s="238"/>
      <c r="X304" s="238"/>
      <c r="Y304" s="238"/>
      <c r="Z304" s="238"/>
      <c r="AA304" s="238"/>
      <c r="AB304" s="238"/>
    </row>
    <row r="305" spans="1:28"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c r="W305" s="238"/>
      <c r="X305" s="238"/>
      <c r="Y305" s="238"/>
      <c r="Z305" s="238"/>
      <c r="AA305" s="238"/>
      <c r="AB305" s="238"/>
    </row>
    <row r="306" spans="1:28"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c r="W306" s="238"/>
      <c r="X306" s="238"/>
      <c r="Y306" s="238"/>
      <c r="Z306" s="238"/>
      <c r="AA306" s="238"/>
      <c r="AB306" s="238"/>
    </row>
    <row r="307" spans="1:28"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c r="W307" s="238"/>
      <c r="X307" s="238"/>
      <c r="Y307" s="238"/>
      <c r="Z307" s="238"/>
      <c r="AA307" s="238"/>
      <c r="AB307" s="238"/>
    </row>
    <row r="308" spans="1:28"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c r="W308" s="238"/>
      <c r="X308" s="238"/>
      <c r="Y308" s="238"/>
      <c r="Z308" s="238"/>
      <c r="AA308" s="238"/>
      <c r="AB308" s="238"/>
    </row>
    <row r="309" spans="1:28"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c r="W309" s="238"/>
      <c r="X309" s="238"/>
      <c r="Y309" s="238"/>
      <c r="Z309" s="238"/>
      <c r="AA309" s="238"/>
      <c r="AB309" s="238"/>
    </row>
    <row r="310" spans="1:28"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c r="W310" s="238"/>
      <c r="X310" s="238"/>
      <c r="Y310" s="238"/>
      <c r="Z310" s="238"/>
      <c r="AA310" s="238"/>
      <c r="AB310" s="238"/>
    </row>
    <row r="311" spans="1:28"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c r="W311" s="238"/>
      <c r="X311" s="238"/>
      <c r="Y311" s="238"/>
      <c r="Z311" s="238"/>
      <c r="AA311" s="238"/>
      <c r="AB311" s="238"/>
    </row>
    <row r="312" spans="1:28"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c r="W312" s="238"/>
      <c r="X312" s="238"/>
      <c r="Y312" s="238"/>
      <c r="Z312" s="238"/>
      <c r="AA312" s="238"/>
      <c r="AB312" s="238"/>
    </row>
    <row r="313" spans="1:28"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c r="W313" s="238"/>
      <c r="X313" s="238"/>
      <c r="Y313" s="238"/>
      <c r="Z313" s="238"/>
      <c r="AA313" s="238"/>
      <c r="AB313" s="238"/>
    </row>
    <row r="314" spans="1:28"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c r="W314" s="238"/>
      <c r="X314" s="238"/>
      <c r="Y314" s="238"/>
      <c r="Z314" s="238"/>
      <c r="AA314" s="238"/>
      <c r="AB314" s="238"/>
    </row>
    <row r="315" spans="1:28"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c r="W315" s="238"/>
      <c r="X315" s="238"/>
      <c r="Y315" s="238"/>
      <c r="Z315" s="238"/>
      <c r="AA315" s="238"/>
      <c r="AB315" s="238"/>
    </row>
    <row r="316" spans="1:28"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c r="W316" s="238"/>
      <c r="X316" s="238"/>
      <c r="Y316" s="238"/>
      <c r="Z316" s="238"/>
      <c r="AA316" s="238"/>
      <c r="AB316" s="238"/>
    </row>
    <row r="317" spans="1:28"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c r="W317" s="238"/>
      <c r="X317" s="238"/>
      <c r="Y317" s="238"/>
      <c r="Z317" s="238"/>
      <c r="AA317" s="238"/>
      <c r="AB317" s="238"/>
    </row>
    <row r="318" spans="1:28"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c r="W318" s="238"/>
      <c r="X318" s="238"/>
      <c r="Y318" s="238"/>
      <c r="Z318" s="238"/>
      <c r="AA318" s="238"/>
      <c r="AB318" s="238"/>
    </row>
    <row r="319" spans="1:28"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38"/>
      <c r="Y319" s="238"/>
      <c r="Z319" s="238"/>
      <c r="AA319" s="238"/>
      <c r="AB319" s="238"/>
    </row>
    <row r="320" spans="1:28"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38"/>
      <c r="Z320" s="238"/>
      <c r="AA320" s="238"/>
      <c r="AB320" s="238"/>
    </row>
    <row r="321" spans="1:28"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c r="W321" s="238"/>
      <c r="X321" s="238"/>
      <c r="Y321" s="238"/>
      <c r="Z321" s="238"/>
      <c r="AA321" s="238"/>
      <c r="AB321" s="238"/>
    </row>
    <row r="322" spans="1:28"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38"/>
      <c r="Z322" s="238"/>
      <c r="AA322" s="238"/>
      <c r="AB322" s="238"/>
    </row>
    <row r="323" spans="1:28"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38"/>
      <c r="Z323" s="238"/>
      <c r="AA323" s="238"/>
      <c r="AB323" s="238"/>
    </row>
    <row r="324" spans="1:28"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38"/>
      <c r="Z324" s="238"/>
      <c r="AA324" s="238"/>
      <c r="AB324" s="238"/>
    </row>
    <row r="325" spans="1:28"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c r="Z325" s="238"/>
      <c r="AA325" s="238"/>
      <c r="AB325" s="238"/>
    </row>
    <row r="326" spans="1:28"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c r="Z326" s="238"/>
      <c r="AA326" s="238"/>
      <c r="AB326" s="238"/>
    </row>
    <row r="327" spans="1:28"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c r="Z327" s="238"/>
      <c r="AA327" s="238"/>
      <c r="AB327" s="238"/>
    </row>
    <row r="328" spans="1:28"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238"/>
      <c r="AA328" s="238"/>
      <c r="AB328" s="238"/>
    </row>
    <row r="329" spans="1:28"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c r="Z329" s="238"/>
      <c r="AA329" s="238"/>
      <c r="AB329" s="238"/>
    </row>
    <row r="330" spans="1:28"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c r="Z330" s="238"/>
      <c r="AA330" s="238"/>
      <c r="AB330" s="238"/>
    </row>
    <row r="331" spans="1:28"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c r="Z331" s="238"/>
      <c r="AA331" s="238"/>
      <c r="AB331" s="238"/>
    </row>
    <row r="332" spans="1:28"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c r="Z332" s="238"/>
      <c r="AA332" s="238"/>
      <c r="AB332" s="238"/>
    </row>
    <row r="333" spans="1:28"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c r="Z333" s="238"/>
      <c r="AA333" s="238"/>
      <c r="AB333" s="238"/>
    </row>
    <row r="334" spans="1:28"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c r="Z334" s="238"/>
      <c r="AA334" s="238"/>
      <c r="AB334" s="238"/>
    </row>
    <row r="335" spans="1:28"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c r="Z335" s="238"/>
      <c r="AA335" s="238"/>
      <c r="AB335" s="238"/>
    </row>
    <row r="336" spans="1:28"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c r="Z336" s="238"/>
      <c r="AA336" s="238"/>
      <c r="AB336" s="238"/>
    </row>
    <row r="337" spans="1:28"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238"/>
      <c r="AA337" s="238"/>
      <c r="AB337" s="238"/>
    </row>
    <row r="338" spans="1:28"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c r="Z338" s="238"/>
      <c r="AA338" s="238"/>
      <c r="AB338" s="238"/>
    </row>
    <row r="339" spans="1:28" x14ac:dyDescent="0.25">
      <c r="A339" s="238"/>
      <c r="B339" s="238"/>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c r="Z339" s="238"/>
      <c r="AA339" s="238"/>
      <c r="AB339" s="238"/>
    </row>
    <row r="340" spans="1:28" x14ac:dyDescent="0.25">
      <c r="A340" s="238"/>
      <c r="B340" s="238"/>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c r="Z340" s="238"/>
      <c r="AA340" s="238"/>
      <c r="AB340" s="238"/>
    </row>
    <row r="341" spans="1:28" x14ac:dyDescent="0.25">
      <c r="A341" s="238"/>
      <c r="B341" s="238"/>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c r="Z341" s="238"/>
      <c r="AA341" s="238"/>
      <c r="AB341" s="238"/>
    </row>
    <row r="342" spans="1:28" x14ac:dyDescent="0.25">
      <c r="A342" s="238"/>
      <c r="B342" s="238"/>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c r="Z342" s="238"/>
      <c r="AA342" s="238"/>
      <c r="AB342" s="238"/>
    </row>
    <row r="343" spans="1:28" x14ac:dyDescent="0.25">
      <c r="A343" s="238"/>
      <c r="B343" s="238"/>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c r="Z343" s="238"/>
      <c r="AA343" s="238"/>
      <c r="AB343" s="238"/>
    </row>
    <row r="344" spans="1:28" x14ac:dyDescent="0.25">
      <c r="A344" s="238"/>
      <c r="B344" s="238"/>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c r="Z344" s="238"/>
      <c r="AA344" s="238"/>
      <c r="AB344" s="238"/>
    </row>
    <row r="345" spans="1:28" x14ac:dyDescent="0.25">
      <c r="A345" s="238"/>
      <c r="B345" s="238"/>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c r="Z345" s="238"/>
      <c r="AA345" s="238"/>
      <c r="AB345" s="238"/>
    </row>
    <row r="346" spans="1:28" x14ac:dyDescent="0.25">
      <c r="A346" s="238"/>
      <c r="B346" s="238"/>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c r="Z346" s="238"/>
      <c r="AA346" s="238"/>
      <c r="AB346" s="238"/>
    </row>
    <row r="347" spans="1:28" x14ac:dyDescent="0.25">
      <c r="A347" s="238"/>
      <c r="B347" s="238"/>
      <c r="C347" s="238"/>
      <c r="D347" s="238"/>
      <c r="E347" s="238"/>
      <c r="F347" s="238"/>
      <c r="G347" s="238"/>
      <c r="H347" s="238"/>
      <c r="I347" s="238"/>
      <c r="J347" s="238"/>
      <c r="K347" s="238"/>
      <c r="L347" s="238"/>
      <c r="M347" s="238"/>
      <c r="N347" s="238"/>
      <c r="O347" s="238"/>
      <c r="P347" s="238"/>
      <c r="Q347" s="238"/>
      <c r="R347" s="238"/>
      <c r="S347" s="238"/>
      <c r="T347" s="238"/>
      <c r="U347" s="238"/>
      <c r="V347" s="238"/>
      <c r="W347" s="238"/>
      <c r="X347" s="238"/>
      <c r="Y347" s="238"/>
      <c r="Z347" s="238"/>
      <c r="AA347" s="238"/>
      <c r="AB347" s="238"/>
    </row>
    <row r="348" spans="1:28" x14ac:dyDescent="0.25">
      <c r="A348" s="238"/>
      <c r="B348" s="238"/>
      <c r="C348" s="238"/>
      <c r="D348" s="238"/>
      <c r="E348" s="238"/>
      <c r="F348" s="238"/>
      <c r="G348" s="238"/>
      <c r="H348" s="238"/>
      <c r="I348" s="238"/>
      <c r="J348" s="238"/>
      <c r="K348" s="238"/>
      <c r="L348" s="238"/>
      <c r="M348" s="238"/>
      <c r="N348" s="238"/>
      <c r="O348" s="238"/>
      <c r="P348" s="238"/>
      <c r="Q348" s="238"/>
      <c r="R348" s="238"/>
      <c r="S348" s="238"/>
      <c r="T348" s="238"/>
      <c r="U348" s="238"/>
      <c r="V348" s="238"/>
      <c r="W348" s="238"/>
      <c r="X348" s="238"/>
      <c r="Y348" s="238"/>
      <c r="Z348" s="238"/>
      <c r="AA348" s="238"/>
      <c r="AB348" s="238"/>
    </row>
    <row r="349" spans="1:28" x14ac:dyDescent="0.25">
      <c r="A349" s="238"/>
      <c r="B349" s="238"/>
      <c r="C349" s="238"/>
      <c r="D349" s="238"/>
      <c r="E349" s="238"/>
      <c r="F349" s="238"/>
      <c r="G349" s="238"/>
      <c r="H349" s="238"/>
      <c r="I349" s="238"/>
      <c r="J349" s="238"/>
      <c r="K349" s="238"/>
      <c r="L349" s="238"/>
      <c r="M349" s="238"/>
      <c r="N349" s="238"/>
      <c r="O349" s="238"/>
      <c r="P349" s="238"/>
      <c r="Q349" s="238"/>
      <c r="R349" s="238"/>
      <c r="S349" s="238"/>
      <c r="T349" s="238"/>
      <c r="U349" s="238"/>
      <c r="V349" s="238"/>
      <c r="W349" s="238"/>
      <c r="X349" s="238"/>
      <c r="Y349" s="238"/>
      <c r="Z349" s="238"/>
      <c r="AA349" s="238"/>
      <c r="AB349" s="238"/>
    </row>
    <row r="350" spans="1:28" x14ac:dyDescent="0.25">
      <c r="A350" s="238"/>
      <c r="B350" s="238"/>
      <c r="C350" s="238"/>
      <c r="D350" s="238"/>
      <c r="E350" s="238"/>
      <c r="F350" s="238"/>
      <c r="G350" s="238"/>
      <c r="H350" s="238"/>
      <c r="I350" s="238"/>
      <c r="J350" s="238"/>
      <c r="K350" s="238"/>
      <c r="L350" s="238"/>
      <c r="M350" s="238"/>
      <c r="N350" s="238"/>
      <c r="O350" s="238"/>
      <c r="P350" s="238"/>
      <c r="Q350" s="238"/>
      <c r="R350" s="238"/>
      <c r="S350" s="238"/>
      <c r="T350" s="238"/>
      <c r="U350" s="238"/>
      <c r="V350" s="238"/>
      <c r="W350" s="238"/>
      <c r="X350" s="238"/>
      <c r="Y350" s="238"/>
      <c r="Z350" s="238"/>
      <c r="AA350" s="238"/>
      <c r="AB350" s="238"/>
    </row>
    <row r="351" spans="1:28" x14ac:dyDescent="0.25">
      <c r="A351" s="238"/>
      <c r="B351" s="238"/>
      <c r="C351" s="238"/>
      <c r="D351" s="238"/>
      <c r="E351" s="238"/>
      <c r="F351" s="238"/>
      <c r="G351" s="238"/>
      <c r="H351" s="238"/>
      <c r="I351" s="238"/>
      <c r="J351" s="238"/>
      <c r="K351" s="238"/>
      <c r="L351" s="238"/>
      <c r="M351" s="238"/>
      <c r="N351" s="238"/>
      <c r="O351" s="238"/>
      <c r="P351" s="238"/>
      <c r="Q351" s="238"/>
      <c r="R351" s="238"/>
      <c r="S351" s="238"/>
      <c r="T351" s="238"/>
      <c r="U351" s="238"/>
      <c r="V351" s="238"/>
      <c r="W351" s="238"/>
      <c r="X351" s="238"/>
      <c r="Y351" s="238"/>
      <c r="Z351" s="238"/>
      <c r="AA351" s="238"/>
      <c r="AB351" s="238"/>
    </row>
    <row r="352" spans="1:28" x14ac:dyDescent="0.25">
      <c r="A352" s="238"/>
      <c r="B352" s="238"/>
      <c r="C352" s="238"/>
      <c r="D352" s="238"/>
      <c r="E352" s="238"/>
      <c r="F352" s="238"/>
      <c r="G352" s="238"/>
      <c r="H352" s="238"/>
      <c r="I352" s="238"/>
      <c r="J352" s="238"/>
      <c r="K352" s="238"/>
      <c r="L352" s="238"/>
      <c r="M352" s="238"/>
      <c r="N352" s="238"/>
      <c r="O352" s="238"/>
      <c r="P352" s="238"/>
      <c r="Q352" s="238"/>
      <c r="R352" s="238"/>
      <c r="S352" s="238"/>
      <c r="T352" s="238"/>
      <c r="U352" s="238"/>
      <c r="V352" s="238"/>
      <c r="W352" s="238"/>
      <c r="X352" s="238"/>
      <c r="Y352" s="238"/>
      <c r="Z352" s="238"/>
      <c r="AA352" s="238"/>
      <c r="AB352" s="238"/>
    </row>
    <row r="353" spans="1:28" x14ac:dyDescent="0.25">
      <c r="A353" s="238"/>
      <c r="B353" s="238"/>
      <c r="C353" s="238"/>
      <c r="D353" s="238"/>
      <c r="E353" s="238"/>
      <c r="F353" s="238"/>
      <c r="G353" s="238"/>
      <c r="H353" s="238"/>
      <c r="I353" s="238"/>
      <c r="J353" s="238"/>
      <c r="K353" s="238"/>
      <c r="L353" s="238"/>
      <c r="M353" s="238"/>
      <c r="N353" s="238"/>
      <c r="O353" s="238"/>
      <c r="P353" s="238"/>
      <c r="Q353" s="238"/>
      <c r="R353" s="238"/>
      <c r="S353" s="238"/>
      <c r="T353" s="238"/>
      <c r="U353" s="238"/>
      <c r="V353" s="238"/>
      <c r="W353" s="238"/>
      <c r="X353" s="238"/>
      <c r="Y353" s="238"/>
      <c r="Z353" s="238"/>
      <c r="AA353" s="238"/>
      <c r="AB353" s="238"/>
    </row>
    <row r="354" spans="1:28" x14ac:dyDescent="0.25">
      <c r="A354" s="238"/>
      <c r="B354" s="238"/>
      <c r="C354" s="238"/>
      <c r="D354" s="238"/>
      <c r="E354" s="238"/>
      <c r="F354" s="238"/>
      <c r="G354" s="238"/>
      <c r="H354" s="238"/>
      <c r="I354" s="238"/>
      <c r="J354" s="238"/>
      <c r="K354" s="238"/>
      <c r="L354" s="238"/>
      <c r="M354" s="238"/>
      <c r="N354" s="238"/>
      <c r="O354" s="238"/>
      <c r="P354" s="238"/>
      <c r="Q354" s="238"/>
      <c r="R354" s="238"/>
      <c r="S354" s="238"/>
      <c r="T354" s="238"/>
      <c r="U354" s="238"/>
      <c r="V354" s="238"/>
      <c r="W354" s="238"/>
      <c r="X354" s="238"/>
      <c r="Y354" s="238"/>
      <c r="Z354" s="238"/>
      <c r="AA354" s="238"/>
      <c r="AB354" s="238"/>
    </row>
    <row r="355" spans="1:28" x14ac:dyDescent="0.25">
      <c r="A355" s="238"/>
      <c r="B355" s="238"/>
      <c r="C355" s="238"/>
      <c r="D355" s="238"/>
      <c r="E355" s="238"/>
      <c r="F355" s="238"/>
      <c r="G355" s="238"/>
      <c r="H355" s="238"/>
      <c r="I355" s="238"/>
      <c r="J355" s="238"/>
      <c r="K355" s="238"/>
      <c r="L355" s="238"/>
      <c r="M355" s="238"/>
      <c r="N355" s="238"/>
      <c r="O355" s="238"/>
      <c r="P355" s="238"/>
      <c r="Q355" s="238"/>
      <c r="R355" s="238"/>
      <c r="S355" s="238"/>
      <c r="T355" s="238"/>
      <c r="U355" s="238"/>
      <c r="V355" s="238"/>
      <c r="W355" s="238"/>
      <c r="X355" s="238"/>
      <c r="Y355" s="238"/>
      <c r="Z355" s="238"/>
      <c r="AA355" s="238"/>
      <c r="AB355" s="238"/>
    </row>
    <row r="356" spans="1:28" x14ac:dyDescent="0.25">
      <c r="A356" s="238"/>
      <c r="B356" s="238"/>
      <c r="C356" s="238"/>
      <c r="D356" s="238"/>
      <c r="E356" s="238"/>
      <c r="F356" s="238"/>
      <c r="G356" s="238"/>
      <c r="H356" s="238"/>
      <c r="I356" s="238"/>
      <c r="J356" s="238"/>
      <c r="K356" s="238"/>
      <c r="L356" s="238"/>
      <c r="M356" s="238"/>
      <c r="N356" s="238"/>
      <c r="O356" s="238"/>
      <c r="P356" s="238"/>
      <c r="Q356" s="238"/>
      <c r="R356" s="238"/>
      <c r="S356" s="238"/>
      <c r="T356" s="238"/>
      <c r="U356" s="238"/>
      <c r="V356" s="238"/>
      <c r="W356" s="238"/>
      <c r="X356" s="238"/>
      <c r="Y356" s="238"/>
      <c r="Z356" s="238"/>
      <c r="AA356" s="238"/>
      <c r="AB356" s="238"/>
    </row>
    <row r="357" spans="1:28" x14ac:dyDescent="0.25">
      <c r="A357" s="238"/>
      <c r="B357" s="238"/>
      <c r="C357" s="238"/>
      <c r="D357" s="238"/>
      <c r="E357" s="238"/>
      <c r="F357" s="238"/>
      <c r="G357" s="238"/>
      <c r="H357" s="238"/>
      <c r="I357" s="238"/>
      <c r="J357" s="238"/>
      <c r="K357" s="238"/>
      <c r="L357" s="238"/>
      <c r="M357" s="238"/>
      <c r="N357" s="238"/>
      <c r="O357" s="238"/>
      <c r="P357" s="238"/>
      <c r="Q357" s="238"/>
      <c r="R357" s="238"/>
      <c r="S357" s="238"/>
      <c r="T357" s="238"/>
      <c r="U357" s="238"/>
      <c r="V357" s="238"/>
      <c r="W357" s="238"/>
      <c r="X357" s="238"/>
      <c r="Y357" s="238"/>
      <c r="Z357" s="238"/>
      <c r="AA357" s="238"/>
      <c r="AB357" s="238"/>
    </row>
    <row r="358" spans="1:28" x14ac:dyDescent="0.25">
      <c r="A358" s="238"/>
      <c r="B358" s="238"/>
      <c r="C358" s="238"/>
      <c r="D358" s="238"/>
      <c r="E358" s="238"/>
      <c r="F358" s="238"/>
      <c r="G358" s="238"/>
      <c r="H358" s="238"/>
      <c r="I358" s="238"/>
      <c r="J358" s="238"/>
      <c r="K358" s="238"/>
      <c r="L358" s="238"/>
      <c r="M358" s="238"/>
      <c r="N358" s="238"/>
      <c r="O358" s="238"/>
      <c r="P358" s="238"/>
      <c r="Q358" s="238"/>
      <c r="R358" s="238"/>
      <c r="S358" s="238"/>
      <c r="T358" s="238"/>
      <c r="U358" s="238"/>
      <c r="V358" s="238"/>
      <c r="W358" s="238"/>
      <c r="X358" s="238"/>
      <c r="Y358" s="238"/>
      <c r="Z358" s="238"/>
      <c r="AA358" s="238"/>
      <c r="AB358" s="238"/>
    </row>
    <row r="359" spans="1:28" x14ac:dyDescent="0.25">
      <c r="A359" s="238"/>
      <c r="B359" s="238"/>
      <c r="C359" s="238"/>
      <c r="D359" s="238"/>
      <c r="E359" s="238"/>
      <c r="F359" s="238"/>
      <c r="G359" s="238"/>
      <c r="H359" s="238"/>
      <c r="I359" s="238"/>
      <c r="J359" s="238"/>
      <c r="K359" s="238"/>
      <c r="L359" s="238"/>
      <c r="M359" s="238"/>
      <c r="N359" s="238"/>
      <c r="O359" s="238"/>
      <c r="P359" s="238"/>
      <c r="Q359" s="238"/>
      <c r="R359" s="238"/>
      <c r="S359" s="238"/>
      <c r="T359" s="238"/>
      <c r="U359" s="238"/>
      <c r="V359" s="238"/>
      <c r="W359" s="238"/>
      <c r="X359" s="238"/>
      <c r="Y359" s="238"/>
      <c r="Z359" s="238"/>
      <c r="AA359" s="238"/>
      <c r="AB359" s="238"/>
    </row>
    <row r="360" spans="1:28" x14ac:dyDescent="0.25">
      <c r="A360" s="238"/>
      <c r="B360" s="238"/>
      <c r="C360" s="238"/>
      <c r="D360" s="238"/>
      <c r="E360" s="238"/>
      <c r="F360" s="238"/>
      <c r="G360" s="238"/>
      <c r="H360" s="238"/>
      <c r="I360" s="238"/>
      <c r="J360" s="238"/>
      <c r="K360" s="238"/>
      <c r="L360" s="238"/>
      <c r="M360" s="238"/>
      <c r="N360" s="238"/>
      <c r="O360" s="238"/>
      <c r="P360" s="238"/>
      <c r="Q360" s="238"/>
      <c r="R360" s="238"/>
      <c r="S360" s="238"/>
      <c r="T360" s="238"/>
      <c r="U360" s="238"/>
      <c r="V360" s="238"/>
      <c r="W360" s="238"/>
      <c r="X360" s="238"/>
      <c r="Y360" s="238"/>
      <c r="Z360" s="238"/>
      <c r="AA360" s="238"/>
      <c r="AB360" s="238"/>
    </row>
    <row r="361" spans="1:28" x14ac:dyDescent="0.25">
      <c r="A361" s="238"/>
      <c r="B361" s="238"/>
      <c r="C361" s="238"/>
      <c r="D361" s="238"/>
      <c r="E361" s="238"/>
      <c r="F361" s="238"/>
      <c r="G361" s="238"/>
      <c r="H361" s="238"/>
      <c r="I361" s="238"/>
      <c r="J361" s="238"/>
      <c r="K361" s="238"/>
      <c r="L361" s="238"/>
      <c r="M361" s="238"/>
      <c r="N361" s="238"/>
      <c r="O361" s="238"/>
      <c r="P361" s="238"/>
      <c r="Q361" s="238"/>
      <c r="R361" s="238"/>
      <c r="S361" s="238"/>
      <c r="T361" s="238"/>
      <c r="U361" s="238"/>
      <c r="V361" s="238"/>
      <c r="W361" s="238"/>
      <c r="X361" s="238"/>
      <c r="Y361" s="238"/>
      <c r="Z361" s="238"/>
      <c r="AA361" s="238"/>
      <c r="AB361" s="238"/>
    </row>
    <row r="362" spans="1:28" x14ac:dyDescent="0.25">
      <c r="A362" s="238"/>
      <c r="B362" s="238"/>
      <c r="C362" s="238"/>
      <c r="D362" s="238"/>
      <c r="E362" s="238"/>
      <c r="F362" s="238"/>
      <c r="G362" s="238"/>
      <c r="H362" s="238"/>
      <c r="I362" s="238"/>
      <c r="J362" s="238"/>
      <c r="K362" s="238"/>
      <c r="L362" s="238"/>
      <c r="M362" s="238"/>
      <c r="N362" s="238"/>
      <c r="O362" s="238"/>
      <c r="P362" s="238"/>
      <c r="Q362" s="238"/>
      <c r="R362" s="238"/>
      <c r="S362" s="238"/>
      <c r="T362" s="238"/>
      <c r="U362" s="238"/>
      <c r="V362" s="238"/>
      <c r="W362" s="238"/>
      <c r="X362" s="238"/>
      <c r="Y362" s="238"/>
      <c r="Z362" s="238"/>
      <c r="AA362" s="238"/>
      <c r="AB362" s="238"/>
    </row>
    <row r="363" spans="1:28" x14ac:dyDescent="0.25">
      <c r="A363" s="238"/>
      <c r="B363" s="238"/>
      <c r="C363" s="238"/>
      <c r="D363" s="238"/>
      <c r="E363" s="238"/>
      <c r="F363" s="238"/>
      <c r="G363" s="238"/>
      <c r="H363" s="238"/>
      <c r="I363" s="238"/>
      <c r="J363" s="238"/>
      <c r="K363" s="238"/>
      <c r="L363" s="238"/>
      <c r="M363" s="238"/>
      <c r="N363" s="238"/>
      <c r="O363" s="238"/>
      <c r="P363" s="238"/>
      <c r="Q363" s="238"/>
      <c r="R363" s="238"/>
      <c r="S363" s="238"/>
      <c r="T363" s="238"/>
      <c r="U363" s="238"/>
      <c r="V363" s="238"/>
      <c r="W363" s="238"/>
      <c r="X363" s="238"/>
      <c r="Y363" s="238"/>
      <c r="Z363" s="238"/>
      <c r="AA363" s="238"/>
      <c r="AB363" s="238"/>
    </row>
    <row r="364" spans="1:28" x14ac:dyDescent="0.25">
      <c r="A364" s="238"/>
      <c r="B364" s="238"/>
      <c r="C364" s="238"/>
      <c r="D364" s="238"/>
      <c r="E364" s="238"/>
      <c r="F364" s="238"/>
      <c r="G364" s="238"/>
      <c r="H364" s="238"/>
      <c r="I364" s="238"/>
      <c r="J364" s="238"/>
      <c r="K364" s="238"/>
      <c r="L364" s="238"/>
      <c r="M364" s="238"/>
      <c r="N364" s="238"/>
      <c r="O364" s="238"/>
      <c r="P364" s="238"/>
      <c r="Q364" s="238"/>
      <c r="R364" s="238"/>
      <c r="S364" s="238"/>
      <c r="T364" s="238"/>
      <c r="U364" s="238"/>
      <c r="V364" s="238"/>
      <c r="W364" s="238"/>
      <c r="X364" s="238"/>
      <c r="Y364" s="238"/>
      <c r="Z364" s="238"/>
      <c r="AA364" s="238"/>
      <c r="AB364" s="238"/>
    </row>
    <row r="365" spans="1:28" x14ac:dyDescent="0.25">
      <c r="A365" s="238"/>
      <c r="B365" s="238"/>
      <c r="C365" s="238"/>
      <c r="D365" s="238"/>
      <c r="E365" s="238"/>
      <c r="F365" s="238"/>
      <c r="G365" s="238"/>
      <c r="H365" s="238"/>
      <c r="I365" s="238"/>
      <c r="J365" s="238"/>
      <c r="K365" s="238"/>
      <c r="L365" s="238"/>
      <c r="M365" s="238"/>
      <c r="N365" s="238"/>
      <c r="O365" s="238"/>
      <c r="P365" s="238"/>
      <c r="Q365" s="238"/>
      <c r="R365" s="238"/>
      <c r="S365" s="238"/>
      <c r="T365" s="238"/>
      <c r="U365" s="238"/>
      <c r="V365" s="238"/>
      <c r="W365" s="238"/>
      <c r="X365" s="238"/>
      <c r="Y365" s="238"/>
      <c r="Z365" s="238"/>
      <c r="AA365" s="238"/>
      <c r="AB365" s="238"/>
    </row>
    <row r="366" spans="1:28" x14ac:dyDescent="0.25">
      <c r="A366" s="238"/>
      <c r="B366" s="238"/>
      <c r="C366" s="238"/>
      <c r="D366" s="238"/>
      <c r="E366" s="238"/>
      <c r="F366" s="238"/>
      <c r="G366" s="238"/>
      <c r="H366" s="238"/>
      <c r="I366" s="238"/>
      <c r="J366" s="238"/>
      <c r="K366" s="238"/>
      <c r="L366" s="238"/>
      <c r="M366" s="238"/>
      <c r="N366" s="238"/>
      <c r="O366" s="238"/>
      <c r="P366" s="238"/>
      <c r="Q366" s="238"/>
      <c r="R366" s="238"/>
      <c r="S366" s="238"/>
      <c r="T366" s="238"/>
      <c r="U366" s="238"/>
      <c r="V366" s="238"/>
      <c r="W366" s="238"/>
      <c r="X366" s="238"/>
      <c r="Y366" s="238"/>
      <c r="Z366" s="238"/>
      <c r="AA366" s="238"/>
      <c r="AB366" s="23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C1" zoomScale="70" zoomScaleNormal="60" zoomScaleSheetLayoutView="70" workbookViewId="0">
      <selection activeCell="A19" sqref="A19:T19"/>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2"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11" customFormat="1" x14ac:dyDescent="0.2">
      <c r="A7" s="16"/>
      <c r="H7" s="15"/>
    </row>
    <row r="8" spans="1:20" s="11" customFormat="1" ht="18.75" x14ac:dyDescent="0.2">
      <c r="A8" s="337" t="s">
        <v>8</v>
      </c>
      <c r="B8" s="337"/>
      <c r="C8" s="337"/>
      <c r="D8" s="337"/>
      <c r="E8" s="337"/>
      <c r="F8" s="337"/>
      <c r="G8" s="337"/>
      <c r="H8" s="337"/>
      <c r="I8" s="337"/>
      <c r="J8" s="337"/>
      <c r="K8" s="337"/>
      <c r="L8" s="337"/>
      <c r="M8" s="337"/>
      <c r="N8" s="337"/>
      <c r="O8" s="337"/>
      <c r="P8" s="337"/>
      <c r="Q8" s="337"/>
      <c r="R8" s="337"/>
      <c r="S8" s="337"/>
      <c r="T8" s="337"/>
    </row>
    <row r="9" spans="1:20" s="11"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x14ac:dyDescent="0.2">
      <c r="A11" s="339" t="s">
        <v>7</v>
      </c>
      <c r="B11" s="339"/>
      <c r="C11" s="339"/>
      <c r="D11" s="339"/>
      <c r="E11" s="339"/>
      <c r="F11" s="339"/>
      <c r="G11" s="339"/>
      <c r="H11" s="339"/>
      <c r="I11" s="339"/>
      <c r="J11" s="339"/>
      <c r="K11" s="339"/>
      <c r="L11" s="339"/>
      <c r="M11" s="339"/>
      <c r="N11" s="339"/>
      <c r="O11" s="339"/>
      <c r="P11" s="339"/>
      <c r="Q11" s="339"/>
      <c r="R11" s="339"/>
      <c r="S11" s="339"/>
      <c r="T11" s="339"/>
    </row>
    <row r="12" spans="1:20" s="11"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 customFormat="1" ht="18.75" customHeight="1" x14ac:dyDescent="0.2">
      <c r="A13" s="338" t="str">
        <f>'1. паспорт местоположение'!A12:C12</f>
        <v>M_TP1600.VL.0041</v>
      </c>
      <c r="B13" s="338"/>
      <c r="C13" s="338"/>
      <c r="D13" s="338"/>
      <c r="E13" s="338"/>
      <c r="F13" s="338"/>
      <c r="G13" s="338"/>
      <c r="H13" s="338"/>
      <c r="I13" s="338"/>
      <c r="J13" s="338"/>
      <c r="K13" s="338"/>
      <c r="L13" s="338"/>
      <c r="M13" s="338"/>
      <c r="N13" s="338"/>
      <c r="O13" s="338"/>
      <c r="P13" s="338"/>
      <c r="Q13" s="338"/>
      <c r="R13" s="338"/>
      <c r="S13" s="338"/>
      <c r="T13" s="338"/>
    </row>
    <row r="14" spans="1:20" s="11" customFormat="1" ht="18.75" customHeight="1" x14ac:dyDescent="0.2">
      <c r="A14" s="339" t="s">
        <v>6</v>
      </c>
      <c r="B14" s="339"/>
      <c r="C14" s="339"/>
      <c r="D14" s="339"/>
      <c r="E14" s="339"/>
      <c r="F14" s="339"/>
      <c r="G14" s="339"/>
      <c r="H14" s="339"/>
      <c r="I14" s="339"/>
      <c r="J14" s="339"/>
      <c r="K14" s="339"/>
      <c r="L14" s="339"/>
      <c r="M14" s="339"/>
      <c r="N14" s="339"/>
      <c r="O14" s="339"/>
      <c r="P14" s="339"/>
      <c r="Q14" s="339"/>
      <c r="R14" s="339"/>
      <c r="S14" s="339"/>
      <c r="T14" s="339"/>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ht="14.25" x14ac:dyDescent="0.2">
      <c r="A16" s="338"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6" s="338"/>
      <c r="C16" s="338"/>
      <c r="D16" s="338"/>
      <c r="E16" s="338"/>
      <c r="F16" s="338"/>
      <c r="G16" s="338"/>
      <c r="H16" s="338"/>
      <c r="I16" s="338"/>
      <c r="J16" s="338"/>
      <c r="K16" s="338"/>
      <c r="L16" s="338"/>
      <c r="M16" s="338"/>
      <c r="N16" s="338"/>
      <c r="O16" s="338"/>
      <c r="P16" s="338"/>
      <c r="Q16" s="338"/>
      <c r="R16" s="338"/>
      <c r="S16" s="338"/>
      <c r="T16" s="338"/>
    </row>
    <row r="17" spans="1:113" s="2" customFormat="1" ht="15" customHeight="1" x14ac:dyDescent="0.2">
      <c r="A17" s="339" t="s">
        <v>5</v>
      </c>
      <c r="B17" s="339"/>
      <c r="C17" s="339"/>
      <c r="D17" s="339"/>
      <c r="E17" s="339"/>
      <c r="F17" s="339"/>
      <c r="G17" s="339"/>
      <c r="H17" s="339"/>
      <c r="I17" s="339"/>
      <c r="J17" s="339"/>
      <c r="K17" s="339"/>
      <c r="L17" s="339"/>
      <c r="M17" s="339"/>
      <c r="N17" s="339"/>
      <c r="O17" s="339"/>
      <c r="P17" s="339"/>
      <c r="Q17" s="339"/>
      <c r="R17" s="339"/>
      <c r="S17" s="339"/>
      <c r="T17" s="339"/>
    </row>
    <row r="18" spans="1:113"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x14ac:dyDescent="0.2">
      <c r="A19" s="342" t="s">
        <v>421</v>
      </c>
      <c r="B19" s="342"/>
      <c r="C19" s="342"/>
      <c r="D19" s="342"/>
      <c r="E19" s="342"/>
      <c r="F19" s="342"/>
      <c r="G19" s="342"/>
      <c r="H19" s="342"/>
      <c r="I19" s="342"/>
      <c r="J19" s="342"/>
      <c r="K19" s="342"/>
      <c r="L19" s="342"/>
      <c r="M19" s="342"/>
      <c r="N19" s="342"/>
      <c r="O19" s="342"/>
      <c r="P19" s="342"/>
      <c r="Q19" s="342"/>
      <c r="R19" s="342"/>
      <c r="S19" s="342"/>
      <c r="T19" s="342"/>
    </row>
    <row r="20" spans="1:113" s="49"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0" t="s">
        <v>4</v>
      </c>
      <c r="B21" s="323" t="s">
        <v>228</v>
      </c>
      <c r="C21" s="324"/>
      <c r="D21" s="327" t="s">
        <v>129</v>
      </c>
      <c r="E21" s="323" t="s">
        <v>449</v>
      </c>
      <c r="F21" s="324"/>
      <c r="G21" s="323" t="s">
        <v>247</v>
      </c>
      <c r="H21" s="324"/>
      <c r="I21" s="323" t="s">
        <v>128</v>
      </c>
      <c r="J21" s="324"/>
      <c r="K21" s="327" t="s">
        <v>127</v>
      </c>
      <c r="L21" s="323" t="s">
        <v>126</v>
      </c>
      <c r="M21" s="324"/>
      <c r="N21" s="323" t="s">
        <v>445</v>
      </c>
      <c r="O21" s="324"/>
      <c r="P21" s="327" t="s">
        <v>125</v>
      </c>
      <c r="Q21" s="334" t="s">
        <v>124</v>
      </c>
      <c r="R21" s="335"/>
      <c r="S21" s="334" t="s">
        <v>123</v>
      </c>
      <c r="T21" s="336"/>
    </row>
    <row r="22" spans="1:113" ht="204.75" customHeight="1" x14ac:dyDescent="0.25">
      <c r="A22" s="331"/>
      <c r="B22" s="325"/>
      <c r="C22" s="326"/>
      <c r="D22" s="329"/>
      <c r="E22" s="325"/>
      <c r="F22" s="326"/>
      <c r="G22" s="325"/>
      <c r="H22" s="326"/>
      <c r="I22" s="325"/>
      <c r="J22" s="326"/>
      <c r="K22" s="328"/>
      <c r="L22" s="325"/>
      <c r="M22" s="326"/>
      <c r="N22" s="325"/>
      <c r="O22" s="326"/>
      <c r="P22" s="328"/>
      <c r="Q22" s="60" t="s">
        <v>122</v>
      </c>
      <c r="R22" s="60" t="s">
        <v>420</v>
      </c>
      <c r="S22" s="60" t="s">
        <v>121</v>
      </c>
      <c r="T22" s="60" t="s">
        <v>120</v>
      </c>
    </row>
    <row r="23" spans="1:113" ht="51.75" customHeight="1" x14ac:dyDescent="0.25">
      <c r="A23" s="332"/>
      <c r="B23" s="90" t="s">
        <v>118</v>
      </c>
      <c r="C23" s="90" t="s">
        <v>119</v>
      </c>
      <c r="D23" s="328"/>
      <c r="E23" s="90" t="s">
        <v>118</v>
      </c>
      <c r="F23" s="90" t="s">
        <v>119</v>
      </c>
      <c r="G23" s="90" t="s">
        <v>118</v>
      </c>
      <c r="H23" s="90" t="s">
        <v>119</v>
      </c>
      <c r="I23" s="90" t="s">
        <v>118</v>
      </c>
      <c r="J23" s="90" t="s">
        <v>119</v>
      </c>
      <c r="K23" s="90" t="s">
        <v>118</v>
      </c>
      <c r="L23" s="90" t="s">
        <v>118</v>
      </c>
      <c r="M23" s="90" t="s">
        <v>119</v>
      </c>
      <c r="N23" s="90" t="s">
        <v>118</v>
      </c>
      <c r="O23" s="90" t="s">
        <v>119</v>
      </c>
      <c r="P23" s="91" t="s">
        <v>118</v>
      </c>
      <c r="Q23" s="60" t="s">
        <v>118</v>
      </c>
      <c r="R23" s="60" t="s">
        <v>118</v>
      </c>
      <c r="S23" s="60" t="s">
        <v>118</v>
      </c>
      <c r="T23" s="60" t="s">
        <v>118</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x14ac:dyDescent="0.25">
      <c r="A25" s="50"/>
      <c r="B25" s="95"/>
      <c r="C25" s="95"/>
      <c r="D25" s="99"/>
      <c r="E25" s="99"/>
      <c r="F25" s="99"/>
      <c r="G25" s="101"/>
      <c r="H25" s="101"/>
      <c r="I25" s="100"/>
      <c r="J25" s="100"/>
      <c r="K25" s="100"/>
      <c r="L25" s="100"/>
      <c r="M25" s="100"/>
      <c r="N25" s="100"/>
      <c r="O25" s="100"/>
      <c r="P25" s="100"/>
      <c r="Q25" s="101"/>
      <c r="R25" s="101"/>
      <c r="S25" s="100"/>
      <c r="T25" s="100"/>
    </row>
    <row r="26" spans="1:113" ht="29.25" customHeight="1" x14ac:dyDescent="0.25">
      <c r="A26" s="50"/>
      <c r="B26" s="95"/>
      <c r="C26" s="95"/>
      <c r="D26" s="99"/>
      <c r="E26" s="99"/>
      <c r="F26" s="99"/>
      <c r="G26" s="101"/>
      <c r="H26" s="101"/>
      <c r="I26" s="100"/>
      <c r="J26" s="100"/>
      <c r="K26" s="100"/>
      <c r="L26" s="100"/>
      <c r="M26" s="100"/>
      <c r="N26" s="100"/>
      <c r="O26" s="100"/>
      <c r="P26" s="100"/>
      <c r="Q26" s="101"/>
      <c r="R26" s="101"/>
      <c r="S26" s="100"/>
      <c r="T26" s="100"/>
    </row>
    <row r="27" spans="1:113" ht="3" customHeight="1" x14ac:dyDescent="0.25"/>
    <row r="28" spans="1:113" s="47" customFormat="1" ht="12.75" x14ac:dyDescent="0.2">
      <c r="B28" s="48"/>
      <c r="C28" s="48"/>
      <c r="K28" s="48"/>
    </row>
    <row r="29" spans="1:113" s="47" customFormat="1" x14ac:dyDescent="0.25">
      <c r="B29" s="45" t="s">
        <v>117</v>
      </c>
      <c r="C29" s="45"/>
      <c r="D29" s="45"/>
      <c r="E29" s="45"/>
      <c r="F29" s="45"/>
      <c r="G29" s="45"/>
      <c r="H29" s="45"/>
      <c r="I29" s="45"/>
      <c r="J29" s="45"/>
      <c r="K29" s="45"/>
      <c r="L29" s="45"/>
      <c r="M29" s="45"/>
      <c r="N29" s="45"/>
      <c r="O29" s="45"/>
      <c r="P29" s="45"/>
      <c r="Q29" s="45"/>
      <c r="R29" s="45"/>
    </row>
    <row r="30" spans="1:113" x14ac:dyDescent="0.25">
      <c r="B30" s="322" t="s">
        <v>455</v>
      </c>
      <c r="C30" s="322"/>
      <c r="D30" s="322"/>
      <c r="E30" s="322"/>
      <c r="F30" s="322"/>
      <c r="G30" s="322"/>
      <c r="H30" s="322"/>
      <c r="I30" s="322"/>
      <c r="J30" s="322"/>
      <c r="K30" s="322"/>
      <c r="L30" s="322"/>
      <c r="M30" s="322"/>
      <c r="N30" s="322"/>
      <c r="O30" s="322"/>
      <c r="P30" s="322"/>
      <c r="Q30" s="322"/>
      <c r="R30" s="322"/>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419</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116</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115</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114</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113</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112</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110</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109</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108</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A29"/>
  <sheetViews>
    <sheetView view="pageBreakPreview" topLeftCell="G1" zoomScale="70" zoomScaleSheetLayoutView="70" workbookViewId="0">
      <selection activeCell="A15" sqref="A15:AA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2"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1" customFormat="1" x14ac:dyDescent="0.2">
      <c r="A6" s="92"/>
      <c r="B6" s="92"/>
      <c r="C6" s="92"/>
      <c r="D6" s="92"/>
      <c r="E6" s="92"/>
      <c r="F6" s="92"/>
      <c r="G6" s="92"/>
      <c r="H6" s="92"/>
      <c r="I6" s="92"/>
      <c r="J6" s="92"/>
      <c r="K6" s="92"/>
      <c r="L6" s="92"/>
      <c r="M6" s="92"/>
      <c r="N6" s="92"/>
      <c r="O6" s="92"/>
      <c r="P6" s="92"/>
      <c r="Q6" s="92"/>
      <c r="R6" s="92"/>
      <c r="S6" s="92"/>
      <c r="T6" s="92"/>
    </row>
    <row r="7" spans="1:27" s="11" customFormat="1" ht="18.75" x14ac:dyDescent="0.2">
      <c r="E7" s="337" t="s">
        <v>8</v>
      </c>
      <c r="F7" s="337"/>
      <c r="G7" s="337"/>
      <c r="H7" s="337"/>
      <c r="I7" s="337"/>
      <c r="J7" s="337"/>
      <c r="K7" s="337"/>
      <c r="L7" s="337"/>
      <c r="M7" s="337"/>
      <c r="N7" s="337"/>
      <c r="O7" s="337"/>
      <c r="P7" s="337"/>
      <c r="Q7" s="337"/>
      <c r="R7" s="337"/>
      <c r="S7" s="337"/>
      <c r="T7" s="337"/>
      <c r="U7" s="337"/>
      <c r="V7" s="337"/>
      <c r="W7" s="337"/>
      <c r="X7" s="337"/>
      <c r="Y7" s="3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8" t="s">
        <v>530</v>
      </c>
      <c r="F9" s="338"/>
      <c r="G9" s="338"/>
      <c r="H9" s="338"/>
      <c r="I9" s="338"/>
      <c r="J9" s="338"/>
      <c r="K9" s="338"/>
      <c r="L9" s="338"/>
      <c r="M9" s="338"/>
      <c r="N9" s="338"/>
      <c r="O9" s="338"/>
      <c r="P9" s="338"/>
      <c r="Q9" s="338"/>
      <c r="R9" s="338"/>
      <c r="S9" s="338"/>
      <c r="T9" s="338"/>
      <c r="U9" s="338"/>
      <c r="V9" s="338"/>
      <c r="W9" s="338"/>
      <c r="X9" s="338"/>
      <c r="Y9" s="338"/>
    </row>
    <row r="10" spans="1:27" s="11" customFormat="1" ht="18.75" customHeight="1" x14ac:dyDescent="0.2">
      <c r="E10" s="339" t="s">
        <v>7</v>
      </c>
      <c r="F10" s="339"/>
      <c r="G10" s="339"/>
      <c r="H10" s="339"/>
      <c r="I10" s="339"/>
      <c r="J10" s="339"/>
      <c r="K10" s="339"/>
      <c r="L10" s="339"/>
      <c r="M10" s="339"/>
      <c r="N10" s="339"/>
      <c r="O10" s="339"/>
      <c r="P10" s="339"/>
      <c r="Q10" s="339"/>
      <c r="R10" s="339"/>
      <c r="S10" s="339"/>
      <c r="T10" s="339"/>
      <c r="U10" s="339"/>
      <c r="V10" s="339"/>
      <c r="W10" s="339"/>
      <c r="X10" s="339"/>
      <c r="Y10" s="339"/>
    </row>
    <row r="11" spans="1:27" s="11" customFormat="1" ht="18.75" x14ac:dyDescent="0.2">
      <c r="E11" s="96"/>
      <c r="F11" s="96"/>
      <c r="G11" s="96"/>
      <c r="H11" s="96"/>
      <c r="I11" s="96"/>
      <c r="J11" s="96"/>
      <c r="K11" s="96"/>
      <c r="L11" s="96"/>
      <c r="M11" s="96"/>
      <c r="N11" s="96"/>
      <c r="O11" s="96"/>
      <c r="P11" s="96"/>
      <c r="Q11" s="96"/>
      <c r="R11" s="96"/>
      <c r="S11" s="88"/>
      <c r="T11" s="88"/>
      <c r="U11" s="88"/>
      <c r="V11" s="88"/>
      <c r="W11" s="88"/>
    </row>
    <row r="12" spans="1:27" s="11" customFormat="1" ht="18.75" customHeight="1" x14ac:dyDescent="0.25">
      <c r="A12" s="351" t="str">
        <f>'1. паспорт местоположение'!A12:C12</f>
        <v>M_TP1600.VL.0041</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11" customFormat="1" ht="18.75" customHeight="1" x14ac:dyDescent="0.2">
      <c r="E13" s="339" t="s">
        <v>6</v>
      </c>
      <c r="F13" s="339"/>
      <c r="G13" s="339"/>
      <c r="H13" s="339"/>
      <c r="I13" s="339"/>
      <c r="J13" s="339"/>
      <c r="K13" s="339"/>
      <c r="L13" s="339"/>
      <c r="M13" s="339"/>
      <c r="N13" s="339"/>
      <c r="O13" s="339"/>
      <c r="P13" s="339"/>
      <c r="Q13" s="339"/>
      <c r="R13" s="339"/>
      <c r="S13" s="339"/>
      <c r="T13" s="339"/>
      <c r="U13" s="339"/>
      <c r="V13" s="339"/>
      <c r="W13" s="339"/>
      <c r="X13" s="339"/>
      <c r="Y13" s="339"/>
    </row>
    <row r="14" spans="1:27" s="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2" customFormat="1" ht="14.25" customHeight="1" x14ac:dyDescent="0.3">
      <c r="A15" s="352"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2" customFormat="1" ht="15" customHeight="1" x14ac:dyDescent="0.2">
      <c r="E16" s="339" t="s">
        <v>5</v>
      </c>
      <c r="F16" s="339"/>
      <c r="G16" s="339"/>
      <c r="H16" s="339"/>
      <c r="I16" s="339"/>
      <c r="J16" s="339"/>
      <c r="K16" s="339"/>
      <c r="L16" s="339"/>
      <c r="M16" s="339"/>
      <c r="N16" s="339"/>
      <c r="O16" s="339"/>
      <c r="P16" s="339"/>
      <c r="Q16" s="339"/>
      <c r="R16" s="339"/>
      <c r="S16" s="339"/>
      <c r="T16" s="339"/>
      <c r="U16" s="339"/>
      <c r="V16" s="339"/>
      <c r="W16" s="339"/>
      <c r="X16" s="339"/>
      <c r="Y16" s="3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423</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49" customFormat="1" ht="21" customHeight="1" x14ac:dyDescent="0.25"/>
    <row r="21" spans="1:27" ht="31.5" customHeight="1" x14ac:dyDescent="0.25">
      <c r="A21" s="344" t="s">
        <v>4</v>
      </c>
      <c r="B21" s="347" t="s">
        <v>429</v>
      </c>
      <c r="C21" s="348"/>
      <c r="D21" s="347" t="s">
        <v>431</v>
      </c>
      <c r="E21" s="348"/>
      <c r="F21" s="334" t="s">
        <v>101</v>
      </c>
      <c r="G21" s="336"/>
      <c r="H21" s="336"/>
      <c r="I21" s="335"/>
      <c r="J21" s="344" t="s">
        <v>432</v>
      </c>
      <c r="K21" s="347" t="s">
        <v>433</v>
      </c>
      <c r="L21" s="348"/>
      <c r="M21" s="347" t="s">
        <v>434</v>
      </c>
      <c r="N21" s="348"/>
      <c r="O21" s="347" t="s">
        <v>422</v>
      </c>
      <c r="P21" s="348"/>
      <c r="Q21" s="347" t="s">
        <v>134</v>
      </c>
      <c r="R21" s="348"/>
      <c r="S21" s="344" t="s">
        <v>133</v>
      </c>
      <c r="T21" s="344" t="s">
        <v>435</v>
      </c>
      <c r="U21" s="344" t="s">
        <v>430</v>
      </c>
      <c r="V21" s="347" t="s">
        <v>132</v>
      </c>
      <c r="W21" s="348"/>
      <c r="X21" s="334" t="s">
        <v>124</v>
      </c>
      <c r="Y21" s="336"/>
      <c r="Z21" s="334" t="s">
        <v>123</v>
      </c>
      <c r="AA21" s="336"/>
    </row>
    <row r="22" spans="1:27" ht="162" customHeight="1" x14ac:dyDescent="0.25">
      <c r="A22" s="345"/>
      <c r="B22" s="349"/>
      <c r="C22" s="350"/>
      <c r="D22" s="349"/>
      <c r="E22" s="350"/>
      <c r="F22" s="334" t="s">
        <v>131</v>
      </c>
      <c r="G22" s="335"/>
      <c r="H22" s="334" t="s">
        <v>130</v>
      </c>
      <c r="I22" s="335"/>
      <c r="J22" s="346"/>
      <c r="K22" s="349"/>
      <c r="L22" s="350"/>
      <c r="M22" s="349"/>
      <c r="N22" s="350"/>
      <c r="O22" s="349"/>
      <c r="P22" s="350"/>
      <c r="Q22" s="349"/>
      <c r="R22" s="350"/>
      <c r="S22" s="346"/>
      <c r="T22" s="346"/>
      <c r="U22" s="346"/>
      <c r="V22" s="349"/>
      <c r="W22" s="350"/>
      <c r="X22" s="60" t="s">
        <v>122</v>
      </c>
      <c r="Y22" s="60" t="s">
        <v>420</v>
      </c>
      <c r="Z22" s="60" t="s">
        <v>121</v>
      </c>
      <c r="AA22" s="60" t="s">
        <v>120</v>
      </c>
    </row>
    <row r="23" spans="1:27" ht="60" customHeight="1" x14ac:dyDescent="0.25">
      <c r="A23" s="346"/>
      <c r="B23" s="89" t="s">
        <v>118</v>
      </c>
      <c r="C23" s="89" t="s">
        <v>119</v>
      </c>
      <c r="D23" s="61" t="s">
        <v>118</v>
      </c>
      <c r="E23" s="61" t="s">
        <v>119</v>
      </c>
      <c r="F23" s="61" t="s">
        <v>118</v>
      </c>
      <c r="G23" s="61" t="s">
        <v>119</v>
      </c>
      <c r="H23" s="61" t="s">
        <v>118</v>
      </c>
      <c r="I23" s="61" t="s">
        <v>119</v>
      </c>
      <c r="J23" s="61" t="s">
        <v>118</v>
      </c>
      <c r="K23" s="61" t="s">
        <v>118</v>
      </c>
      <c r="L23" s="61" t="s">
        <v>119</v>
      </c>
      <c r="M23" s="61" t="s">
        <v>118</v>
      </c>
      <c r="N23" s="61" t="s">
        <v>119</v>
      </c>
      <c r="O23" s="61" t="s">
        <v>118</v>
      </c>
      <c r="P23" s="61" t="s">
        <v>119</v>
      </c>
      <c r="Q23" s="61" t="s">
        <v>118</v>
      </c>
      <c r="R23" s="61" t="s">
        <v>119</v>
      </c>
      <c r="S23" s="61" t="s">
        <v>118</v>
      </c>
      <c r="T23" s="61" t="s">
        <v>118</v>
      </c>
      <c r="U23" s="61" t="s">
        <v>118</v>
      </c>
      <c r="V23" s="61" t="s">
        <v>118</v>
      </c>
      <c r="W23" s="61" t="s">
        <v>119</v>
      </c>
      <c r="X23" s="61" t="s">
        <v>118</v>
      </c>
      <c r="Y23" s="61" t="s">
        <v>118</v>
      </c>
      <c r="Z23" s="60" t="s">
        <v>118</v>
      </c>
      <c r="AA23" s="60" t="s">
        <v>118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162" customFormat="1" ht="94.5" x14ac:dyDescent="0.25">
      <c r="A25" s="159">
        <v>1</v>
      </c>
      <c r="B25" s="159" t="s">
        <v>509</v>
      </c>
      <c r="C25" s="159" t="s">
        <v>509</v>
      </c>
      <c r="D25" s="159" t="s">
        <v>509</v>
      </c>
      <c r="E25" s="159" t="s">
        <v>509</v>
      </c>
      <c r="F25" s="160">
        <v>110</v>
      </c>
      <c r="G25" s="160">
        <v>110</v>
      </c>
      <c r="H25" s="160">
        <v>110</v>
      </c>
      <c r="I25" s="160">
        <v>110</v>
      </c>
      <c r="J25" s="159">
        <v>2010</v>
      </c>
      <c r="K25" s="159">
        <v>2</v>
      </c>
      <c r="L25" s="159">
        <v>2</v>
      </c>
      <c r="M25" s="161" t="s">
        <v>510</v>
      </c>
      <c r="N25" s="161" t="s">
        <v>510</v>
      </c>
      <c r="O25" s="159" t="s">
        <v>507</v>
      </c>
      <c r="P25" s="159" t="s">
        <v>507</v>
      </c>
      <c r="Q25" s="159">
        <v>60.74</v>
      </c>
      <c r="R25" s="159">
        <v>60.74</v>
      </c>
      <c r="S25" s="159">
        <v>2020</v>
      </c>
      <c r="T25" s="159">
        <v>2019</v>
      </c>
      <c r="U25" s="159">
        <v>1</v>
      </c>
      <c r="V25" s="161" t="s">
        <v>511</v>
      </c>
      <c r="W25" s="161" t="s">
        <v>511</v>
      </c>
      <c r="X25" s="159" t="s">
        <v>512</v>
      </c>
      <c r="Y25" s="159" t="s">
        <v>513</v>
      </c>
      <c r="Z25" s="159" t="s">
        <v>508</v>
      </c>
      <c r="AA25" s="159"/>
    </row>
    <row r="26" spans="1:27" s="124" customFormat="1" ht="24" customHeight="1"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row>
    <row r="27" spans="1:27" ht="3" customHeight="1" x14ac:dyDescent="0.25">
      <c r="X27" s="62"/>
      <c r="Y27" s="63"/>
      <c r="Z27" s="42"/>
      <c r="AA27" s="42"/>
    </row>
    <row r="28" spans="1:27" s="47" customFormat="1" ht="12.75" x14ac:dyDescent="0.2">
      <c r="A28" s="48"/>
      <c r="B28" s="48"/>
      <c r="C28" s="48"/>
      <c r="E28" s="48"/>
      <c r="X28" s="64"/>
      <c r="Y28" s="64"/>
      <c r="Z28" s="64"/>
      <c r="AA28" s="64"/>
    </row>
    <row r="29" spans="1:27" s="47" customFormat="1" ht="12.75" x14ac:dyDescent="0.2">
      <c r="A29" s="48"/>
      <c r="B29" s="48"/>
      <c r="C29" s="48"/>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zoomScale="85" zoomScaleNormal="85"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3" t="str">
        <f>'1. паспорт местоположение'!A5:C5</f>
        <v>Год раскрытия информации: 2022 год</v>
      </c>
      <c r="B5" s="333"/>
      <c r="C5" s="333"/>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337" t="s">
        <v>8</v>
      </c>
      <c r="B7" s="337"/>
      <c r="C7" s="337"/>
      <c r="D7" s="12"/>
      <c r="E7" s="12"/>
      <c r="F7" s="12"/>
      <c r="G7" s="12"/>
      <c r="H7" s="12"/>
      <c r="I7" s="12"/>
      <c r="J7" s="12"/>
      <c r="K7" s="12"/>
      <c r="L7" s="12"/>
      <c r="M7" s="12"/>
      <c r="N7" s="12"/>
      <c r="O7" s="12"/>
      <c r="P7" s="12"/>
      <c r="Q7" s="12"/>
      <c r="R7" s="12"/>
      <c r="S7" s="12"/>
      <c r="T7" s="12"/>
      <c r="U7" s="12"/>
    </row>
    <row r="8" spans="1:29" s="11" customFormat="1" ht="18.75" x14ac:dyDescent="0.2">
      <c r="A8" s="337"/>
      <c r="B8" s="337"/>
      <c r="C8" s="337"/>
      <c r="D8" s="13"/>
      <c r="E8" s="13"/>
      <c r="F8" s="13"/>
      <c r="G8" s="13"/>
      <c r="H8" s="12"/>
      <c r="I8" s="12"/>
      <c r="J8" s="12"/>
      <c r="K8" s="12"/>
      <c r="L8" s="12"/>
      <c r="M8" s="12"/>
      <c r="N8" s="12"/>
      <c r="O8" s="12"/>
      <c r="P8" s="12"/>
      <c r="Q8" s="12"/>
      <c r="R8" s="12"/>
      <c r="S8" s="12"/>
      <c r="T8" s="12"/>
      <c r="U8" s="12"/>
    </row>
    <row r="9" spans="1:29" s="11" customFormat="1" ht="18.75" x14ac:dyDescent="0.2">
      <c r="A9" s="355" t="str">
        <f>'1. паспорт местоположение'!A9:C9</f>
        <v>АО "Россети Тюмень"</v>
      </c>
      <c r="B9" s="355"/>
      <c r="C9" s="355"/>
      <c r="D9" s="7"/>
      <c r="E9" s="7"/>
      <c r="F9" s="7"/>
      <c r="G9" s="7"/>
      <c r="H9" s="12"/>
      <c r="I9" s="12"/>
      <c r="J9" s="12"/>
      <c r="K9" s="12"/>
      <c r="L9" s="12"/>
      <c r="M9" s="12"/>
      <c r="N9" s="12"/>
      <c r="O9" s="12"/>
      <c r="P9" s="12"/>
      <c r="Q9" s="12"/>
      <c r="R9" s="12"/>
      <c r="S9" s="12"/>
      <c r="T9" s="12"/>
      <c r="U9" s="12"/>
    </row>
    <row r="10" spans="1:29" s="11" customFormat="1" ht="18.75" x14ac:dyDescent="0.2">
      <c r="A10" s="339" t="s">
        <v>7</v>
      </c>
      <c r="B10" s="339"/>
      <c r="C10" s="339"/>
      <c r="D10" s="5"/>
      <c r="E10" s="5"/>
      <c r="F10" s="5"/>
      <c r="G10" s="5"/>
      <c r="H10" s="12"/>
      <c r="I10" s="12"/>
      <c r="J10" s="12"/>
      <c r="K10" s="12"/>
      <c r="L10" s="12"/>
      <c r="M10" s="12"/>
      <c r="N10" s="12"/>
      <c r="O10" s="12"/>
      <c r="P10" s="12"/>
      <c r="Q10" s="12"/>
      <c r="R10" s="12"/>
      <c r="S10" s="12"/>
      <c r="T10" s="12"/>
      <c r="U10" s="12"/>
    </row>
    <row r="11" spans="1:29" s="11" customFormat="1" ht="18.75" x14ac:dyDescent="0.2">
      <c r="A11" s="337"/>
      <c r="B11" s="337"/>
      <c r="C11" s="337"/>
      <c r="D11" s="13"/>
      <c r="E11" s="13"/>
      <c r="F11" s="13"/>
      <c r="G11" s="13"/>
      <c r="H11" s="12"/>
      <c r="I11" s="12"/>
      <c r="J11" s="12"/>
      <c r="K11" s="12"/>
      <c r="L11" s="12"/>
      <c r="M11" s="12"/>
      <c r="N11" s="12"/>
      <c r="O11" s="12"/>
      <c r="P11" s="12"/>
      <c r="Q11" s="12"/>
      <c r="R11" s="12"/>
      <c r="S11" s="12"/>
      <c r="T11" s="12"/>
      <c r="U11" s="12"/>
    </row>
    <row r="12" spans="1:29" s="11" customFormat="1" ht="18.75" x14ac:dyDescent="0.2">
      <c r="A12" s="355" t="str">
        <f>'1. паспорт местоположение'!A12:C12</f>
        <v>M_TP1600.VL.0041</v>
      </c>
      <c r="B12" s="355"/>
      <c r="C12" s="355"/>
      <c r="D12" s="7"/>
      <c r="E12" s="7"/>
      <c r="F12" s="7"/>
      <c r="G12" s="7"/>
      <c r="H12" s="12"/>
      <c r="I12" s="12"/>
      <c r="J12" s="12"/>
      <c r="K12" s="12"/>
      <c r="L12" s="12"/>
      <c r="M12" s="12"/>
      <c r="N12" s="12"/>
      <c r="O12" s="12"/>
      <c r="P12" s="12"/>
      <c r="Q12" s="12"/>
      <c r="R12" s="12"/>
      <c r="S12" s="12"/>
      <c r="T12" s="12"/>
      <c r="U12" s="12"/>
    </row>
    <row r="13" spans="1:29" s="11" customFormat="1" ht="18.75" x14ac:dyDescent="0.2">
      <c r="A13" s="339" t="s">
        <v>6</v>
      </c>
      <c r="B13" s="339"/>
      <c r="C13" s="3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39" customHeight="1" x14ac:dyDescent="0.2">
      <c r="A15" s="353"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3"/>
      <c r="C15" s="353"/>
      <c r="D15" s="7"/>
      <c r="E15" s="7"/>
      <c r="F15" s="7"/>
      <c r="G15" s="7"/>
      <c r="H15" s="7"/>
      <c r="I15" s="7"/>
      <c r="J15" s="7"/>
      <c r="K15" s="7"/>
      <c r="L15" s="7"/>
      <c r="M15" s="7"/>
      <c r="N15" s="7"/>
      <c r="O15" s="7"/>
      <c r="P15" s="7"/>
      <c r="Q15" s="7"/>
      <c r="R15" s="7"/>
      <c r="S15" s="7"/>
      <c r="T15" s="7"/>
      <c r="U15" s="7"/>
    </row>
    <row r="16" spans="1:29" s="2" customFormat="1" ht="15" customHeight="1" x14ac:dyDescent="0.2">
      <c r="A16" s="339" t="s">
        <v>5</v>
      </c>
      <c r="B16" s="339"/>
      <c r="C16" s="339"/>
      <c r="D16" s="5"/>
      <c r="E16" s="5"/>
      <c r="F16" s="5"/>
      <c r="G16" s="5"/>
      <c r="H16" s="5"/>
      <c r="I16" s="5"/>
      <c r="J16" s="5"/>
      <c r="K16" s="5"/>
      <c r="L16" s="5"/>
      <c r="M16" s="5"/>
      <c r="N16" s="5"/>
      <c r="O16" s="5"/>
      <c r="P16" s="5"/>
      <c r="Q16" s="5"/>
      <c r="R16" s="5"/>
      <c r="S16" s="5"/>
      <c r="T16" s="5"/>
      <c r="U16" s="5"/>
    </row>
    <row r="17" spans="1:21" s="2" customFormat="1" ht="15" customHeight="1" x14ac:dyDescent="0.2">
      <c r="A17" s="341"/>
      <c r="B17" s="341"/>
      <c r="C17" s="341"/>
      <c r="D17" s="3"/>
      <c r="E17" s="3"/>
      <c r="F17" s="3"/>
      <c r="G17" s="3"/>
      <c r="H17" s="3"/>
      <c r="I17" s="3"/>
      <c r="J17" s="3"/>
      <c r="K17" s="3"/>
      <c r="L17" s="3"/>
      <c r="M17" s="3"/>
      <c r="N17" s="3"/>
      <c r="O17" s="3"/>
      <c r="P17" s="3"/>
      <c r="Q17" s="3"/>
      <c r="R17" s="3"/>
    </row>
    <row r="18" spans="1:21" s="2" customFormat="1" ht="27.75" customHeight="1" x14ac:dyDescent="0.2">
      <c r="A18" s="354" t="s">
        <v>415</v>
      </c>
      <c r="B18" s="354"/>
      <c r="C18" s="35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1" t="s">
        <v>66</v>
      </c>
      <c r="C20" s="30"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64</v>
      </c>
      <c r="B22" s="29" t="s">
        <v>427</v>
      </c>
      <c r="C22" s="40" t="s">
        <v>515</v>
      </c>
      <c r="D22" s="28"/>
      <c r="E22" s="28"/>
      <c r="F22" s="27"/>
      <c r="G22" s="27"/>
      <c r="H22" s="27"/>
      <c r="I22" s="27"/>
      <c r="J22" s="27"/>
      <c r="K22" s="27"/>
      <c r="L22" s="27"/>
      <c r="M22" s="27"/>
      <c r="N22" s="27"/>
      <c r="O22" s="27"/>
      <c r="P22" s="27"/>
      <c r="Q22" s="26"/>
      <c r="R22" s="26"/>
      <c r="S22" s="26"/>
      <c r="T22" s="26"/>
      <c r="U22" s="26"/>
    </row>
    <row r="23" spans="1:21" ht="31.5" x14ac:dyDescent="0.25">
      <c r="A23" s="23" t="s">
        <v>62</v>
      </c>
      <c r="B23" s="25" t="s">
        <v>59</v>
      </c>
      <c r="C23" s="163" t="s">
        <v>514</v>
      </c>
      <c r="D23" s="22"/>
      <c r="E23" s="22"/>
      <c r="F23" s="22"/>
      <c r="G23" s="22"/>
      <c r="H23" s="22"/>
      <c r="I23" s="22"/>
      <c r="J23" s="22"/>
      <c r="K23" s="22"/>
      <c r="L23" s="22"/>
      <c r="M23" s="22"/>
      <c r="N23" s="22"/>
      <c r="O23" s="22"/>
      <c r="P23" s="22"/>
      <c r="Q23" s="22"/>
      <c r="R23" s="22"/>
      <c r="S23" s="22"/>
      <c r="T23" s="22"/>
      <c r="U23" s="22"/>
    </row>
    <row r="24" spans="1:21" ht="47.25" x14ac:dyDescent="0.25">
      <c r="A24" s="23" t="s">
        <v>61</v>
      </c>
      <c r="B24" s="25" t="s">
        <v>447</v>
      </c>
      <c r="C24" s="164" t="s">
        <v>498</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448</v>
      </c>
      <c r="C25" s="165" t="s">
        <v>498</v>
      </c>
      <c r="D25" s="22"/>
      <c r="E25" s="22"/>
      <c r="F25" s="22"/>
      <c r="G25" s="22"/>
      <c r="H25" s="22"/>
      <c r="I25" s="22"/>
      <c r="J25" s="22"/>
      <c r="K25" s="22"/>
      <c r="L25" s="22"/>
      <c r="M25" s="22"/>
      <c r="N25" s="22"/>
      <c r="O25" s="22"/>
      <c r="P25" s="22"/>
      <c r="Q25" s="22"/>
      <c r="R25" s="22"/>
      <c r="S25" s="22"/>
      <c r="T25" s="22"/>
      <c r="U25" s="22"/>
    </row>
    <row r="26" spans="1:21" ht="31.5" x14ac:dyDescent="0.25">
      <c r="A26" s="23" t="s">
        <v>58</v>
      </c>
      <c r="B26" s="25" t="s">
        <v>235</v>
      </c>
      <c r="C26" s="165" t="s">
        <v>498</v>
      </c>
      <c r="D26" s="22"/>
      <c r="E26" s="22"/>
      <c r="F26" s="22"/>
      <c r="G26" s="22"/>
      <c r="H26" s="22"/>
      <c r="I26" s="22"/>
      <c r="J26" s="22"/>
      <c r="K26" s="22"/>
      <c r="L26" s="22"/>
      <c r="M26" s="22"/>
      <c r="N26" s="22"/>
      <c r="O26" s="22"/>
      <c r="P26" s="22"/>
      <c r="Q26" s="22"/>
      <c r="R26" s="22"/>
      <c r="S26" s="22"/>
      <c r="T26" s="22"/>
      <c r="U26" s="22"/>
    </row>
    <row r="27" spans="1:21" ht="63" x14ac:dyDescent="0.25">
      <c r="A27" s="23" t="s">
        <v>57</v>
      </c>
      <c r="B27" s="25" t="s">
        <v>428</v>
      </c>
      <c r="C27" s="166" t="s">
        <v>518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22">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22">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22" t="s">
        <v>599</v>
      </c>
      <c r="D30" s="22"/>
      <c r="E30" s="22"/>
      <c r="F30" s="22"/>
      <c r="G30" s="22"/>
      <c r="H30" s="22"/>
      <c r="I30" s="22"/>
      <c r="J30" s="22"/>
      <c r="K30" s="22"/>
      <c r="L30" s="22"/>
      <c r="M30" s="22"/>
      <c r="N30" s="22"/>
      <c r="O30" s="22"/>
      <c r="P30" s="22"/>
      <c r="Q30" s="22"/>
      <c r="R30" s="22"/>
      <c r="S30" s="22"/>
      <c r="T30" s="22"/>
      <c r="U30" s="22"/>
    </row>
    <row r="31" spans="1:21" x14ac:dyDescent="0.25">
      <c r="A31" s="22"/>
      <c r="B31" s="22"/>
      <c r="C31" s="121"/>
      <c r="D31" s="22"/>
      <c r="E31" s="22"/>
      <c r="F31" s="22"/>
      <c r="G31" s="22"/>
      <c r="H31" s="22"/>
      <c r="I31" s="22"/>
      <c r="J31" s="22"/>
      <c r="K31" s="22"/>
      <c r="L31" s="22"/>
      <c r="M31" s="22"/>
      <c r="N31" s="22"/>
      <c r="O31" s="22"/>
      <c r="P31" s="22"/>
      <c r="Q31" s="22"/>
      <c r="R31" s="22"/>
      <c r="S31" s="22"/>
      <c r="T31" s="22"/>
      <c r="U31" s="22"/>
    </row>
    <row r="32" spans="1:21" x14ac:dyDescent="0.25">
      <c r="A32" s="22"/>
      <c r="B32" s="22"/>
      <c r="C32" s="121"/>
      <c r="D32" s="22"/>
      <c r="E32" s="22"/>
      <c r="F32" s="22"/>
      <c r="G32" s="22"/>
      <c r="H32" s="22"/>
      <c r="I32" s="22"/>
      <c r="J32" s="22"/>
      <c r="K32" s="22"/>
      <c r="L32" s="22"/>
      <c r="M32" s="22"/>
      <c r="N32" s="22"/>
      <c r="O32" s="22"/>
      <c r="P32" s="22"/>
      <c r="Q32" s="22"/>
      <c r="R32" s="22"/>
      <c r="S32" s="22"/>
      <c r="T32" s="22"/>
      <c r="U32" s="22"/>
    </row>
    <row r="33" spans="1:21" x14ac:dyDescent="0.25">
      <c r="A33" s="22"/>
      <c r="B33" s="22"/>
      <c r="C33" s="121"/>
      <c r="D33" s="22"/>
      <c r="E33" s="22"/>
      <c r="F33" s="22"/>
      <c r="G33" s="22"/>
      <c r="H33" s="22"/>
      <c r="I33" s="22"/>
      <c r="J33" s="22"/>
      <c r="K33" s="22"/>
      <c r="L33" s="22"/>
      <c r="M33" s="22"/>
      <c r="N33" s="22"/>
      <c r="O33" s="22"/>
      <c r="P33" s="22"/>
      <c r="Q33" s="22"/>
      <c r="R33" s="22"/>
      <c r="S33" s="22"/>
      <c r="T33" s="22"/>
      <c r="U33" s="22"/>
    </row>
    <row r="34" spans="1:21" x14ac:dyDescent="0.25">
      <c r="A34" s="22"/>
      <c r="B34" s="22"/>
      <c r="C34" s="121"/>
      <c r="D34" s="22"/>
      <c r="E34" s="22"/>
      <c r="F34" s="22"/>
      <c r="G34" s="22"/>
      <c r="H34" s="22"/>
      <c r="I34" s="22"/>
      <c r="J34" s="22"/>
      <c r="K34" s="22"/>
      <c r="L34" s="22"/>
      <c r="M34" s="22"/>
      <c r="N34" s="22"/>
      <c r="O34" s="22"/>
      <c r="P34" s="22"/>
      <c r="Q34" s="22"/>
      <c r="R34" s="22"/>
      <c r="S34" s="22"/>
      <c r="T34" s="22"/>
      <c r="U34" s="22"/>
    </row>
    <row r="35" spans="1:21" x14ac:dyDescent="0.25">
      <c r="A35" s="22"/>
      <c r="B35" s="22"/>
      <c r="C35" s="121"/>
      <c r="D35" s="22"/>
      <c r="E35" s="22"/>
      <c r="F35" s="22"/>
      <c r="G35" s="22"/>
      <c r="H35" s="22"/>
      <c r="I35" s="22"/>
      <c r="J35" s="22"/>
      <c r="K35" s="22"/>
      <c r="L35" s="22"/>
      <c r="M35" s="22"/>
      <c r="N35" s="22"/>
      <c r="O35" s="22"/>
      <c r="P35" s="22"/>
      <c r="Q35" s="22"/>
      <c r="R35" s="22"/>
      <c r="S35" s="22"/>
      <c r="T35" s="22"/>
      <c r="U35" s="22"/>
    </row>
    <row r="36" spans="1:21" x14ac:dyDescent="0.25">
      <c r="A36" s="22"/>
      <c r="B36" s="22"/>
      <c r="C36" s="121"/>
      <c r="D36" s="22"/>
      <c r="E36" s="22"/>
      <c r="F36" s="22"/>
      <c r="G36" s="22"/>
      <c r="H36" s="22"/>
      <c r="I36" s="22"/>
      <c r="J36" s="22"/>
      <c r="K36" s="22"/>
      <c r="L36" s="22"/>
      <c r="M36" s="22"/>
      <c r="N36" s="22"/>
      <c r="O36" s="22"/>
      <c r="P36" s="22"/>
      <c r="Q36" s="22"/>
      <c r="R36" s="22"/>
      <c r="S36" s="22"/>
      <c r="T36" s="22"/>
      <c r="U36" s="22"/>
    </row>
    <row r="37" spans="1:21" x14ac:dyDescent="0.25">
      <c r="A37" s="22"/>
      <c r="B37" s="22"/>
      <c r="C37" s="121"/>
      <c r="D37" s="22"/>
      <c r="E37" s="22"/>
      <c r="F37" s="22"/>
      <c r="G37" s="22"/>
      <c r="H37" s="22"/>
      <c r="I37" s="22"/>
      <c r="J37" s="22"/>
      <c r="K37" s="22"/>
      <c r="L37" s="22"/>
      <c r="M37" s="22"/>
      <c r="N37" s="22"/>
      <c r="O37" s="22"/>
      <c r="P37" s="22"/>
      <c r="Q37" s="22"/>
      <c r="R37" s="22"/>
      <c r="S37" s="22"/>
      <c r="T37" s="22"/>
      <c r="U37" s="22"/>
    </row>
    <row r="38" spans="1:21" x14ac:dyDescent="0.25">
      <c r="A38" s="22"/>
      <c r="B38" s="22"/>
      <c r="C38" s="121"/>
      <c r="D38" s="22"/>
      <c r="E38" s="22"/>
      <c r="F38" s="22"/>
      <c r="G38" s="22"/>
      <c r="H38" s="22"/>
      <c r="I38" s="22"/>
      <c r="J38" s="22"/>
      <c r="K38" s="22"/>
      <c r="L38" s="22"/>
      <c r="M38" s="22"/>
      <c r="N38" s="22"/>
      <c r="O38" s="22"/>
      <c r="P38" s="22"/>
      <c r="Q38" s="22"/>
      <c r="R38" s="22"/>
      <c r="S38" s="22"/>
      <c r="T38" s="22"/>
      <c r="U38" s="22"/>
    </row>
    <row r="39" spans="1:21" x14ac:dyDescent="0.25">
      <c r="A39" s="22"/>
      <c r="B39" s="22"/>
      <c r="C39" s="121"/>
      <c r="D39" s="22"/>
      <c r="E39" s="22"/>
      <c r="F39" s="22"/>
      <c r="G39" s="22"/>
      <c r="H39" s="22"/>
      <c r="I39" s="22"/>
      <c r="J39" s="22"/>
      <c r="K39" s="22"/>
      <c r="L39" s="22"/>
      <c r="M39" s="22"/>
      <c r="N39" s="22"/>
      <c r="O39" s="22"/>
      <c r="P39" s="22"/>
      <c r="Q39" s="22"/>
      <c r="R39" s="22"/>
      <c r="S39" s="22"/>
      <c r="T39" s="22"/>
      <c r="U39" s="22"/>
    </row>
    <row r="40" spans="1:21" x14ac:dyDescent="0.25">
      <c r="A40" s="22"/>
      <c r="B40" s="22"/>
      <c r="C40" s="121"/>
      <c r="D40" s="22"/>
      <c r="E40" s="22"/>
      <c r="F40" s="22"/>
      <c r="G40" s="22"/>
      <c r="H40" s="22"/>
      <c r="I40" s="22"/>
      <c r="J40" s="22"/>
      <c r="K40" s="22"/>
      <c r="L40" s="22"/>
      <c r="M40" s="22"/>
      <c r="N40" s="22"/>
      <c r="O40" s="22"/>
      <c r="P40" s="22"/>
      <c r="Q40" s="22"/>
      <c r="R40" s="22"/>
      <c r="S40" s="22"/>
      <c r="T40" s="22"/>
      <c r="U40" s="22"/>
    </row>
    <row r="41" spans="1:21" x14ac:dyDescent="0.25">
      <c r="A41" s="22"/>
      <c r="B41" s="22"/>
      <c r="C41" s="121"/>
      <c r="D41" s="22"/>
      <c r="E41" s="22"/>
      <c r="F41" s="22"/>
      <c r="G41" s="22"/>
      <c r="H41" s="22"/>
      <c r="I41" s="22"/>
      <c r="J41" s="22"/>
      <c r="K41" s="22"/>
      <c r="L41" s="22"/>
      <c r="M41" s="22"/>
      <c r="N41" s="22"/>
      <c r="O41" s="22"/>
      <c r="P41" s="22"/>
      <c r="Q41" s="22"/>
      <c r="R41" s="22"/>
      <c r="S41" s="22"/>
      <c r="T41" s="22"/>
      <c r="U41" s="22"/>
    </row>
    <row r="42" spans="1:21" x14ac:dyDescent="0.25">
      <c r="A42" s="22"/>
      <c r="B42" s="22"/>
      <c r="C42" s="121"/>
      <c r="D42" s="22"/>
      <c r="E42" s="22"/>
      <c r="F42" s="22"/>
      <c r="G42" s="22"/>
      <c r="H42" s="22"/>
      <c r="I42" s="22"/>
      <c r="J42" s="22"/>
      <c r="K42" s="22"/>
      <c r="L42" s="22"/>
      <c r="M42" s="22"/>
      <c r="N42" s="22"/>
      <c r="O42" s="22"/>
      <c r="P42" s="22"/>
      <c r="Q42" s="22"/>
      <c r="R42" s="22"/>
      <c r="S42" s="22"/>
      <c r="T42" s="22"/>
      <c r="U42" s="22"/>
    </row>
    <row r="43" spans="1:21" x14ac:dyDescent="0.25">
      <c r="A43" s="22"/>
      <c r="B43" s="22"/>
      <c r="C43" s="121"/>
      <c r="D43" s="22"/>
      <c r="E43" s="22"/>
      <c r="F43" s="22"/>
      <c r="G43" s="22"/>
      <c r="H43" s="22"/>
      <c r="I43" s="22"/>
      <c r="J43" s="22"/>
      <c r="K43" s="22"/>
      <c r="L43" s="22"/>
      <c r="M43" s="22"/>
      <c r="N43" s="22"/>
      <c r="O43" s="22"/>
      <c r="P43" s="22"/>
      <c r="Q43" s="22"/>
      <c r="R43" s="22"/>
      <c r="S43" s="22"/>
      <c r="T43" s="22"/>
      <c r="U43" s="22"/>
    </row>
    <row r="44" spans="1:21" x14ac:dyDescent="0.25">
      <c r="A44" s="22"/>
      <c r="B44" s="22"/>
      <c r="C44" s="121"/>
      <c r="D44" s="22"/>
      <c r="E44" s="22"/>
      <c r="F44" s="22"/>
      <c r="G44" s="22"/>
      <c r="H44" s="22"/>
      <c r="I44" s="22"/>
      <c r="J44" s="22"/>
      <c r="K44" s="22"/>
      <c r="L44" s="22"/>
      <c r="M44" s="22"/>
      <c r="N44" s="22"/>
      <c r="O44" s="22"/>
      <c r="P44" s="22"/>
      <c r="Q44" s="22"/>
      <c r="R44" s="22"/>
      <c r="S44" s="22"/>
      <c r="T44" s="22"/>
      <c r="U44" s="22"/>
    </row>
    <row r="45" spans="1:21" x14ac:dyDescent="0.25">
      <c r="A45" s="22"/>
      <c r="B45" s="22"/>
      <c r="C45" s="121"/>
      <c r="D45" s="22"/>
      <c r="E45" s="22"/>
      <c r="F45" s="22"/>
      <c r="G45" s="22"/>
      <c r="H45" s="22"/>
      <c r="I45" s="22"/>
      <c r="J45" s="22"/>
      <c r="K45" s="22"/>
      <c r="L45" s="22"/>
      <c r="M45" s="22"/>
      <c r="N45" s="22"/>
      <c r="O45" s="22"/>
      <c r="P45" s="22"/>
      <c r="Q45" s="22"/>
      <c r="R45" s="22"/>
      <c r="S45" s="22"/>
      <c r="T45" s="22"/>
      <c r="U45" s="22"/>
    </row>
    <row r="46" spans="1:21" x14ac:dyDescent="0.25">
      <c r="A46" s="22"/>
      <c r="B46" s="22"/>
      <c r="C46" s="121"/>
      <c r="D46" s="22"/>
      <c r="E46" s="22"/>
      <c r="F46" s="22"/>
      <c r="G46" s="22"/>
      <c r="H46" s="22"/>
      <c r="I46" s="22"/>
      <c r="J46" s="22"/>
      <c r="K46" s="22"/>
      <c r="L46" s="22"/>
      <c r="M46" s="22"/>
      <c r="N46" s="22"/>
      <c r="O46" s="22"/>
      <c r="P46" s="22"/>
      <c r="Q46" s="22"/>
      <c r="R46" s="22"/>
      <c r="S46" s="22"/>
      <c r="T46" s="22"/>
      <c r="U46" s="22"/>
    </row>
    <row r="47" spans="1:21" x14ac:dyDescent="0.25">
      <c r="A47" s="22"/>
      <c r="B47" s="22"/>
      <c r="C47" s="121"/>
      <c r="D47" s="22"/>
      <c r="E47" s="22"/>
      <c r="F47" s="22"/>
      <c r="G47" s="22"/>
      <c r="H47" s="22"/>
      <c r="I47" s="22"/>
      <c r="J47" s="22"/>
      <c r="K47" s="22"/>
      <c r="L47" s="22"/>
      <c r="M47" s="22"/>
      <c r="N47" s="22"/>
      <c r="O47" s="22"/>
      <c r="P47" s="22"/>
      <c r="Q47" s="22"/>
      <c r="R47" s="22"/>
      <c r="S47" s="22"/>
      <c r="T47" s="22"/>
      <c r="U47" s="22"/>
    </row>
    <row r="48" spans="1:21" x14ac:dyDescent="0.25">
      <c r="A48" s="22"/>
      <c r="B48" s="22"/>
      <c r="C48" s="121"/>
      <c r="D48" s="22"/>
      <c r="E48" s="22"/>
      <c r="F48" s="22"/>
      <c r="G48" s="22"/>
      <c r="H48" s="22"/>
      <c r="I48" s="22"/>
      <c r="J48" s="22"/>
      <c r="K48" s="22"/>
      <c r="L48" s="22"/>
      <c r="M48" s="22"/>
      <c r="N48" s="22"/>
      <c r="O48" s="22"/>
      <c r="P48" s="22"/>
      <c r="Q48" s="22"/>
      <c r="R48" s="22"/>
      <c r="S48" s="22"/>
      <c r="T48" s="22"/>
      <c r="U48" s="22"/>
    </row>
    <row r="49" spans="1:21" x14ac:dyDescent="0.25">
      <c r="A49" s="22"/>
      <c r="B49" s="22"/>
      <c r="C49" s="121"/>
      <c r="D49" s="22"/>
      <c r="E49" s="22"/>
      <c r="F49" s="22"/>
      <c r="G49" s="22"/>
      <c r="H49" s="22"/>
      <c r="I49" s="22"/>
      <c r="J49" s="22"/>
      <c r="K49" s="22"/>
      <c r="L49" s="22"/>
      <c r="M49" s="22"/>
      <c r="N49" s="22"/>
      <c r="O49" s="22"/>
      <c r="P49" s="22"/>
      <c r="Q49" s="22"/>
      <c r="R49" s="22"/>
      <c r="S49" s="22"/>
      <c r="T49" s="22"/>
      <c r="U49" s="22"/>
    </row>
    <row r="50" spans="1:21" x14ac:dyDescent="0.25">
      <c r="A50" s="22"/>
      <c r="B50" s="22"/>
      <c r="C50" s="121"/>
      <c r="D50" s="22"/>
      <c r="E50" s="22"/>
      <c r="F50" s="22"/>
      <c r="G50" s="22"/>
      <c r="H50" s="22"/>
      <c r="I50" s="22"/>
      <c r="J50" s="22"/>
      <c r="K50" s="22"/>
      <c r="L50" s="22"/>
      <c r="M50" s="22"/>
      <c r="N50" s="22"/>
      <c r="O50" s="22"/>
      <c r="P50" s="22"/>
      <c r="Q50" s="22"/>
      <c r="R50" s="22"/>
      <c r="S50" s="22"/>
      <c r="T50" s="22"/>
      <c r="U50" s="22"/>
    </row>
    <row r="51" spans="1:21" x14ac:dyDescent="0.25">
      <c r="A51" s="22"/>
      <c r="B51" s="22"/>
      <c r="C51" s="121"/>
      <c r="D51" s="22"/>
      <c r="E51" s="22"/>
      <c r="F51" s="22"/>
      <c r="G51" s="22"/>
      <c r="H51" s="22"/>
      <c r="I51" s="22"/>
      <c r="J51" s="22"/>
      <c r="K51" s="22"/>
      <c r="L51" s="22"/>
      <c r="M51" s="22"/>
      <c r="N51" s="22"/>
      <c r="O51" s="22"/>
      <c r="P51" s="22"/>
      <c r="Q51" s="22"/>
      <c r="R51" s="22"/>
      <c r="S51" s="22"/>
      <c r="T51" s="22"/>
      <c r="U51" s="22"/>
    </row>
    <row r="52" spans="1:21" x14ac:dyDescent="0.25">
      <c r="A52" s="22"/>
      <c r="B52" s="22"/>
      <c r="C52" s="121"/>
      <c r="D52" s="22"/>
      <c r="E52" s="22"/>
      <c r="F52" s="22"/>
      <c r="G52" s="22"/>
      <c r="H52" s="22"/>
      <c r="I52" s="22"/>
      <c r="J52" s="22"/>
      <c r="K52" s="22"/>
      <c r="L52" s="22"/>
      <c r="M52" s="22"/>
      <c r="N52" s="22"/>
      <c r="O52" s="22"/>
      <c r="P52" s="22"/>
      <c r="Q52" s="22"/>
      <c r="R52" s="22"/>
      <c r="S52" s="22"/>
      <c r="T52" s="22"/>
      <c r="U52" s="22"/>
    </row>
    <row r="53" spans="1:21" x14ac:dyDescent="0.25">
      <c r="A53" s="22"/>
      <c r="B53" s="22"/>
      <c r="C53" s="121"/>
      <c r="D53" s="22"/>
      <c r="E53" s="22"/>
      <c r="F53" s="22"/>
      <c r="G53" s="22"/>
      <c r="H53" s="22"/>
      <c r="I53" s="22"/>
      <c r="J53" s="22"/>
      <c r="K53" s="22"/>
      <c r="L53" s="22"/>
      <c r="M53" s="22"/>
      <c r="N53" s="22"/>
      <c r="O53" s="22"/>
      <c r="P53" s="22"/>
      <c r="Q53" s="22"/>
      <c r="R53" s="22"/>
      <c r="S53" s="22"/>
      <c r="T53" s="22"/>
      <c r="U53" s="22"/>
    </row>
    <row r="54" spans="1:21" x14ac:dyDescent="0.25">
      <c r="A54" s="22"/>
      <c r="B54" s="22"/>
      <c r="C54" s="121"/>
      <c r="D54" s="22"/>
      <c r="E54" s="22"/>
      <c r="F54" s="22"/>
      <c r="G54" s="22"/>
      <c r="H54" s="22"/>
      <c r="I54" s="22"/>
      <c r="J54" s="22"/>
      <c r="K54" s="22"/>
      <c r="L54" s="22"/>
      <c r="M54" s="22"/>
      <c r="N54" s="22"/>
      <c r="O54" s="22"/>
      <c r="P54" s="22"/>
      <c r="Q54" s="22"/>
      <c r="R54" s="22"/>
      <c r="S54" s="22"/>
      <c r="T54" s="22"/>
      <c r="U54" s="22"/>
    </row>
    <row r="55" spans="1:21" x14ac:dyDescent="0.25">
      <c r="A55" s="22"/>
      <c r="B55" s="22"/>
      <c r="C55" s="121"/>
      <c r="D55" s="22"/>
      <c r="E55" s="22"/>
      <c r="F55" s="22"/>
      <c r="G55" s="22"/>
      <c r="H55" s="22"/>
      <c r="I55" s="22"/>
      <c r="J55" s="22"/>
      <c r="K55" s="22"/>
      <c r="L55" s="22"/>
      <c r="M55" s="22"/>
      <c r="N55" s="22"/>
      <c r="O55" s="22"/>
      <c r="P55" s="22"/>
      <c r="Q55" s="22"/>
      <c r="R55" s="22"/>
      <c r="S55" s="22"/>
      <c r="T55" s="22"/>
      <c r="U55" s="22"/>
    </row>
    <row r="56" spans="1:21" x14ac:dyDescent="0.25">
      <c r="A56" s="22"/>
      <c r="B56" s="22"/>
      <c r="C56" s="121"/>
      <c r="D56" s="22"/>
      <c r="E56" s="22"/>
      <c r="F56" s="22"/>
      <c r="G56" s="22"/>
      <c r="H56" s="22"/>
      <c r="I56" s="22"/>
      <c r="J56" s="22"/>
      <c r="K56" s="22"/>
      <c r="L56" s="22"/>
      <c r="M56" s="22"/>
      <c r="N56" s="22"/>
      <c r="O56" s="22"/>
      <c r="P56" s="22"/>
      <c r="Q56" s="22"/>
      <c r="R56" s="22"/>
      <c r="S56" s="22"/>
      <c r="T56" s="22"/>
      <c r="U56" s="22"/>
    </row>
    <row r="57" spans="1:21" x14ac:dyDescent="0.25">
      <c r="A57" s="22"/>
      <c r="B57" s="22"/>
      <c r="C57" s="121"/>
      <c r="D57" s="22"/>
      <c r="E57" s="22"/>
      <c r="F57" s="22"/>
      <c r="G57" s="22"/>
      <c r="H57" s="22"/>
      <c r="I57" s="22"/>
      <c r="J57" s="22"/>
      <c r="K57" s="22"/>
      <c r="L57" s="22"/>
      <c r="M57" s="22"/>
      <c r="N57" s="22"/>
      <c r="O57" s="22"/>
      <c r="P57" s="22"/>
      <c r="Q57" s="22"/>
      <c r="R57" s="22"/>
      <c r="S57" s="22"/>
      <c r="T57" s="22"/>
      <c r="U57" s="22"/>
    </row>
    <row r="58" spans="1:21" x14ac:dyDescent="0.25">
      <c r="A58" s="22"/>
      <c r="B58" s="22"/>
      <c r="C58" s="121"/>
      <c r="D58" s="22"/>
      <c r="E58" s="22"/>
      <c r="F58" s="22"/>
      <c r="G58" s="22"/>
      <c r="H58" s="22"/>
      <c r="I58" s="22"/>
      <c r="J58" s="22"/>
      <c r="K58" s="22"/>
      <c r="L58" s="22"/>
      <c r="M58" s="22"/>
      <c r="N58" s="22"/>
      <c r="O58" s="22"/>
      <c r="P58" s="22"/>
      <c r="Q58" s="22"/>
      <c r="R58" s="22"/>
      <c r="S58" s="22"/>
      <c r="T58" s="22"/>
      <c r="U58" s="22"/>
    </row>
    <row r="59" spans="1:21" x14ac:dyDescent="0.25">
      <c r="A59" s="22"/>
      <c r="B59" s="22"/>
      <c r="C59" s="121"/>
      <c r="D59" s="22"/>
      <c r="E59" s="22"/>
      <c r="F59" s="22"/>
      <c r="G59" s="22"/>
      <c r="H59" s="22"/>
      <c r="I59" s="22"/>
      <c r="J59" s="22"/>
      <c r="K59" s="22"/>
      <c r="L59" s="22"/>
      <c r="M59" s="22"/>
      <c r="N59" s="22"/>
      <c r="O59" s="22"/>
      <c r="P59" s="22"/>
      <c r="Q59" s="22"/>
      <c r="R59" s="22"/>
      <c r="S59" s="22"/>
      <c r="T59" s="22"/>
      <c r="U59" s="22"/>
    </row>
    <row r="60" spans="1:21" x14ac:dyDescent="0.25">
      <c r="A60" s="22"/>
      <c r="B60" s="22"/>
      <c r="C60" s="121"/>
      <c r="D60" s="22"/>
      <c r="E60" s="22"/>
      <c r="F60" s="22"/>
      <c r="G60" s="22"/>
      <c r="H60" s="22"/>
      <c r="I60" s="22"/>
      <c r="J60" s="22"/>
      <c r="K60" s="22"/>
      <c r="L60" s="22"/>
      <c r="M60" s="22"/>
      <c r="N60" s="22"/>
      <c r="O60" s="22"/>
      <c r="P60" s="22"/>
      <c r="Q60" s="22"/>
      <c r="R60" s="22"/>
      <c r="S60" s="22"/>
      <c r="T60" s="22"/>
      <c r="U60" s="22"/>
    </row>
    <row r="61" spans="1:21" x14ac:dyDescent="0.25">
      <c r="A61" s="22"/>
      <c r="B61" s="22"/>
      <c r="C61" s="121"/>
      <c r="D61" s="22"/>
      <c r="E61" s="22"/>
      <c r="F61" s="22"/>
      <c r="G61" s="22"/>
      <c r="H61" s="22"/>
      <c r="I61" s="22"/>
      <c r="J61" s="22"/>
      <c r="K61" s="22"/>
      <c r="L61" s="22"/>
      <c r="M61" s="22"/>
      <c r="N61" s="22"/>
      <c r="O61" s="22"/>
      <c r="P61" s="22"/>
      <c r="Q61" s="22"/>
      <c r="R61" s="22"/>
      <c r="S61" s="22"/>
      <c r="T61" s="22"/>
      <c r="U61" s="22"/>
    </row>
    <row r="62" spans="1:21" x14ac:dyDescent="0.25">
      <c r="A62" s="22"/>
      <c r="B62" s="22"/>
      <c r="C62" s="121"/>
      <c r="D62" s="22"/>
      <c r="E62" s="22"/>
      <c r="F62" s="22"/>
      <c r="G62" s="22"/>
      <c r="H62" s="22"/>
      <c r="I62" s="22"/>
      <c r="J62" s="22"/>
      <c r="K62" s="22"/>
      <c r="L62" s="22"/>
      <c r="M62" s="22"/>
      <c r="N62" s="22"/>
      <c r="O62" s="22"/>
      <c r="P62" s="22"/>
      <c r="Q62" s="22"/>
      <c r="R62" s="22"/>
      <c r="S62" s="22"/>
      <c r="T62" s="22"/>
      <c r="U62" s="22"/>
    </row>
    <row r="63" spans="1:21" x14ac:dyDescent="0.25">
      <c r="A63" s="22"/>
      <c r="B63" s="22"/>
      <c r="C63" s="121"/>
      <c r="D63" s="22"/>
      <c r="E63" s="22"/>
      <c r="F63" s="22"/>
      <c r="G63" s="22"/>
      <c r="H63" s="22"/>
      <c r="I63" s="22"/>
      <c r="J63" s="22"/>
      <c r="K63" s="22"/>
      <c r="L63" s="22"/>
      <c r="M63" s="22"/>
      <c r="N63" s="22"/>
      <c r="O63" s="22"/>
      <c r="P63" s="22"/>
      <c r="Q63" s="22"/>
      <c r="R63" s="22"/>
      <c r="S63" s="22"/>
      <c r="T63" s="22"/>
      <c r="U63" s="22"/>
    </row>
    <row r="64" spans="1:21" x14ac:dyDescent="0.25">
      <c r="A64" s="22"/>
      <c r="B64" s="22"/>
      <c r="C64" s="121"/>
      <c r="D64" s="22"/>
      <c r="E64" s="22"/>
      <c r="F64" s="22"/>
      <c r="G64" s="22"/>
      <c r="H64" s="22"/>
      <c r="I64" s="22"/>
      <c r="J64" s="22"/>
      <c r="K64" s="22"/>
      <c r="L64" s="22"/>
      <c r="M64" s="22"/>
      <c r="N64" s="22"/>
      <c r="O64" s="22"/>
      <c r="P64" s="22"/>
      <c r="Q64" s="22"/>
      <c r="R64" s="22"/>
      <c r="S64" s="22"/>
      <c r="T64" s="22"/>
      <c r="U64" s="22"/>
    </row>
    <row r="65" spans="1:21" x14ac:dyDescent="0.25">
      <c r="A65" s="22"/>
      <c r="B65" s="22"/>
      <c r="C65" s="121"/>
      <c r="D65" s="22"/>
      <c r="E65" s="22"/>
      <c r="F65" s="22"/>
      <c r="G65" s="22"/>
      <c r="H65" s="22"/>
      <c r="I65" s="22"/>
      <c r="J65" s="22"/>
      <c r="K65" s="22"/>
      <c r="L65" s="22"/>
      <c r="M65" s="22"/>
      <c r="N65" s="22"/>
      <c r="O65" s="22"/>
      <c r="P65" s="22"/>
      <c r="Q65" s="22"/>
      <c r="R65" s="22"/>
      <c r="S65" s="22"/>
      <c r="T65" s="22"/>
      <c r="U65" s="22"/>
    </row>
    <row r="66" spans="1:21" x14ac:dyDescent="0.25">
      <c r="A66" s="22"/>
      <c r="B66" s="22"/>
      <c r="C66" s="121"/>
      <c r="D66" s="22"/>
      <c r="E66" s="22"/>
      <c r="F66" s="22"/>
      <c r="G66" s="22"/>
      <c r="H66" s="22"/>
      <c r="I66" s="22"/>
      <c r="J66" s="22"/>
      <c r="K66" s="22"/>
      <c r="L66" s="22"/>
      <c r="M66" s="22"/>
      <c r="N66" s="22"/>
      <c r="O66" s="22"/>
      <c r="P66" s="22"/>
      <c r="Q66" s="22"/>
      <c r="R66" s="22"/>
      <c r="S66" s="22"/>
      <c r="T66" s="22"/>
      <c r="U66" s="22"/>
    </row>
    <row r="67" spans="1:21" x14ac:dyDescent="0.25">
      <c r="A67" s="22"/>
      <c r="B67" s="22"/>
      <c r="C67" s="121"/>
      <c r="D67" s="22"/>
      <c r="E67" s="22"/>
      <c r="F67" s="22"/>
      <c r="G67" s="22"/>
      <c r="H67" s="22"/>
      <c r="I67" s="22"/>
      <c r="J67" s="22"/>
      <c r="K67" s="22"/>
      <c r="L67" s="22"/>
      <c r="M67" s="22"/>
      <c r="N67" s="22"/>
      <c r="O67" s="22"/>
      <c r="P67" s="22"/>
      <c r="Q67" s="22"/>
      <c r="R67" s="22"/>
      <c r="S67" s="22"/>
      <c r="T67" s="22"/>
      <c r="U67" s="22"/>
    </row>
    <row r="68" spans="1:21" x14ac:dyDescent="0.25">
      <c r="A68" s="22"/>
      <c r="B68" s="22"/>
      <c r="C68" s="121"/>
      <c r="D68" s="22"/>
      <c r="E68" s="22"/>
      <c r="F68" s="22"/>
      <c r="G68" s="22"/>
      <c r="H68" s="22"/>
      <c r="I68" s="22"/>
      <c r="J68" s="22"/>
      <c r="K68" s="22"/>
      <c r="L68" s="22"/>
      <c r="M68" s="22"/>
      <c r="N68" s="22"/>
      <c r="O68" s="22"/>
      <c r="P68" s="22"/>
      <c r="Q68" s="22"/>
      <c r="R68" s="22"/>
      <c r="S68" s="22"/>
      <c r="T68" s="22"/>
      <c r="U68" s="22"/>
    </row>
    <row r="69" spans="1:21" x14ac:dyDescent="0.25">
      <c r="A69" s="22"/>
      <c r="B69" s="22"/>
      <c r="C69" s="121"/>
      <c r="D69" s="22"/>
      <c r="E69" s="22"/>
      <c r="F69" s="22"/>
      <c r="G69" s="22"/>
      <c r="H69" s="22"/>
      <c r="I69" s="22"/>
      <c r="J69" s="22"/>
      <c r="K69" s="22"/>
      <c r="L69" s="22"/>
      <c r="M69" s="22"/>
      <c r="N69" s="22"/>
      <c r="O69" s="22"/>
      <c r="P69" s="22"/>
      <c r="Q69" s="22"/>
      <c r="R69" s="22"/>
      <c r="S69" s="22"/>
      <c r="T69" s="22"/>
      <c r="U69" s="22"/>
    </row>
    <row r="70" spans="1:21" x14ac:dyDescent="0.25">
      <c r="A70" s="22"/>
      <c r="B70" s="22"/>
      <c r="C70" s="121"/>
      <c r="D70" s="22"/>
      <c r="E70" s="22"/>
      <c r="F70" s="22"/>
      <c r="G70" s="22"/>
      <c r="H70" s="22"/>
      <c r="I70" s="22"/>
      <c r="J70" s="22"/>
      <c r="K70" s="22"/>
      <c r="L70" s="22"/>
      <c r="M70" s="22"/>
      <c r="N70" s="22"/>
      <c r="O70" s="22"/>
      <c r="P70" s="22"/>
      <c r="Q70" s="22"/>
      <c r="R70" s="22"/>
      <c r="S70" s="22"/>
      <c r="T70" s="22"/>
      <c r="U70" s="22"/>
    </row>
    <row r="71" spans="1:21" x14ac:dyDescent="0.25">
      <c r="A71" s="22"/>
      <c r="B71" s="22"/>
      <c r="C71" s="121"/>
      <c r="D71" s="22"/>
      <c r="E71" s="22"/>
      <c r="F71" s="22"/>
      <c r="G71" s="22"/>
      <c r="H71" s="22"/>
      <c r="I71" s="22"/>
      <c r="J71" s="22"/>
      <c r="K71" s="22"/>
      <c r="L71" s="22"/>
      <c r="M71" s="22"/>
      <c r="N71" s="22"/>
      <c r="O71" s="22"/>
      <c r="P71" s="22"/>
      <c r="Q71" s="22"/>
      <c r="R71" s="22"/>
      <c r="S71" s="22"/>
      <c r="T71" s="22"/>
      <c r="U71" s="22"/>
    </row>
    <row r="72" spans="1:21" x14ac:dyDescent="0.25">
      <c r="A72" s="22"/>
      <c r="B72" s="22"/>
      <c r="C72" s="121"/>
      <c r="D72" s="22"/>
      <c r="E72" s="22"/>
      <c r="F72" s="22"/>
      <c r="G72" s="22"/>
      <c r="H72" s="22"/>
      <c r="I72" s="22"/>
      <c r="J72" s="22"/>
      <c r="K72" s="22"/>
      <c r="L72" s="22"/>
      <c r="M72" s="22"/>
      <c r="N72" s="22"/>
      <c r="O72" s="22"/>
      <c r="P72" s="22"/>
      <c r="Q72" s="22"/>
      <c r="R72" s="22"/>
      <c r="S72" s="22"/>
      <c r="T72" s="22"/>
      <c r="U72" s="22"/>
    </row>
    <row r="73" spans="1:21" x14ac:dyDescent="0.25">
      <c r="A73" s="22"/>
      <c r="B73" s="22"/>
      <c r="C73" s="121"/>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A14" sqref="A14:Z14"/>
    </sheetView>
  </sheetViews>
  <sheetFormatPr defaultRowHeight="15" x14ac:dyDescent="0.25"/>
  <cols>
    <col min="1" max="1" width="17.7109375" style="251" customWidth="1"/>
    <col min="2" max="2" width="30.140625" style="251" customWidth="1"/>
    <col min="3" max="3" width="12.28515625" style="251" customWidth="1"/>
    <col min="4" max="5" width="15" style="251" customWidth="1"/>
    <col min="6" max="7" width="13.28515625" style="251" customWidth="1"/>
    <col min="8" max="8" width="12.28515625" style="251" customWidth="1"/>
    <col min="9" max="9" width="17.85546875" style="251" customWidth="1"/>
    <col min="10" max="10" width="16.7109375" style="251" customWidth="1"/>
    <col min="11" max="11" width="24.5703125" style="251" customWidth="1"/>
    <col min="12" max="12" width="30.85546875" style="251" customWidth="1"/>
    <col min="13" max="13" width="27.140625" style="251" customWidth="1"/>
    <col min="14" max="14" width="32.42578125" style="251" customWidth="1"/>
    <col min="15" max="15" width="13.28515625" style="251" customWidth="1"/>
    <col min="16" max="16" width="8.7109375" style="251" customWidth="1"/>
    <col min="17" max="17" width="12.7109375" style="251" customWidth="1"/>
    <col min="18" max="18" width="9.140625" style="251"/>
    <col min="19" max="19" width="17" style="251" customWidth="1"/>
    <col min="20" max="21" width="12" style="251" customWidth="1"/>
    <col min="22" max="22" width="11" style="251" customWidth="1"/>
    <col min="23" max="25" width="17.7109375" style="251" customWidth="1"/>
    <col min="26" max="26" width="46.5703125" style="251" customWidth="1"/>
    <col min="27" max="28" width="12.28515625" style="251" customWidth="1"/>
    <col min="29" max="16384" width="9.140625" style="251"/>
  </cols>
  <sheetData>
    <row r="1" spans="1:28" ht="18.75" x14ac:dyDescent="0.25">
      <c r="Z1" s="219" t="s">
        <v>68</v>
      </c>
    </row>
    <row r="2" spans="1:28" ht="18.75" x14ac:dyDescent="0.3">
      <c r="Z2" s="220" t="s">
        <v>9</v>
      </c>
    </row>
    <row r="3" spans="1:28" ht="18.75" x14ac:dyDescent="0.3">
      <c r="Z3" s="220" t="s">
        <v>67</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223"/>
      <c r="AB6" s="22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223"/>
      <c r="AB7" s="223"/>
    </row>
    <row r="8" spans="1:2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225"/>
      <c r="AB8" s="225"/>
    </row>
    <row r="9" spans="1:28"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226"/>
      <c r="AB9" s="22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223"/>
      <c r="AB10" s="223"/>
    </row>
    <row r="11" spans="1:28" x14ac:dyDescent="0.25">
      <c r="A11" s="313" t="str">
        <f>'1. паспорт местоположение'!A12:C12</f>
        <v>M_TP1600.VL.0041</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225"/>
      <c r="AB11" s="225"/>
    </row>
    <row r="12" spans="1:28"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226"/>
      <c r="AB12" s="226"/>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252"/>
      <c r="AB13" s="252"/>
    </row>
    <row r="14" spans="1:28" x14ac:dyDescent="0.25">
      <c r="A14" s="313"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225"/>
      <c r="AB14" s="225"/>
    </row>
    <row r="15" spans="1:28"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226"/>
      <c r="AB15" s="226"/>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253"/>
      <c r="AB16" s="253"/>
    </row>
    <row r="17" spans="1:35"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253"/>
      <c r="AB17" s="253"/>
    </row>
    <row r="18" spans="1:35"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253"/>
      <c r="AB18" s="253"/>
    </row>
    <row r="19" spans="1:35"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253"/>
      <c r="AB19" s="253"/>
    </row>
    <row r="20" spans="1:35"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253"/>
      <c r="AB20" s="253"/>
    </row>
    <row r="21" spans="1:35"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253"/>
      <c r="AB21" s="253"/>
    </row>
    <row r="22" spans="1:35" x14ac:dyDescent="0.25">
      <c r="A22" s="357" t="s">
        <v>446</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254"/>
      <c r="AB22" s="254"/>
    </row>
    <row r="23" spans="1:35" ht="32.25" customHeight="1" x14ac:dyDescent="0.25">
      <c r="A23" s="359" t="s">
        <v>303</v>
      </c>
      <c r="B23" s="360"/>
      <c r="C23" s="360"/>
      <c r="D23" s="360"/>
      <c r="E23" s="360"/>
      <c r="F23" s="360"/>
      <c r="G23" s="360"/>
      <c r="H23" s="360"/>
      <c r="I23" s="360"/>
      <c r="J23" s="360"/>
      <c r="K23" s="360"/>
      <c r="L23" s="361"/>
      <c r="M23" s="358" t="s">
        <v>304</v>
      </c>
      <c r="N23" s="358"/>
      <c r="O23" s="358"/>
      <c r="P23" s="358"/>
      <c r="Q23" s="358"/>
      <c r="R23" s="358"/>
      <c r="S23" s="358"/>
      <c r="T23" s="358"/>
      <c r="U23" s="358"/>
      <c r="V23" s="358"/>
      <c r="W23" s="358"/>
      <c r="X23" s="358"/>
      <c r="Y23" s="358"/>
      <c r="Z23" s="358"/>
    </row>
    <row r="24" spans="1:35" ht="151.5" customHeight="1" x14ac:dyDescent="0.25">
      <c r="A24" s="255" t="s">
        <v>238</v>
      </c>
      <c r="B24" s="256" t="s">
        <v>245</v>
      </c>
      <c r="C24" s="255" t="s">
        <v>297</v>
      </c>
      <c r="D24" s="255" t="s">
        <v>239</v>
      </c>
      <c r="E24" s="255" t="s">
        <v>298</v>
      </c>
      <c r="F24" s="255" t="s">
        <v>300</v>
      </c>
      <c r="G24" s="255" t="s">
        <v>299</v>
      </c>
      <c r="H24" s="255" t="s">
        <v>240</v>
      </c>
      <c r="I24" s="255" t="s">
        <v>301</v>
      </c>
      <c r="J24" s="255" t="s">
        <v>246</v>
      </c>
      <c r="K24" s="256" t="s">
        <v>244</v>
      </c>
      <c r="L24" s="256" t="s">
        <v>241</v>
      </c>
      <c r="M24" s="257" t="s">
        <v>253</v>
      </c>
      <c r="N24" s="256" t="s">
        <v>457</v>
      </c>
      <c r="O24" s="255" t="s">
        <v>251</v>
      </c>
      <c r="P24" s="255" t="s">
        <v>252</v>
      </c>
      <c r="Q24" s="255" t="s">
        <v>250</v>
      </c>
      <c r="R24" s="255" t="s">
        <v>240</v>
      </c>
      <c r="S24" s="255" t="s">
        <v>249</v>
      </c>
      <c r="T24" s="255" t="s">
        <v>248</v>
      </c>
      <c r="U24" s="255" t="s">
        <v>296</v>
      </c>
      <c r="V24" s="255" t="s">
        <v>250</v>
      </c>
      <c r="W24" s="258" t="s">
        <v>243</v>
      </c>
      <c r="X24" s="258" t="s">
        <v>256</v>
      </c>
      <c r="Y24" s="258" t="s">
        <v>257</v>
      </c>
      <c r="Z24" s="259" t="s">
        <v>254</v>
      </c>
    </row>
    <row r="25" spans="1:35" ht="16.5" customHeight="1" x14ac:dyDescent="0.25">
      <c r="A25" s="255">
        <v>1</v>
      </c>
      <c r="B25" s="256">
        <v>2</v>
      </c>
      <c r="C25" s="255">
        <v>3</v>
      </c>
      <c r="D25" s="256">
        <v>4</v>
      </c>
      <c r="E25" s="255">
        <v>5</v>
      </c>
      <c r="F25" s="256">
        <v>6</v>
      </c>
      <c r="G25" s="255">
        <v>7</v>
      </c>
      <c r="H25" s="256">
        <v>8</v>
      </c>
      <c r="I25" s="255">
        <v>9</v>
      </c>
      <c r="J25" s="256">
        <v>10</v>
      </c>
      <c r="K25" s="255">
        <v>11</v>
      </c>
      <c r="L25" s="256">
        <v>12</v>
      </c>
      <c r="M25" s="255">
        <v>13</v>
      </c>
      <c r="N25" s="256">
        <v>14</v>
      </c>
      <c r="O25" s="255">
        <v>15</v>
      </c>
      <c r="P25" s="256">
        <v>16</v>
      </c>
      <c r="Q25" s="255">
        <v>17</v>
      </c>
      <c r="R25" s="256">
        <v>18</v>
      </c>
      <c r="S25" s="255">
        <v>19</v>
      </c>
      <c r="T25" s="256">
        <v>20</v>
      </c>
      <c r="U25" s="255">
        <v>21</v>
      </c>
      <c r="V25" s="256">
        <v>22</v>
      </c>
      <c r="W25" s="255">
        <v>23</v>
      </c>
      <c r="X25" s="256">
        <v>24</v>
      </c>
      <c r="Y25" s="255">
        <v>25</v>
      </c>
      <c r="Z25" s="256">
        <v>26</v>
      </c>
    </row>
    <row r="26" spans="1:35" ht="45.75" customHeight="1" x14ac:dyDescent="0.25">
      <c r="A26" s="144" t="s">
        <v>295</v>
      </c>
      <c r="B26" s="144"/>
      <c r="C26" s="145" t="s">
        <v>488</v>
      </c>
      <c r="D26" s="145" t="s">
        <v>489</v>
      </c>
      <c r="E26" s="145" t="s">
        <v>490</v>
      </c>
      <c r="F26" s="145" t="s">
        <v>491</v>
      </c>
      <c r="G26" s="145" t="s">
        <v>492</v>
      </c>
      <c r="H26" s="145" t="s">
        <v>240</v>
      </c>
      <c r="I26" s="145" t="s">
        <v>493</v>
      </c>
      <c r="J26" s="145" t="s">
        <v>494</v>
      </c>
      <c r="K26" s="146"/>
      <c r="L26" s="145" t="s">
        <v>523</v>
      </c>
      <c r="M26" s="147">
        <v>2021</v>
      </c>
      <c r="N26" s="146"/>
      <c r="O26" s="146"/>
      <c r="P26" s="146"/>
      <c r="Q26" s="146"/>
      <c r="R26" s="146"/>
      <c r="S26" s="146"/>
      <c r="T26" s="146"/>
      <c r="U26" s="146"/>
      <c r="V26" s="146"/>
      <c r="W26" s="146"/>
      <c r="X26" s="146"/>
      <c r="Y26" s="146"/>
      <c r="Z26" s="148" t="s">
        <v>255</v>
      </c>
      <c r="AI26" s="149"/>
    </row>
    <row r="27" spans="1:35" s="260" customFormat="1" ht="45.75" customHeight="1" x14ac:dyDescent="0.25">
      <c r="A27" s="149" t="s">
        <v>497</v>
      </c>
      <c r="B27" s="168" t="s">
        <v>521</v>
      </c>
      <c r="C27" s="149">
        <f>C28</f>
        <v>1.27</v>
      </c>
      <c r="D27" s="149">
        <f>D28</f>
        <v>3</v>
      </c>
      <c r="E27" s="149"/>
      <c r="F27" s="150">
        <f>C27*D27</f>
        <v>3.81</v>
      </c>
      <c r="G27" s="149"/>
      <c r="H27" s="145">
        <v>226773</v>
      </c>
      <c r="I27" s="145">
        <f>F27/H27</f>
        <v>1.6800941911074068E-5</v>
      </c>
      <c r="J27" s="151">
        <f>D27/H27</f>
        <v>1.3229088118955961E-5</v>
      </c>
      <c r="K27" s="152"/>
      <c r="L27" s="149"/>
      <c r="N27" s="149">
        <v>0</v>
      </c>
      <c r="O27" s="149">
        <v>0</v>
      </c>
      <c r="P27" s="149"/>
      <c r="Q27" s="145">
        <f>O27*N27</f>
        <v>0</v>
      </c>
      <c r="R27" s="145">
        <v>226773</v>
      </c>
      <c r="S27" s="151">
        <f>Q27/R27</f>
        <v>0</v>
      </c>
      <c r="T27" s="151">
        <f>O27/R27</f>
        <v>0</v>
      </c>
      <c r="U27" s="149"/>
      <c r="V27" s="149"/>
      <c r="W27" s="151">
        <f>S27-I27</f>
        <v>-1.6800941911074068E-5</v>
      </c>
      <c r="X27" s="151">
        <f>T27-J27</f>
        <v>-1.3229088118955961E-5</v>
      </c>
      <c r="Y27" s="149"/>
      <c r="Z27" s="153" t="s">
        <v>255</v>
      </c>
    </row>
    <row r="28" spans="1:35" x14ac:dyDescent="0.25">
      <c r="A28" s="167" t="s">
        <v>522</v>
      </c>
      <c r="B28" s="146"/>
      <c r="C28" s="146">
        <v>1.27</v>
      </c>
      <c r="D28" s="146">
        <v>3</v>
      </c>
      <c r="E28" s="146"/>
      <c r="F28" s="146"/>
      <c r="G28" s="146"/>
      <c r="H28" s="146"/>
      <c r="I28" s="146"/>
      <c r="J28" s="146"/>
      <c r="K28" s="146"/>
      <c r="L28" s="146"/>
      <c r="M28" s="146"/>
      <c r="N28" s="146"/>
      <c r="O28" s="146"/>
      <c r="P28" s="146"/>
      <c r="Q28" s="146"/>
      <c r="R28" s="146"/>
      <c r="S28" s="146"/>
      <c r="T28" s="146"/>
      <c r="U28" s="146"/>
      <c r="V28" s="146"/>
      <c r="W28" s="146"/>
      <c r="X28" s="146"/>
      <c r="Y28" s="154"/>
      <c r="Z28" s="146"/>
    </row>
    <row r="29" spans="1:35" x14ac:dyDescent="0.25">
      <c r="A29" s="167"/>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54"/>
      <c r="Z29" s="146"/>
    </row>
    <row r="30" spans="1:35" x14ac:dyDescent="0.25">
      <c r="A30" s="167"/>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54"/>
      <c r="Z30" s="146"/>
    </row>
    <row r="31" spans="1:35" x14ac:dyDescent="0.25">
      <c r="A31" s="167"/>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54"/>
      <c r="Z31" s="146"/>
    </row>
    <row r="32" spans="1:35"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2"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337" t="s">
        <v>8</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2"/>
      <c r="Q9" s="12"/>
      <c r="R9" s="12"/>
      <c r="S9" s="12"/>
      <c r="T9" s="12"/>
      <c r="U9" s="12"/>
      <c r="V9" s="12"/>
      <c r="W9" s="12"/>
      <c r="X9" s="12"/>
      <c r="Y9" s="12"/>
      <c r="Z9" s="12"/>
    </row>
    <row r="10" spans="1:28" s="11" customFormat="1" ht="18.75" x14ac:dyDescent="0.2">
      <c r="A10" s="339" t="s">
        <v>7</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55" t="str">
        <f>'1. паспорт местоположение'!A12:C12</f>
        <v>M_TP1600.VL.0041</v>
      </c>
      <c r="B12" s="355"/>
      <c r="C12" s="355"/>
      <c r="D12" s="355"/>
      <c r="E12" s="355"/>
      <c r="F12" s="355"/>
      <c r="G12" s="355"/>
      <c r="H12" s="355"/>
      <c r="I12" s="355"/>
      <c r="J12" s="355"/>
      <c r="K12" s="355"/>
      <c r="L12" s="355"/>
      <c r="M12" s="355"/>
      <c r="N12" s="355"/>
      <c r="O12" s="355"/>
      <c r="P12" s="12"/>
      <c r="Q12" s="12"/>
      <c r="R12" s="12"/>
      <c r="S12" s="12"/>
      <c r="T12" s="12"/>
      <c r="U12" s="12"/>
      <c r="V12" s="12"/>
      <c r="W12" s="12"/>
      <c r="X12" s="12"/>
      <c r="Y12" s="12"/>
      <c r="Z12" s="12"/>
    </row>
    <row r="13" spans="1:28" s="11" customFormat="1" ht="18.75" x14ac:dyDescent="0.2">
      <c r="A13" s="339" t="s">
        <v>6</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12" x14ac:dyDescent="0.2">
      <c r="A15" s="355"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5"/>
      <c r="C15" s="355"/>
      <c r="D15" s="355"/>
      <c r="E15" s="355"/>
      <c r="F15" s="355"/>
      <c r="G15" s="355"/>
      <c r="H15" s="355"/>
      <c r="I15" s="355"/>
      <c r="J15" s="355"/>
      <c r="K15" s="355"/>
      <c r="L15" s="355"/>
      <c r="M15" s="355"/>
      <c r="N15" s="355"/>
      <c r="O15" s="355"/>
      <c r="P15" s="7"/>
      <c r="Q15" s="7"/>
      <c r="R15" s="7"/>
      <c r="S15" s="7"/>
      <c r="T15" s="7"/>
      <c r="U15" s="7"/>
      <c r="V15" s="7"/>
      <c r="W15" s="7"/>
      <c r="X15" s="7"/>
      <c r="Y15" s="7"/>
      <c r="Z15" s="7"/>
    </row>
    <row r="16" spans="1:28" s="2" customFormat="1" ht="15" customHeight="1" x14ac:dyDescent="0.2">
      <c r="A16" s="339" t="s">
        <v>5</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62" t="s">
        <v>424</v>
      </c>
      <c r="B18" s="362"/>
      <c r="C18" s="362"/>
      <c r="D18" s="362"/>
      <c r="E18" s="362"/>
      <c r="F18" s="362"/>
      <c r="G18" s="362"/>
      <c r="H18" s="362"/>
      <c r="I18" s="362"/>
      <c r="J18" s="362"/>
      <c r="K18" s="362"/>
      <c r="L18" s="362"/>
      <c r="M18" s="362"/>
      <c r="N18" s="362"/>
      <c r="O18" s="362"/>
      <c r="P18" s="6"/>
      <c r="Q18" s="6"/>
      <c r="R18" s="6"/>
      <c r="S18" s="6"/>
      <c r="T18" s="6"/>
      <c r="U18" s="6"/>
      <c r="V18" s="6"/>
      <c r="W18" s="6"/>
      <c r="X18" s="6"/>
      <c r="Y18" s="6"/>
      <c r="Z18" s="6"/>
    </row>
    <row r="19" spans="1:26" s="2" customFormat="1" ht="78" customHeight="1" x14ac:dyDescent="0.2">
      <c r="A19" s="363" t="s">
        <v>4</v>
      </c>
      <c r="B19" s="363" t="s">
        <v>87</v>
      </c>
      <c r="C19" s="363" t="s">
        <v>86</v>
      </c>
      <c r="D19" s="363" t="s">
        <v>75</v>
      </c>
      <c r="E19" s="364" t="s">
        <v>85</v>
      </c>
      <c r="F19" s="365"/>
      <c r="G19" s="365"/>
      <c r="H19" s="365"/>
      <c r="I19" s="366"/>
      <c r="J19" s="363" t="s">
        <v>84</v>
      </c>
      <c r="K19" s="363"/>
      <c r="L19" s="363"/>
      <c r="M19" s="363"/>
      <c r="N19" s="363"/>
      <c r="O19" s="363"/>
      <c r="P19" s="3"/>
      <c r="Q19" s="3"/>
      <c r="R19" s="3"/>
      <c r="S19" s="3"/>
      <c r="T19" s="3"/>
      <c r="U19" s="3"/>
      <c r="V19" s="3"/>
      <c r="W19" s="3"/>
    </row>
    <row r="20" spans="1:26" s="2" customFormat="1" ht="51" customHeight="1" x14ac:dyDescent="0.2">
      <c r="A20" s="363"/>
      <c r="B20" s="363"/>
      <c r="C20" s="363"/>
      <c r="D20" s="363"/>
      <c r="E20" s="33" t="s">
        <v>83</v>
      </c>
      <c r="F20" s="33" t="s">
        <v>82</v>
      </c>
      <c r="G20" s="33" t="s">
        <v>81</v>
      </c>
      <c r="H20" s="33" t="s">
        <v>80</v>
      </c>
      <c r="I20" s="33" t="s">
        <v>79</v>
      </c>
      <c r="J20" s="33" t="s">
        <v>78</v>
      </c>
      <c r="K20" s="33" t="s">
        <v>3</v>
      </c>
      <c r="L20" s="39" t="s">
        <v>2</v>
      </c>
      <c r="M20" s="38" t="s">
        <v>236</v>
      </c>
      <c r="N20" s="38" t="s">
        <v>77</v>
      </c>
      <c r="O20" s="38" t="s">
        <v>76</v>
      </c>
      <c r="P20" s="27"/>
      <c r="Q20" s="27"/>
      <c r="R20" s="27"/>
      <c r="S20" s="27"/>
      <c r="T20" s="27"/>
      <c r="U20" s="27"/>
      <c r="V20" s="27"/>
      <c r="W20" s="27"/>
      <c r="X20" s="26"/>
      <c r="Y20" s="26"/>
      <c r="Z20" s="26"/>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2" customFormat="1" ht="33" customHeight="1" x14ac:dyDescent="0.2">
      <c r="A22" s="36"/>
      <c r="B22" s="37"/>
      <c r="C22" s="29"/>
      <c r="D22" s="29"/>
      <c r="E22" s="29"/>
      <c r="F22" s="29"/>
      <c r="G22" s="29"/>
      <c r="H22" s="29"/>
      <c r="I22" s="29"/>
      <c r="J22" s="35"/>
      <c r="K22" s="3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1" customFormat="1" ht="18.75" customHeight="1" x14ac:dyDescent="0.2">
      <c r="A1" s="17"/>
      <c r="I1" s="15"/>
      <c r="J1" s="15"/>
      <c r="K1" s="32" t="s">
        <v>68</v>
      </c>
      <c r="AR1" s="32"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495</v>
      </c>
    </row>
    <row r="4" spans="1:44" s="11" customFormat="1" ht="18.75" x14ac:dyDescent="0.3">
      <c r="A4" s="16"/>
      <c r="I4" s="15"/>
      <c r="J4" s="15"/>
      <c r="K4" s="14"/>
    </row>
    <row r="5" spans="1:44" s="11" customFormat="1" ht="18.75" customHeight="1" x14ac:dyDescent="0.2">
      <c r="A5" s="435" t="str">
        <f>'1. паспорт местоположение'!A5:C5</f>
        <v>Год раскрытия информации: 2022 год</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row>
    <row r="6" spans="1:44" s="11" customFormat="1" ht="23.25" x14ac:dyDescent="0.35">
      <c r="A6" s="134"/>
      <c r="B6" s="135"/>
      <c r="C6" s="135"/>
      <c r="D6" s="135"/>
      <c r="E6" s="135"/>
      <c r="F6" s="135"/>
      <c r="G6" s="135"/>
      <c r="H6" s="135"/>
      <c r="I6" s="136"/>
      <c r="J6" s="136"/>
      <c r="K6" s="137"/>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row>
    <row r="7" spans="1:44" s="11" customFormat="1" ht="22.5" x14ac:dyDescent="0.2">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11" customFormat="1" ht="23.25" x14ac:dyDescent="0.35">
      <c r="A8" s="171"/>
      <c r="B8" s="171"/>
      <c r="C8" s="171"/>
      <c r="D8" s="171"/>
      <c r="E8" s="171"/>
      <c r="F8" s="171"/>
      <c r="G8" s="171"/>
      <c r="H8" s="171"/>
      <c r="I8" s="171"/>
      <c r="J8" s="171"/>
      <c r="K8" s="171"/>
      <c r="L8" s="138"/>
      <c r="M8" s="138"/>
      <c r="N8" s="138"/>
      <c r="O8" s="138"/>
      <c r="P8" s="138"/>
      <c r="Q8" s="138"/>
      <c r="R8" s="138"/>
      <c r="S8" s="138"/>
      <c r="T8" s="138"/>
      <c r="U8" s="138"/>
      <c r="V8" s="138"/>
      <c r="W8" s="138"/>
      <c r="X8" s="138"/>
      <c r="Y8" s="138"/>
      <c r="Z8" s="135"/>
      <c r="AA8" s="135"/>
      <c r="AB8" s="135"/>
      <c r="AC8" s="135"/>
      <c r="AD8" s="135"/>
      <c r="AE8" s="135"/>
      <c r="AF8" s="135"/>
      <c r="AG8" s="135"/>
      <c r="AH8" s="135"/>
      <c r="AI8" s="135"/>
      <c r="AJ8" s="135"/>
      <c r="AK8" s="135"/>
      <c r="AL8" s="135"/>
      <c r="AM8" s="135"/>
      <c r="AN8" s="135"/>
      <c r="AO8" s="135"/>
      <c r="AP8" s="135"/>
      <c r="AQ8" s="135"/>
      <c r="AR8" s="135"/>
    </row>
    <row r="9" spans="1:44" s="11"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1" customFormat="1" ht="18.75" customHeight="1" x14ac:dyDescent="0.2">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1" customFormat="1" ht="18.75" x14ac:dyDescent="0.2">
      <c r="A11" s="173"/>
      <c r="B11" s="173"/>
      <c r="C11" s="173"/>
      <c r="D11" s="173"/>
      <c r="E11" s="173"/>
      <c r="F11" s="173"/>
      <c r="G11" s="173"/>
      <c r="H11" s="173"/>
      <c r="I11" s="173"/>
      <c r="J11" s="173"/>
      <c r="K11" s="173"/>
      <c r="L11" s="88"/>
      <c r="M11" s="88"/>
      <c r="N11" s="88"/>
      <c r="O11" s="88"/>
      <c r="P11" s="88"/>
      <c r="Q11" s="88"/>
      <c r="R11" s="88"/>
      <c r="S11" s="88"/>
      <c r="T11" s="88"/>
      <c r="U11" s="88"/>
      <c r="V11" s="88"/>
      <c r="W11" s="88"/>
      <c r="X11" s="88"/>
      <c r="Y11" s="88"/>
    </row>
    <row r="12" spans="1:44" s="11" customFormat="1" ht="18.75" customHeight="1" x14ac:dyDescent="0.2">
      <c r="A12" s="433" t="str">
        <f>'1. паспорт местоположение'!A12:C12</f>
        <v>M_TP1600.VL.0041</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1" customFormat="1" ht="18.75" customHeight="1" x14ac:dyDescent="0.2">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8" customFormat="1" ht="15.75" customHeight="1" x14ac:dyDescent="0.2">
      <c r="A14" s="174"/>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44" s="2" customFormat="1" ht="75.75" customHeight="1" x14ac:dyDescent="0.2">
      <c r="A15" s="437"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s="2" customFormat="1" ht="15" customHeight="1" x14ac:dyDescent="0.2">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2"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2" customFormat="1" ht="15" customHeight="1" x14ac:dyDescent="0.2">
      <c r="A18" s="433" t="s">
        <v>496</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3"/>
      <c r="AP18" s="433"/>
      <c r="AQ18" s="433"/>
      <c r="AR18" s="433"/>
    </row>
    <row r="19" spans="1:45" ht="18.75" x14ac:dyDescent="0.25">
      <c r="AO19" s="178"/>
      <c r="AP19" s="178"/>
      <c r="AQ19" s="178"/>
      <c r="AR19" s="32"/>
    </row>
    <row r="20" spans="1:45" ht="18.75" x14ac:dyDescent="0.3">
      <c r="AO20" s="178"/>
      <c r="AP20" s="178"/>
      <c r="AQ20" s="178"/>
      <c r="AR20" s="14"/>
    </row>
    <row r="21" spans="1:45" ht="20.25" customHeight="1" x14ac:dyDescent="0.3">
      <c r="AO21" s="178"/>
      <c r="AP21" s="178"/>
      <c r="AQ21" s="178"/>
      <c r="AR21" s="14"/>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434" t="s">
        <v>465</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t="s">
        <v>466</v>
      </c>
      <c r="AL24" s="434"/>
      <c r="AM24" s="180"/>
      <c r="AN24" s="180"/>
      <c r="AO24" s="181"/>
      <c r="AP24" s="181"/>
      <c r="AQ24" s="181"/>
      <c r="AR24" s="181"/>
      <c r="AS24" s="182"/>
    </row>
    <row r="25" spans="1:45" ht="12.75" customHeight="1" x14ac:dyDescent="0.25">
      <c r="A25" s="412" t="s">
        <v>532</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09"/>
      <c r="AL25" s="409"/>
      <c r="AM25" s="183"/>
      <c r="AN25" s="431" t="s">
        <v>467</v>
      </c>
      <c r="AO25" s="431"/>
      <c r="AP25" s="431"/>
      <c r="AQ25" s="432"/>
      <c r="AR25" s="432"/>
      <c r="AS25" s="182"/>
    </row>
    <row r="26" spans="1:45" ht="17.25" customHeight="1" x14ac:dyDescent="0.25">
      <c r="A26" s="385" t="s">
        <v>468</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183"/>
      <c r="AN26" s="421" t="s">
        <v>469</v>
      </c>
      <c r="AO26" s="422"/>
      <c r="AP26" s="423"/>
      <c r="AQ26" s="416"/>
      <c r="AR26" s="424"/>
      <c r="AS26" s="182"/>
    </row>
    <row r="27" spans="1:45" ht="17.25" customHeight="1" x14ac:dyDescent="0.25">
      <c r="A27" s="385" t="s">
        <v>470</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183"/>
      <c r="AN27" s="421" t="s">
        <v>471</v>
      </c>
      <c r="AO27" s="422"/>
      <c r="AP27" s="423"/>
      <c r="AQ27" s="416"/>
      <c r="AR27" s="424"/>
      <c r="AS27" s="182"/>
    </row>
    <row r="28" spans="1:45" ht="27.75" customHeight="1" thickBot="1" x14ac:dyDescent="0.3">
      <c r="A28" s="425" t="s">
        <v>472</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01"/>
      <c r="AL28" s="401"/>
      <c r="AM28" s="183"/>
      <c r="AN28" s="428" t="s">
        <v>533</v>
      </c>
      <c r="AO28" s="429"/>
      <c r="AP28" s="430"/>
      <c r="AQ28" s="416"/>
      <c r="AR28" s="424"/>
      <c r="AS28" s="182"/>
    </row>
    <row r="29" spans="1:45" ht="17.25" customHeight="1" x14ac:dyDescent="0.25">
      <c r="A29" s="418" t="s">
        <v>473</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09"/>
      <c r="AL29" s="409"/>
      <c r="AM29" s="183"/>
      <c r="AN29" s="414"/>
      <c r="AO29" s="415"/>
      <c r="AP29" s="415"/>
      <c r="AQ29" s="416"/>
      <c r="AR29" s="417"/>
      <c r="AS29" s="182"/>
    </row>
    <row r="30" spans="1:45" ht="17.25" customHeight="1" x14ac:dyDescent="0.25">
      <c r="A30" s="385" t="s">
        <v>534</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183"/>
      <c r="AS30" s="182"/>
    </row>
    <row r="31" spans="1:45" ht="17.25" customHeight="1" x14ac:dyDescent="0.25">
      <c r="A31" s="385" t="s">
        <v>292</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83"/>
      <c r="AN31" s="183"/>
      <c r="AO31" s="184"/>
      <c r="AP31" s="184"/>
      <c r="AQ31" s="184"/>
      <c r="AR31" s="184"/>
      <c r="AS31" s="182"/>
    </row>
    <row r="32" spans="1:45" ht="17.25" customHeight="1" x14ac:dyDescent="0.25">
      <c r="A32" s="385" t="s">
        <v>271</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183"/>
      <c r="AN32" s="183"/>
      <c r="AO32" s="183"/>
      <c r="AP32" s="183"/>
      <c r="AQ32" s="183"/>
      <c r="AR32" s="183"/>
      <c r="AS32" s="182"/>
    </row>
    <row r="33" spans="1:45" ht="17.25" customHeight="1" x14ac:dyDescent="0.25">
      <c r="A33" s="385" t="s">
        <v>291</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4"/>
      <c r="AL33" s="404"/>
      <c r="AM33" s="183"/>
      <c r="AN33" s="183"/>
      <c r="AO33" s="183"/>
      <c r="AP33" s="183"/>
      <c r="AQ33" s="183"/>
      <c r="AR33" s="183"/>
      <c r="AS33" s="182"/>
    </row>
    <row r="34" spans="1:45" ht="17.25" customHeight="1" x14ac:dyDescent="0.25">
      <c r="A34" s="385" t="s">
        <v>290</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183"/>
      <c r="AN34" s="183"/>
      <c r="AO34" s="183"/>
      <c r="AP34" s="183"/>
      <c r="AQ34" s="183"/>
      <c r="AR34" s="183"/>
      <c r="AS34" s="182"/>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183"/>
      <c r="AN35" s="183"/>
      <c r="AO35" s="183"/>
      <c r="AP35" s="183"/>
      <c r="AQ35" s="183"/>
      <c r="AR35" s="183"/>
      <c r="AS35" s="182"/>
    </row>
    <row r="36" spans="1:45" ht="17.25" customHeight="1" thickBot="1" x14ac:dyDescent="0.3">
      <c r="A36" s="399" t="s">
        <v>264</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183"/>
      <c r="AN36" s="183"/>
      <c r="AO36" s="183"/>
      <c r="AP36" s="183"/>
      <c r="AQ36" s="183"/>
      <c r="AR36" s="183"/>
      <c r="AS36" s="182"/>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09"/>
      <c r="AL37" s="409"/>
      <c r="AM37" s="183"/>
      <c r="AN37" s="183"/>
      <c r="AO37" s="183"/>
      <c r="AP37" s="183"/>
      <c r="AQ37" s="183"/>
      <c r="AR37" s="183"/>
      <c r="AS37" s="182"/>
    </row>
    <row r="38" spans="1:45" ht="17.25" customHeight="1" x14ac:dyDescent="0.25">
      <c r="A38" s="385" t="s">
        <v>289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183"/>
      <c r="AN38" s="183"/>
      <c r="AO38" s="183"/>
      <c r="AP38" s="183"/>
      <c r="AQ38" s="183"/>
      <c r="AR38" s="183"/>
      <c r="AS38" s="182"/>
    </row>
    <row r="39" spans="1:45" ht="17.25" customHeight="1" thickBot="1" x14ac:dyDescent="0.3">
      <c r="A39" s="399" t="s">
        <v>288</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183"/>
      <c r="AN39" s="183"/>
      <c r="AO39" s="183"/>
      <c r="AP39" s="183"/>
      <c r="AQ39" s="183"/>
      <c r="AR39" s="183"/>
      <c r="AS39" s="182"/>
    </row>
    <row r="40" spans="1:45" ht="17.25" customHeight="1" x14ac:dyDescent="0.25">
      <c r="A40" s="412" t="s">
        <v>535</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09"/>
      <c r="AL40" s="409"/>
      <c r="AM40" s="183"/>
      <c r="AN40" s="183"/>
      <c r="AO40" s="183"/>
      <c r="AP40" s="183"/>
      <c r="AQ40" s="183"/>
      <c r="AR40" s="183"/>
      <c r="AS40" s="182"/>
    </row>
    <row r="41" spans="1:45" ht="17.25" customHeight="1" x14ac:dyDescent="0.25">
      <c r="A41" s="385" t="s">
        <v>287</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183"/>
      <c r="AN41" s="183"/>
      <c r="AO41" s="183"/>
      <c r="AP41" s="183"/>
      <c r="AQ41" s="183"/>
      <c r="AR41" s="183"/>
      <c r="AS41" s="182"/>
    </row>
    <row r="42" spans="1:45" ht="17.25" customHeight="1" x14ac:dyDescent="0.25">
      <c r="A42" s="385" t="s">
        <v>286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183"/>
      <c r="AN42" s="183"/>
      <c r="AO42" s="183"/>
      <c r="AP42" s="183"/>
      <c r="AQ42" s="183"/>
      <c r="AR42" s="183"/>
      <c r="AS42" s="182"/>
    </row>
    <row r="43" spans="1:45" ht="17.25" customHeight="1" x14ac:dyDescent="0.25">
      <c r="A43" s="385" t="s">
        <v>285</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183"/>
      <c r="AN43" s="183"/>
      <c r="AO43" s="183"/>
      <c r="AP43" s="183"/>
      <c r="AQ43" s="183"/>
      <c r="AR43" s="183"/>
      <c r="AS43" s="182"/>
    </row>
    <row r="44" spans="1:45" ht="17.25" customHeight="1" x14ac:dyDescent="0.25">
      <c r="A44" s="385" t="s">
        <v>284</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183"/>
      <c r="AN44" s="183"/>
      <c r="AO44" s="183"/>
      <c r="AP44" s="183"/>
      <c r="AQ44" s="183"/>
      <c r="AR44" s="183"/>
      <c r="AS44" s="182"/>
    </row>
    <row r="45" spans="1:45" ht="17.25" customHeight="1" x14ac:dyDescent="0.25">
      <c r="A45" s="385" t="s">
        <v>283</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183"/>
      <c r="AN45" s="183"/>
      <c r="AO45" s="183"/>
      <c r="AP45" s="183"/>
      <c r="AQ45" s="183"/>
      <c r="AR45" s="183"/>
      <c r="AS45" s="182"/>
    </row>
    <row r="46" spans="1:45" ht="17.25" customHeight="1" thickBot="1" x14ac:dyDescent="0.3">
      <c r="A46" s="410" t="s">
        <v>536</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05"/>
      <c r="AL46" s="405"/>
      <c r="AM46" s="183"/>
      <c r="AN46" s="183"/>
      <c r="AO46" s="183"/>
      <c r="AP46" s="183"/>
      <c r="AQ46" s="183"/>
      <c r="AR46" s="183"/>
      <c r="AS46" s="182"/>
    </row>
    <row r="47" spans="1:45" ht="24" customHeight="1" x14ac:dyDescent="0.25">
      <c r="A47" s="406" t="s">
        <v>282</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409" t="s">
        <v>3</v>
      </c>
      <c r="AL47" s="409"/>
      <c r="AM47" s="391" t="s">
        <v>537</v>
      </c>
      <c r="AN47" s="391"/>
      <c r="AO47" s="185" t="s">
        <v>538</v>
      </c>
      <c r="AP47" s="185" t="s">
        <v>539</v>
      </c>
      <c r="AQ47" s="182"/>
    </row>
    <row r="48" spans="1:45" ht="12" customHeight="1" x14ac:dyDescent="0.25">
      <c r="A48" s="385" t="s">
        <v>281</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186"/>
      <c r="AP48" s="186"/>
      <c r="AQ48" s="182"/>
    </row>
    <row r="49" spans="1:43" ht="12" customHeight="1" x14ac:dyDescent="0.25">
      <c r="A49" s="385" t="s">
        <v>280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186"/>
      <c r="AP49" s="186"/>
      <c r="AQ49" s="182"/>
    </row>
    <row r="50" spans="1:43" ht="12" customHeight="1" thickBot="1" x14ac:dyDescent="0.3">
      <c r="A50" s="399" t="s">
        <v>540</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89" t="s">
        <v>279</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3</v>
      </c>
      <c r="AL52" s="391"/>
      <c r="AM52" s="391" t="s">
        <v>537</v>
      </c>
      <c r="AN52" s="391"/>
      <c r="AO52" s="185" t="s">
        <v>538</v>
      </c>
      <c r="AP52" s="185" t="s">
        <v>539</v>
      </c>
      <c r="AQ52" s="182"/>
    </row>
    <row r="53" spans="1:43" ht="11.25" customHeight="1" x14ac:dyDescent="0.25">
      <c r="A53" s="402" t="s">
        <v>278</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192"/>
      <c r="AP53" s="192"/>
      <c r="AQ53" s="182"/>
    </row>
    <row r="54" spans="1:43" ht="12" customHeight="1" x14ac:dyDescent="0.25">
      <c r="A54" s="385" t="s">
        <v>277</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186"/>
      <c r="AP54" s="186"/>
      <c r="AQ54" s="182"/>
    </row>
    <row r="55" spans="1:43" ht="12" customHeight="1" x14ac:dyDescent="0.25">
      <c r="A55" s="385" t="s">
        <v>276</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186"/>
      <c r="AP55" s="186"/>
      <c r="AQ55" s="182"/>
    </row>
    <row r="56" spans="1:43" ht="12" customHeight="1" thickBot="1" x14ac:dyDescent="0.3">
      <c r="A56" s="399" t="s">
        <v>275</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89" t="s">
        <v>541</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3</v>
      </c>
      <c r="AL58" s="391"/>
      <c r="AM58" s="391" t="s">
        <v>537</v>
      </c>
      <c r="AN58" s="391"/>
      <c r="AO58" s="185" t="s">
        <v>538</v>
      </c>
      <c r="AP58" s="185" t="s">
        <v>539</v>
      </c>
      <c r="AQ58" s="182"/>
    </row>
    <row r="59" spans="1:43" ht="12.75" customHeight="1" x14ac:dyDescent="0.25">
      <c r="A59" s="396" t="s">
        <v>274</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95"/>
      <c r="AP59" s="195"/>
      <c r="AQ59" s="196"/>
    </row>
    <row r="60" spans="1:43" ht="12" customHeight="1" x14ac:dyDescent="0.25">
      <c r="A60" s="385" t="s">
        <v>273</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186"/>
      <c r="AP60" s="186"/>
      <c r="AQ60" s="182"/>
    </row>
    <row r="61" spans="1:43" ht="12" customHeight="1" x14ac:dyDescent="0.25">
      <c r="A61" s="385" t="s">
        <v>272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186"/>
      <c r="AP61" s="186"/>
      <c r="AQ61" s="182"/>
    </row>
    <row r="62" spans="1:43" ht="12" customHeight="1" x14ac:dyDescent="0.25">
      <c r="A62" s="385" t="s">
        <v>271</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186"/>
      <c r="AP62" s="186"/>
      <c r="AQ62" s="182"/>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186"/>
      <c r="AP63" s="186"/>
      <c r="AQ63" s="182"/>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186"/>
      <c r="AP64" s="186"/>
      <c r="AQ64" s="182"/>
    </row>
    <row r="65" spans="1:43" ht="12" customHeight="1" x14ac:dyDescent="0.25">
      <c r="A65" s="385" t="s">
        <v>270</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186"/>
      <c r="AP65" s="186"/>
      <c r="AQ65" s="182"/>
    </row>
    <row r="66" spans="1:43" ht="27.75" customHeight="1" x14ac:dyDescent="0.25">
      <c r="A66" s="378" t="s">
        <v>542</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97"/>
      <c r="AP66" s="197"/>
      <c r="AQ66" s="196"/>
    </row>
    <row r="67" spans="1:43" ht="11.25" customHeight="1" x14ac:dyDescent="0.25">
      <c r="A67" s="385" t="s">
        <v>266</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186"/>
      <c r="AP67" s="186"/>
      <c r="AQ67" s="182"/>
    </row>
    <row r="68" spans="1:43" ht="25.5" customHeight="1" x14ac:dyDescent="0.25">
      <c r="A68" s="378" t="s">
        <v>543</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97"/>
      <c r="AP68" s="197"/>
      <c r="AQ68" s="196"/>
    </row>
    <row r="69" spans="1:43" ht="12" customHeight="1" x14ac:dyDescent="0.25">
      <c r="A69" s="385" t="s">
        <v>265</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186"/>
      <c r="AP69" s="186"/>
      <c r="AQ69" s="182"/>
    </row>
    <row r="70" spans="1:43" ht="12.75" customHeight="1" x14ac:dyDescent="0.25">
      <c r="A70" s="383" t="s">
        <v>269</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1"/>
      <c r="AL70" s="381"/>
      <c r="AM70" s="381"/>
      <c r="AN70" s="381"/>
      <c r="AO70" s="197"/>
      <c r="AP70" s="197"/>
      <c r="AQ70" s="196"/>
    </row>
    <row r="71" spans="1:43" ht="12" customHeight="1" x14ac:dyDescent="0.25">
      <c r="A71" s="385" t="s">
        <v>264</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186"/>
      <c r="AP71" s="186"/>
      <c r="AQ71" s="182"/>
    </row>
    <row r="72" spans="1:43" ht="12.75" customHeight="1" thickBot="1" x14ac:dyDescent="0.3">
      <c r="A72" s="392" t="s">
        <v>268</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89" t="s">
        <v>267</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3</v>
      </c>
      <c r="AL74" s="391"/>
      <c r="AM74" s="391" t="s">
        <v>537</v>
      </c>
      <c r="AN74" s="391"/>
      <c r="AO74" s="185" t="s">
        <v>538</v>
      </c>
      <c r="AP74" s="185" t="s">
        <v>539</v>
      </c>
      <c r="AQ74" s="182"/>
    </row>
    <row r="75" spans="1:43" ht="25.5" customHeight="1" x14ac:dyDescent="0.25">
      <c r="A75" s="378" t="s">
        <v>543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199"/>
      <c r="AP75" s="199"/>
      <c r="AQ75" s="196"/>
    </row>
    <row r="76" spans="1:43" ht="12" customHeight="1" x14ac:dyDescent="0.25">
      <c r="A76" s="385" t="s">
        <v>266</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00"/>
      <c r="AP76" s="200"/>
      <c r="AQ76" s="182"/>
    </row>
    <row r="77" spans="1:43" ht="12" customHeight="1" x14ac:dyDescent="0.25">
      <c r="A77" s="385" t="s">
        <v>265</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00"/>
      <c r="AP77" s="200"/>
      <c r="AQ77" s="182"/>
    </row>
    <row r="78" spans="1:43" ht="12" customHeight="1" x14ac:dyDescent="0.25">
      <c r="A78" s="385" t="s">
        <v>264</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00"/>
      <c r="AP78" s="200"/>
      <c r="AQ78" s="182"/>
    </row>
    <row r="79" spans="1:43" ht="12" customHeight="1" x14ac:dyDescent="0.25">
      <c r="A79" s="385" t="s">
        <v>263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00"/>
      <c r="AP79" s="200"/>
      <c r="AQ79" s="182"/>
    </row>
    <row r="80" spans="1:43" ht="12" customHeight="1" x14ac:dyDescent="0.25">
      <c r="A80" s="385" t="s">
        <v>262</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00"/>
      <c r="AP80" s="200"/>
      <c r="AQ80" s="182"/>
    </row>
    <row r="81" spans="1:45" ht="12.75" customHeight="1" x14ac:dyDescent="0.25">
      <c r="A81" s="385" t="s">
        <v>261</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00"/>
      <c r="AP81" s="200"/>
      <c r="AQ81" s="182"/>
    </row>
    <row r="82" spans="1:45" ht="12.75" customHeight="1" x14ac:dyDescent="0.25">
      <c r="A82" s="385" t="s">
        <v>260</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00"/>
      <c r="AP82" s="200"/>
      <c r="AQ82" s="182"/>
    </row>
    <row r="83" spans="1:45" ht="12" customHeight="1" x14ac:dyDescent="0.25">
      <c r="A83" s="383" t="s">
        <v>259</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1"/>
      <c r="AL83" s="381"/>
      <c r="AM83" s="382"/>
      <c r="AN83" s="382"/>
      <c r="AO83" s="199"/>
      <c r="AP83" s="199"/>
      <c r="AQ83" s="196"/>
    </row>
    <row r="84" spans="1:45" ht="12" customHeight="1" x14ac:dyDescent="0.25">
      <c r="A84" s="383" t="s">
        <v>544</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1"/>
      <c r="AL84" s="381"/>
      <c r="AM84" s="382"/>
      <c r="AN84" s="382"/>
      <c r="AO84" s="199"/>
      <c r="AP84" s="199"/>
      <c r="AQ84" s="196"/>
    </row>
    <row r="85" spans="1:45" ht="12" customHeight="1" x14ac:dyDescent="0.25">
      <c r="A85" s="385" t="s">
        <v>258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00"/>
      <c r="AP85" s="200"/>
      <c r="AQ85" s="180"/>
    </row>
    <row r="86" spans="1:45" ht="27.75" customHeight="1" x14ac:dyDescent="0.25">
      <c r="A86" s="378" t="s">
        <v>545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199"/>
      <c r="AP86" s="199"/>
      <c r="AQ86" s="196"/>
    </row>
    <row r="87" spans="1:45" x14ac:dyDescent="0.25">
      <c r="A87" s="378" t="s">
        <v>546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199"/>
      <c r="AP87" s="199"/>
      <c r="AQ87" s="196"/>
    </row>
    <row r="88" spans="1:45" ht="14.25" customHeight="1" x14ac:dyDescent="0.25">
      <c r="A88" s="371" t="s">
        <v>547</v>
      </c>
      <c r="B88" s="372"/>
      <c r="C88" s="372"/>
      <c r="D88" s="373"/>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74"/>
      <c r="AL88" s="375"/>
      <c r="AM88" s="376"/>
      <c r="AN88" s="377"/>
      <c r="AO88" s="199"/>
      <c r="AP88" s="199"/>
      <c r="AQ88" s="196"/>
    </row>
    <row r="89" spans="1:45" x14ac:dyDescent="0.25">
      <c r="A89" s="371" t="s">
        <v>548</v>
      </c>
      <c r="B89" s="372"/>
      <c r="C89" s="372"/>
      <c r="D89" s="373"/>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74"/>
      <c r="AL89" s="375"/>
      <c r="AM89" s="376"/>
      <c r="AN89" s="377"/>
      <c r="AO89" s="199"/>
      <c r="AP89" s="199"/>
      <c r="AQ89" s="180"/>
    </row>
    <row r="90" spans="1:45" ht="12" customHeight="1" thickBot="1" x14ac:dyDescent="0.3">
      <c r="A90" s="202" t="s">
        <v>549</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67"/>
      <c r="AL90" s="368"/>
      <c r="AM90" s="369"/>
      <c r="AN90" s="370"/>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550</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551</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552</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553</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554</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60" zoomScaleNormal="60" zoomScaleSheetLayoutView="85" workbookViewId="0">
      <selection activeCell="A15" sqref="A15:L15"/>
    </sheetView>
  </sheetViews>
  <sheetFormatPr defaultRowHeight="15.75" x14ac:dyDescent="0.25"/>
  <cols>
    <col min="1" max="1" width="9.140625" style="261"/>
    <col min="2" max="2" width="82" style="261" customWidth="1"/>
    <col min="3" max="3" width="15.85546875" style="261" customWidth="1"/>
    <col min="4" max="4" width="20" style="261" customWidth="1"/>
    <col min="5" max="6" width="0" style="261" hidden="1" customWidth="1"/>
    <col min="7" max="7" width="18.5703125" style="261" customWidth="1"/>
    <col min="8" max="8" width="15.5703125" style="261" customWidth="1"/>
    <col min="9" max="10" width="18.28515625" style="261" customWidth="1"/>
    <col min="11" max="11" width="64.85546875" style="261" customWidth="1"/>
    <col min="12" max="12" width="32.28515625" style="261" customWidth="1"/>
    <col min="13" max="252" width="9.140625" style="261"/>
    <col min="253" max="253" width="37.7109375" style="261" customWidth="1"/>
    <col min="254" max="254" width="9.140625" style="261"/>
    <col min="255" max="255" width="12.85546875" style="261" customWidth="1"/>
    <col min="256" max="257" width="0" style="261" hidden="1" customWidth="1"/>
    <col min="258" max="258" width="18.28515625" style="261" customWidth="1"/>
    <col min="259" max="259" width="64.85546875" style="261" customWidth="1"/>
    <col min="260" max="263" width="9.140625" style="261"/>
    <col min="264" max="264" width="14.85546875" style="261" customWidth="1"/>
    <col min="265" max="508" width="9.140625" style="261"/>
    <col min="509" max="509" width="37.7109375" style="261" customWidth="1"/>
    <col min="510" max="510" width="9.140625" style="261"/>
    <col min="511" max="511" width="12.85546875" style="261" customWidth="1"/>
    <col min="512" max="513" width="0" style="261" hidden="1" customWidth="1"/>
    <col min="514" max="514" width="18.28515625" style="261" customWidth="1"/>
    <col min="515" max="515" width="64.85546875" style="261" customWidth="1"/>
    <col min="516" max="519" width="9.140625" style="261"/>
    <col min="520" max="520" width="14.85546875" style="261" customWidth="1"/>
    <col min="521" max="764" width="9.140625" style="261"/>
    <col min="765" max="765" width="37.7109375" style="261" customWidth="1"/>
    <col min="766" max="766" width="9.140625" style="261"/>
    <col min="767" max="767" width="12.85546875" style="261" customWidth="1"/>
    <col min="768" max="769" width="0" style="261" hidden="1" customWidth="1"/>
    <col min="770" max="770" width="18.28515625" style="261" customWidth="1"/>
    <col min="771" max="771" width="64.85546875" style="261" customWidth="1"/>
    <col min="772" max="775" width="9.140625" style="261"/>
    <col min="776" max="776" width="14.85546875" style="261" customWidth="1"/>
    <col min="777" max="1020" width="9.140625" style="261"/>
    <col min="1021" max="1021" width="37.7109375" style="261" customWidth="1"/>
    <col min="1022" max="1022" width="9.140625" style="261"/>
    <col min="1023" max="1023" width="12.85546875" style="261" customWidth="1"/>
    <col min="1024" max="1025" width="0" style="261" hidden="1" customWidth="1"/>
    <col min="1026" max="1026" width="18.28515625" style="261" customWidth="1"/>
    <col min="1027" max="1027" width="64.85546875" style="261" customWidth="1"/>
    <col min="1028" max="1031" width="9.140625" style="261"/>
    <col min="1032" max="1032" width="14.85546875" style="261" customWidth="1"/>
    <col min="1033" max="1276" width="9.140625" style="261"/>
    <col min="1277" max="1277" width="37.7109375" style="261" customWidth="1"/>
    <col min="1278" max="1278" width="9.140625" style="261"/>
    <col min="1279" max="1279" width="12.85546875" style="261" customWidth="1"/>
    <col min="1280" max="1281" width="0" style="261" hidden="1" customWidth="1"/>
    <col min="1282" max="1282" width="18.28515625" style="261" customWidth="1"/>
    <col min="1283" max="1283" width="64.85546875" style="261" customWidth="1"/>
    <col min="1284" max="1287" width="9.140625" style="261"/>
    <col min="1288" max="1288" width="14.85546875" style="261" customWidth="1"/>
    <col min="1289" max="1532" width="9.140625" style="261"/>
    <col min="1533" max="1533" width="37.7109375" style="261" customWidth="1"/>
    <col min="1534" max="1534" width="9.140625" style="261"/>
    <col min="1535" max="1535" width="12.85546875" style="261" customWidth="1"/>
    <col min="1536" max="1537" width="0" style="261" hidden="1" customWidth="1"/>
    <col min="1538" max="1538" width="18.28515625" style="261" customWidth="1"/>
    <col min="1539" max="1539" width="64.85546875" style="261" customWidth="1"/>
    <col min="1540" max="1543" width="9.140625" style="261"/>
    <col min="1544" max="1544" width="14.85546875" style="261" customWidth="1"/>
    <col min="1545" max="1788" width="9.140625" style="261"/>
    <col min="1789" max="1789" width="37.7109375" style="261" customWidth="1"/>
    <col min="1790" max="1790" width="9.140625" style="261"/>
    <col min="1791" max="1791" width="12.85546875" style="261" customWidth="1"/>
    <col min="1792" max="1793" width="0" style="261" hidden="1" customWidth="1"/>
    <col min="1794" max="1794" width="18.28515625" style="261" customWidth="1"/>
    <col min="1795" max="1795" width="64.85546875" style="261" customWidth="1"/>
    <col min="1796" max="1799" width="9.140625" style="261"/>
    <col min="1800" max="1800" width="14.85546875" style="261" customWidth="1"/>
    <col min="1801" max="2044" width="9.140625" style="261"/>
    <col min="2045" max="2045" width="37.7109375" style="261" customWidth="1"/>
    <col min="2046" max="2046" width="9.140625" style="261"/>
    <col min="2047" max="2047" width="12.85546875" style="261" customWidth="1"/>
    <col min="2048" max="2049" width="0" style="261" hidden="1" customWidth="1"/>
    <col min="2050" max="2050" width="18.28515625" style="261" customWidth="1"/>
    <col min="2051" max="2051" width="64.85546875" style="261" customWidth="1"/>
    <col min="2052" max="2055" width="9.140625" style="261"/>
    <col min="2056" max="2056" width="14.85546875" style="261" customWidth="1"/>
    <col min="2057" max="2300" width="9.140625" style="261"/>
    <col min="2301" max="2301" width="37.7109375" style="261" customWidth="1"/>
    <col min="2302" max="2302" width="9.140625" style="261"/>
    <col min="2303" max="2303" width="12.85546875" style="261" customWidth="1"/>
    <col min="2304" max="2305" width="0" style="261" hidden="1" customWidth="1"/>
    <col min="2306" max="2306" width="18.28515625" style="261" customWidth="1"/>
    <col min="2307" max="2307" width="64.85546875" style="261" customWidth="1"/>
    <col min="2308" max="2311" width="9.140625" style="261"/>
    <col min="2312" max="2312" width="14.85546875" style="261" customWidth="1"/>
    <col min="2313" max="2556" width="9.140625" style="261"/>
    <col min="2557" max="2557" width="37.7109375" style="261" customWidth="1"/>
    <col min="2558" max="2558" width="9.140625" style="261"/>
    <col min="2559" max="2559" width="12.85546875" style="261" customWidth="1"/>
    <col min="2560" max="2561" width="0" style="261" hidden="1" customWidth="1"/>
    <col min="2562" max="2562" width="18.28515625" style="261" customWidth="1"/>
    <col min="2563" max="2563" width="64.85546875" style="261" customWidth="1"/>
    <col min="2564" max="2567" width="9.140625" style="261"/>
    <col min="2568" max="2568" width="14.85546875" style="261" customWidth="1"/>
    <col min="2569" max="2812" width="9.140625" style="261"/>
    <col min="2813" max="2813" width="37.7109375" style="261" customWidth="1"/>
    <col min="2814" max="2814" width="9.140625" style="261"/>
    <col min="2815" max="2815" width="12.85546875" style="261" customWidth="1"/>
    <col min="2816" max="2817" width="0" style="261" hidden="1" customWidth="1"/>
    <col min="2818" max="2818" width="18.28515625" style="261" customWidth="1"/>
    <col min="2819" max="2819" width="64.85546875" style="261" customWidth="1"/>
    <col min="2820" max="2823" width="9.140625" style="261"/>
    <col min="2824" max="2824" width="14.85546875" style="261" customWidth="1"/>
    <col min="2825" max="3068" width="9.140625" style="261"/>
    <col min="3069" max="3069" width="37.7109375" style="261" customWidth="1"/>
    <col min="3070" max="3070" width="9.140625" style="261"/>
    <col min="3071" max="3071" width="12.85546875" style="261" customWidth="1"/>
    <col min="3072" max="3073" width="0" style="261" hidden="1" customWidth="1"/>
    <col min="3074" max="3074" width="18.28515625" style="261" customWidth="1"/>
    <col min="3075" max="3075" width="64.85546875" style="261" customWidth="1"/>
    <col min="3076" max="3079" width="9.140625" style="261"/>
    <col min="3080" max="3080" width="14.85546875" style="261" customWidth="1"/>
    <col min="3081" max="3324" width="9.140625" style="261"/>
    <col min="3325" max="3325" width="37.7109375" style="261" customWidth="1"/>
    <col min="3326" max="3326" width="9.140625" style="261"/>
    <col min="3327" max="3327" width="12.85546875" style="261" customWidth="1"/>
    <col min="3328" max="3329" width="0" style="261" hidden="1" customWidth="1"/>
    <col min="3330" max="3330" width="18.28515625" style="261" customWidth="1"/>
    <col min="3331" max="3331" width="64.85546875" style="261" customWidth="1"/>
    <col min="3332" max="3335" width="9.140625" style="261"/>
    <col min="3336" max="3336" width="14.85546875" style="261" customWidth="1"/>
    <col min="3337" max="3580" width="9.140625" style="261"/>
    <col min="3581" max="3581" width="37.7109375" style="261" customWidth="1"/>
    <col min="3582" max="3582" width="9.140625" style="261"/>
    <col min="3583" max="3583" width="12.85546875" style="261" customWidth="1"/>
    <col min="3584" max="3585" width="0" style="261" hidden="1" customWidth="1"/>
    <col min="3586" max="3586" width="18.28515625" style="261" customWidth="1"/>
    <col min="3587" max="3587" width="64.85546875" style="261" customWidth="1"/>
    <col min="3588" max="3591" width="9.140625" style="261"/>
    <col min="3592" max="3592" width="14.85546875" style="261" customWidth="1"/>
    <col min="3593" max="3836" width="9.140625" style="261"/>
    <col min="3837" max="3837" width="37.7109375" style="261" customWidth="1"/>
    <col min="3838" max="3838" width="9.140625" style="261"/>
    <col min="3839" max="3839" width="12.85546875" style="261" customWidth="1"/>
    <col min="3840" max="3841" width="0" style="261" hidden="1" customWidth="1"/>
    <col min="3842" max="3842" width="18.28515625" style="261" customWidth="1"/>
    <col min="3843" max="3843" width="64.85546875" style="261" customWidth="1"/>
    <col min="3844" max="3847" width="9.140625" style="261"/>
    <col min="3848" max="3848" width="14.85546875" style="261" customWidth="1"/>
    <col min="3849" max="4092" width="9.140625" style="261"/>
    <col min="4093" max="4093" width="37.7109375" style="261" customWidth="1"/>
    <col min="4094" max="4094" width="9.140625" style="261"/>
    <col min="4095" max="4095" width="12.85546875" style="261" customWidth="1"/>
    <col min="4096" max="4097" width="0" style="261" hidden="1" customWidth="1"/>
    <col min="4098" max="4098" width="18.28515625" style="261" customWidth="1"/>
    <col min="4099" max="4099" width="64.85546875" style="261" customWidth="1"/>
    <col min="4100" max="4103" width="9.140625" style="261"/>
    <col min="4104" max="4104" width="14.85546875" style="261" customWidth="1"/>
    <col min="4105" max="4348" width="9.140625" style="261"/>
    <col min="4349" max="4349" width="37.7109375" style="261" customWidth="1"/>
    <col min="4350" max="4350" width="9.140625" style="261"/>
    <col min="4351" max="4351" width="12.85546875" style="261" customWidth="1"/>
    <col min="4352" max="4353" width="0" style="261" hidden="1" customWidth="1"/>
    <col min="4354" max="4354" width="18.28515625" style="261" customWidth="1"/>
    <col min="4355" max="4355" width="64.85546875" style="261" customWidth="1"/>
    <col min="4356" max="4359" width="9.140625" style="261"/>
    <col min="4360" max="4360" width="14.85546875" style="261" customWidth="1"/>
    <col min="4361" max="4604" width="9.140625" style="261"/>
    <col min="4605" max="4605" width="37.7109375" style="261" customWidth="1"/>
    <col min="4606" max="4606" width="9.140625" style="261"/>
    <col min="4607" max="4607" width="12.85546875" style="261" customWidth="1"/>
    <col min="4608" max="4609" width="0" style="261" hidden="1" customWidth="1"/>
    <col min="4610" max="4610" width="18.28515625" style="261" customWidth="1"/>
    <col min="4611" max="4611" width="64.85546875" style="261" customWidth="1"/>
    <col min="4612" max="4615" width="9.140625" style="261"/>
    <col min="4616" max="4616" width="14.85546875" style="261" customWidth="1"/>
    <col min="4617" max="4860" width="9.140625" style="261"/>
    <col min="4861" max="4861" width="37.7109375" style="261" customWidth="1"/>
    <col min="4862" max="4862" width="9.140625" style="261"/>
    <col min="4863" max="4863" width="12.85546875" style="261" customWidth="1"/>
    <col min="4864" max="4865" width="0" style="261" hidden="1" customWidth="1"/>
    <col min="4866" max="4866" width="18.28515625" style="261" customWidth="1"/>
    <col min="4867" max="4867" width="64.85546875" style="261" customWidth="1"/>
    <col min="4868" max="4871" width="9.140625" style="261"/>
    <col min="4872" max="4872" width="14.85546875" style="261" customWidth="1"/>
    <col min="4873" max="5116" width="9.140625" style="261"/>
    <col min="5117" max="5117" width="37.7109375" style="261" customWidth="1"/>
    <col min="5118" max="5118" width="9.140625" style="261"/>
    <col min="5119" max="5119" width="12.85546875" style="261" customWidth="1"/>
    <col min="5120" max="5121" width="0" style="261" hidden="1" customWidth="1"/>
    <col min="5122" max="5122" width="18.28515625" style="261" customWidth="1"/>
    <col min="5123" max="5123" width="64.85546875" style="261" customWidth="1"/>
    <col min="5124" max="5127" width="9.140625" style="261"/>
    <col min="5128" max="5128" width="14.85546875" style="261" customWidth="1"/>
    <col min="5129" max="5372" width="9.140625" style="261"/>
    <col min="5373" max="5373" width="37.7109375" style="261" customWidth="1"/>
    <col min="5374" max="5374" width="9.140625" style="261"/>
    <col min="5375" max="5375" width="12.85546875" style="261" customWidth="1"/>
    <col min="5376" max="5377" width="0" style="261" hidden="1" customWidth="1"/>
    <col min="5378" max="5378" width="18.28515625" style="261" customWidth="1"/>
    <col min="5379" max="5379" width="64.85546875" style="261" customWidth="1"/>
    <col min="5380" max="5383" width="9.140625" style="261"/>
    <col min="5384" max="5384" width="14.85546875" style="261" customWidth="1"/>
    <col min="5385" max="5628" width="9.140625" style="261"/>
    <col min="5629" max="5629" width="37.7109375" style="261" customWidth="1"/>
    <col min="5630" max="5630" width="9.140625" style="261"/>
    <col min="5631" max="5631" width="12.85546875" style="261" customWidth="1"/>
    <col min="5632" max="5633" width="0" style="261" hidden="1" customWidth="1"/>
    <col min="5634" max="5634" width="18.28515625" style="261" customWidth="1"/>
    <col min="5635" max="5635" width="64.85546875" style="261" customWidth="1"/>
    <col min="5636" max="5639" width="9.140625" style="261"/>
    <col min="5640" max="5640" width="14.85546875" style="261" customWidth="1"/>
    <col min="5641" max="5884" width="9.140625" style="261"/>
    <col min="5885" max="5885" width="37.7109375" style="261" customWidth="1"/>
    <col min="5886" max="5886" width="9.140625" style="261"/>
    <col min="5887" max="5887" width="12.85546875" style="261" customWidth="1"/>
    <col min="5888" max="5889" width="0" style="261" hidden="1" customWidth="1"/>
    <col min="5890" max="5890" width="18.28515625" style="261" customWidth="1"/>
    <col min="5891" max="5891" width="64.85546875" style="261" customWidth="1"/>
    <col min="5892" max="5895" width="9.140625" style="261"/>
    <col min="5896" max="5896" width="14.85546875" style="261" customWidth="1"/>
    <col min="5897" max="6140" width="9.140625" style="261"/>
    <col min="6141" max="6141" width="37.7109375" style="261" customWidth="1"/>
    <col min="6142" max="6142" width="9.140625" style="261"/>
    <col min="6143" max="6143" width="12.85546875" style="261" customWidth="1"/>
    <col min="6144" max="6145" width="0" style="261" hidden="1" customWidth="1"/>
    <col min="6146" max="6146" width="18.28515625" style="261" customWidth="1"/>
    <col min="6147" max="6147" width="64.85546875" style="261" customWidth="1"/>
    <col min="6148" max="6151" width="9.140625" style="261"/>
    <col min="6152" max="6152" width="14.85546875" style="261" customWidth="1"/>
    <col min="6153" max="6396" width="9.140625" style="261"/>
    <col min="6397" max="6397" width="37.7109375" style="261" customWidth="1"/>
    <col min="6398" max="6398" width="9.140625" style="261"/>
    <col min="6399" max="6399" width="12.85546875" style="261" customWidth="1"/>
    <col min="6400" max="6401" width="0" style="261" hidden="1" customWidth="1"/>
    <col min="6402" max="6402" width="18.28515625" style="261" customWidth="1"/>
    <col min="6403" max="6403" width="64.85546875" style="261" customWidth="1"/>
    <col min="6404" max="6407" width="9.140625" style="261"/>
    <col min="6408" max="6408" width="14.85546875" style="261" customWidth="1"/>
    <col min="6409" max="6652" width="9.140625" style="261"/>
    <col min="6653" max="6653" width="37.7109375" style="261" customWidth="1"/>
    <col min="6654" max="6654" width="9.140625" style="261"/>
    <col min="6655" max="6655" width="12.85546875" style="261" customWidth="1"/>
    <col min="6656" max="6657" width="0" style="261" hidden="1" customWidth="1"/>
    <col min="6658" max="6658" width="18.28515625" style="261" customWidth="1"/>
    <col min="6659" max="6659" width="64.85546875" style="261" customWidth="1"/>
    <col min="6660" max="6663" width="9.140625" style="261"/>
    <col min="6664" max="6664" width="14.85546875" style="261" customWidth="1"/>
    <col min="6665" max="6908" width="9.140625" style="261"/>
    <col min="6909" max="6909" width="37.7109375" style="261" customWidth="1"/>
    <col min="6910" max="6910" width="9.140625" style="261"/>
    <col min="6911" max="6911" width="12.85546875" style="261" customWidth="1"/>
    <col min="6912" max="6913" width="0" style="261" hidden="1" customWidth="1"/>
    <col min="6914" max="6914" width="18.28515625" style="261" customWidth="1"/>
    <col min="6915" max="6915" width="64.85546875" style="261" customWidth="1"/>
    <col min="6916" max="6919" width="9.140625" style="261"/>
    <col min="6920" max="6920" width="14.85546875" style="261" customWidth="1"/>
    <col min="6921" max="7164" width="9.140625" style="261"/>
    <col min="7165" max="7165" width="37.7109375" style="261" customWidth="1"/>
    <col min="7166" max="7166" width="9.140625" style="261"/>
    <col min="7167" max="7167" width="12.85546875" style="261" customWidth="1"/>
    <col min="7168" max="7169" width="0" style="261" hidden="1" customWidth="1"/>
    <col min="7170" max="7170" width="18.28515625" style="261" customWidth="1"/>
    <col min="7171" max="7171" width="64.85546875" style="261" customWidth="1"/>
    <col min="7172" max="7175" width="9.140625" style="261"/>
    <col min="7176" max="7176" width="14.85546875" style="261" customWidth="1"/>
    <col min="7177" max="7420" width="9.140625" style="261"/>
    <col min="7421" max="7421" width="37.7109375" style="261" customWidth="1"/>
    <col min="7422" max="7422" width="9.140625" style="261"/>
    <col min="7423" max="7423" width="12.85546875" style="261" customWidth="1"/>
    <col min="7424" max="7425" width="0" style="261" hidden="1" customWidth="1"/>
    <col min="7426" max="7426" width="18.28515625" style="261" customWidth="1"/>
    <col min="7427" max="7427" width="64.85546875" style="261" customWidth="1"/>
    <col min="7428" max="7431" width="9.140625" style="261"/>
    <col min="7432" max="7432" width="14.85546875" style="261" customWidth="1"/>
    <col min="7433" max="7676" width="9.140625" style="261"/>
    <col min="7677" max="7677" width="37.7109375" style="261" customWidth="1"/>
    <col min="7678" max="7678" width="9.140625" style="261"/>
    <col min="7679" max="7679" width="12.85546875" style="261" customWidth="1"/>
    <col min="7680" max="7681" width="0" style="261" hidden="1" customWidth="1"/>
    <col min="7682" max="7682" width="18.28515625" style="261" customWidth="1"/>
    <col min="7683" max="7683" width="64.85546875" style="261" customWidth="1"/>
    <col min="7684" max="7687" width="9.140625" style="261"/>
    <col min="7688" max="7688" width="14.85546875" style="261" customWidth="1"/>
    <col min="7689" max="7932" width="9.140625" style="261"/>
    <col min="7933" max="7933" width="37.7109375" style="261" customWidth="1"/>
    <col min="7934" max="7934" width="9.140625" style="261"/>
    <col min="7935" max="7935" width="12.85546875" style="261" customWidth="1"/>
    <col min="7936" max="7937" width="0" style="261" hidden="1" customWidth="1"/>
    <col min="7938" max="7938" width="18.28515625" style="261" customWidth="1"/>
    <col min="7939" max="7939" width="64.85546875" style="261" customWidth="1"/>
    <col min="7940" max="7943" width="9.140625" style="261"/>
    <col min="7944" max="7944" width="14.85546875" style="261" customWidth="1"/>
    <col min="7945" max="8188" width="9.140625" style="261"/>
    <col min="8189" max="8189" width="37.7109375" style="261" customWidth="1"/>
    <col min="8190" max="8190" width="9.140625" style="261"/>
    <col min="8191" max="8191" width="12.85546875" style="261" customWidth="1"/>
    <col min="8192" max="8193" width="0" style="261" hidden="1" customWidth="1"/>
    <col min="8194" max="8194" width="18.28515625" style="261" customWidth="1"/>
    <col min="8195" max="8195" width="64.85546875" style="261" customWidth="1"/>
    <col min="8196" max="8199" width="9.140625" style="261"/>
    <col min="8200" max="8200" width="14.85546875" style="261" customWidth="1"/>
    <col min="8201" max="8444" width="9.140625" style="261"/>
    <col min="8445" max="8445" width="37.7109375" style="261" customWidth="1"/>
    <col min="8446" max="8446" width="9.140625" style="261"/>
    <col min="8447" max="8447" width="12.85546875" style="261" customWidth="1"/>
    <col min="8448" max="8449" width="0" style="261" hidden="1" customWidth="1"/>
    <col min="8450" max="8450" width="18.28515625" style="261" customWidth="1"/>
    <col min="8451" max="8451" width="64.85546875" style="261" customWidth="1"/>
    <col min="8452" max="8455" width="9.140625" style="261"/>
    <col min="8456" max="8456" width="14.85546875" style="261" customWidth="1"/>
    <col min="8457" max="8700" width="9.140625" style="261"/>
    <col min="8701" max="8701" width="37.7109375" style="261" customWidth="1"/>
    <col min="8702" max="8702" width="9.140625" style="261"/>
    <col min="8703" max="8703" width="12.85546875" style="261" customWidth="1"/>
    <col min="8704" max="8705" width="0" style="261" hidden="1" customWidth="1"/>
    <col min="8706" max="8706" width="18.28515625" style="261" customWidth="1"/>
    <col min="8707" max="8707" width="64.85546875" style="261" customWidth="1"/>
    <col min="8708" max="8711" width="9.140625" style="261"/>
    <col min="8712" max="8712" width="14.85546875" style="261" customWidth="1"/>
    <col min="8713" max="8956" width="9.140625" style="261"/>
    <col min="8957" max="8957" width="37.7109375" style="261" customWidth="1"/>
    <col min="8958" max="8958" width="9.140625" style="261"/>
    <col min="8959" max="8959" width="12.85546875" style="261" customWidth="1"/>
    <col min="8960" max="8961" width="0" style="261" hidden="1" customWidth="1"/>
    <col min="8962" max="8962" width="18.28515625" style="261" customWidth="1"/>
    <col min="8963" max="8963" width="64.85546875" style="261" customWidth="1"/>
    <col min="8964" max="8967" width="9.140625" style="261"/>
    <col min="8968" max="8968" width="14.85546875" style="261" customWidth="1"/>
    <col min="8969" max="9212" width="9.140625" style="261"/>
    <col min="9213" max="9213" width="37.7109375" style="261" customWidth="1"/>
    <col min="9214" max="9214" width="9.140625" style="261"/>
    <col min="9215" max="9215" width="12.85546875" style="261" customWidth="1"/>
    <col min="9216" max="9217" width="0" style="261" hidden="1" customWidth="1"/>
    <col min="9218" max="9218" width="18.28515625" style="261" customWidth="1"/>
    <col min="9219" max="9219" width="64.85546875" style="261" customWidth="1"/>
    <col min="9220" max="9223" width="9.140625" style="261"/>
    <col min="9224" max="9224" width="14.85546875" style="261" customWidth="1"/>
    <col min="9225" max="9468" width="9.140625" style="261"/>
    <col min="9469" max="9469" width="37.7109375" style="261" customWidth="1"/>
    <col min="9470" max="9470" width="9.140625" style="261"/>
    <col min="9471" max="9471" width="12.85546875" style="261" customWidth="1"/>
    <col min="9472" max="9473" width="0" style="261" hidden="1" customWidth="1"/>
    <col min="9474" max="9474" width="18.28515625" style="261" customWidth="1"/>
    <col min="9475" max="9475" width="64.85546875" style="261" customWidth="1"/>
    <col min="9476" max="9479" width="9.140625" style="261"/>
    <col min="9480" max="9480" width="14.85546875" style="261" customWidth="1"/>
    <col min="9481" max="9724" width="9.140625" style="261"/>
    <col min="9725" max="9725" width="37.7109375" style="261" customWidth="1"/>
    <col min="9726" max="9726" width="9.140625" style="261"/>
    <col min="9727" max="9727" width="12.85546875" style="261" customWidth="1"/>
    <col min="9728" max="9729" width="0" style="261" hidden="1" customWidth="1"/>
    <col min="9730" max="9730" width="18.28515625" style="261" customWidth="1"/>
    <col min="9731" max="9731" width="64.85546875" style="261" customWidth="1"/>
    <col min="9732" max="9735" width="9.140625" style="261"/>
    <col min="9736" max="9736" width="14.85546875" style="261" customWidth="1"/>
    <col min="9737" max="9980" width="9.140625" style="261"/>
    <col min="9981" max="9981" width="37.7109375" style="261" customWidth="1"/>
    <col min="9982" max="9982" width="9.140625" style="261"/>
    <col min="9983" max="9983" width="12.85546875" style="261" customWidth="1"/>
    <col min="9984" max="9985" width="0" style="261" hidden="1" customWidth="1"/>
    <col min="9986" max="9986" width="18.28515625" style="261" customWidth="1"/>
    <col min="9987" max="9987" width="64.85546875" style="261" customWidth="1"/>
    <col min="9988" max="9991" width="9.140625" style="261"/>
    <col min="9992" max="9992" width="14.85546875" style="261" customWidth="1"/>
    <col min="9993" max="10236" width="9.140625" style="261"/>
    <col min="10237" max="10237" width="37.7109375" style="261" customWidth="1"/>
    <col min="10238" max="10238" width="9.140625" style="261"/>
    <col min="10239" max="10239" width="12.85546875" style="261" customWidth="1"/>
    <col min="10240" max="10241" width="0" style="261" hidden="1" customWidth="1"/>
    <col min="10242" max="10242" width="18.28515625" style="261" customWidth="1"/>
    <col min="10243" max="10243" width="64.85546875" style="261" customWidth="1"/>
    <col min="10244" max="10247" width="9.140625" style="261"/>
    <col min="10248" max="10248" width="14.85546875" style="261" customWidth="1"/>
    <col min="10249" max="10492" width="9.140625" style="261"/>
    <col min="10493" max="10493" width="37.7109375" style="261" customWidth="1"/>
    <col min="10494" max="10494" width="9.140625" style="261"/>
    <col min="10495" max="10495" width="12.85546875" style="261" customWidth="1"/>
    <col min="10496" max="10497" width="0" style="261" hidden="1" customWidth="1"/>
    <col min="10498" max="10498" width="18.28515625" style="261" customWidth="1"/>
    <col min="10499" max="10499" width="64.85546875" style="261" customWidth="1"/>
    <col min="10500" max="10503" width="9.140625" style="261"/>
    <col min="10504" max="10504" width="14.85546875" style="261" customWidth="1"/>
    <col min="10505" max="10748" width="9.140625" style="261"/>
    <col min="10749" max="10749" width="37.7109375" style="261" customWidth="1"/>
    <col min="10750" max="10750" width="9.140625" style="261"/>
    <col min="10751" max="10751" width="12.85546875" style="261" customWidth="1"/>
    <col min="10752" max="10753" width="0" style="261" hidden="1" customWidth="1"/>
    <col min="10754" max="10754" width="18.28515625" style="261" customWidth="1"/>
    <col min="10755" max="10755" width="64.85546875" style="261" customWidth="1"/>
    <col min="10756" max="10759" width="9.140625" style="261"/>
    <col min="10760" max="10760" width="14.85546875" style="261" customWidth="1"/>
    <col min="10761" max="11004" width="9.140625" style="261"/>
    <col min="11005" max="11005" width="37.7109375" style="261" customWidth="1"/>
    <col min="11006" max="11006" width="9.140625" style="261"/>
    <col min="11007" max="11007" width="12.85546875" style="261" customWidth="1"/>
    <col min="11008" max="11009" width="0" style="261" hidden="1" customWidth="1"/>
    <col min="11010" max="11010" width="18.28515625" style="261" customWidth="1"/>
    <col min="11011" max="11011" width="64.85546875" style="261" customWidth="1"/>
    <col min="11012" max="11015" width="9.140625" style="261"/>
    <col min="11016" max="11016" width="14.85546875" style="261" customWidth="1"/>
    <col min="11017" max="11260" width="9.140625" style="261"/>
    <col min="11261" max="11261" width="37.7109375" style="261" customWidth="1"/>
    <col min="11262" max="11262" width="9.140625" style="261"/>
    <col min="11263" max="11263" width="12.85546875" style="261" customWidth="1"/>
    <col min="11264" max="11265" width="0" style="261" hidden="1" customWidth="1"/>
    <col min="11266" max="11266" width="18.28515625" style="261" customWidth="1"/>
    <col min="11267" max="11267" width="64.85546875" style="261" customWidth="1"/>
    <col min="11268" max="11271" width="9.140625" style="261"/>
    <col min="11272" max="11272" width="14.85546875" style="261" customWidth="1"/>
    <col min="11273" max="11516" width="9.140625" style="261"/>
    <col min="11517" max="11517" width="37.7109375" style="261" customWidth="1"/>
    <col min="11518" max="11518" width="9.140625" style="261"/>
    <col min="11519" max="11519" width="12.85546875" style="261" customWidth="1"/>
    <col min="11520" max="11521" width="0" style="261" hidden="1" customWidth="1"/>
    <col min="11522" max="11522" width="18.28515625" style="261" customWidth="1"/>
    <col min="11523" max="11523" width="64.85546875" style="261" customWidth="1"/>
    <col min="11524" max="11527" width="9.140625" style="261"/>
    <col min="11528" max="11528" width="14.85546875" style="261" customWidth="1"/>
    <col min="11529" max="11772" width="9.140625" style="261"/>
    <col min="11773" max="11773" width="37.7109375" style="261" customWidth="1"/>
    <col min="11774" max="11774" width="9.140625" style="261"/>
    <col min="11775" max="11775" width="12.85546875" style="261" customWidth="1"/>
    <col min="11776" max="11777" width="0" style="261" hidden="1" customWidth="1"/>
    <col min="11778" max="11778" width="18.28515625" style="261" customWidth="1"/>
    <col min="11779" max="11779" width="64.85546875" style="261" customWidth="1"/>
    <col min="11780" max="11783" width="9.140625" style="261"/>
    <col min="11784" max="11784" width="14.85546875" style="261" customWidth="1"/>
    <col min="11785" max="12028" width="9.140625" style="261"/>
    <col min="12029" max="12029" width="37.7109375" style="261" customWidth="1"/>
    <col min="12030" max="12030" width="9.140625" style="261"/>
    <col min="12031" max="12031" width="12.85546875" style="261" customWidth="1"/>
    <col min="12032" max="12033" width="0" style="261" hidden="1" customWidth="1"/>
    <col min="12034" max="12034" width="18.28515625" style="261" customWidth="1"/>
    <col min="12035" max="12035" width="64.85546875" style="261" customWidth="1"/>
    <col min="12036" max="12039" width="9.140625" style="261"/>
    <col min="12040" max="12040" width="14.85546875" style="261" customWidth="1"/>
    <col min="12041" max="12284" width="9.140625" style="261"/>
    <col min="12285" max="12285" width="37.7109375" style="261" customWidth="1"/>
    <col min="12286" max="12286" width="9.140625" style="261"/>
    <col min="12287" max="12287" width="12.85546875" style="261" customWidth="1"/>
    <col min="12288" max="12289" width="0" style="261" hidden="1" customWidth="1"/>
    <col min="12290" max="12290" width="18.28515625" style="261" customWidth="1"/>
    <col min="12291" max="12291" width="64.85546875" style="261" customWidth="1"/>
    <col min="12292" max="12295" width="9.140625" style="261"/>
    <col min="12296" max="12296" width="14.85546875" style="261" customWidth="1"/>
    <col min="12297" max="12540" width="9.140625" style="261"/>
    <col min="12541" max="12541" width="37.7109375" style="261" customWidth="1"/>
    <col min="12542" max="12542" width="9.140625" style="261"/>
    <col min="12543" max="12543" width="12.85546875" style="261" customWidth="1"/>
    <col min="12544" max="12545" width="0" style="261" hidden="1" customWidth="1"/>
    <col min="12546" max="12546" width="18.28515625" style="261" customWidth="1"/>
    <col min="12547" max="12547" width="64.85546875" style="261" customWidth="1"/>
    <col min="12548" max="12551" width="9.140625" style="261"/>
    <col min="12552" max="12552" width="14.85546875" style="261" customWidth="1"/>
    <col min="12553" max="12796" width="9.140625" style="261"/>
    <col min="12797" max="12797" width="37.7109375" style="261" customWidth="1"/>
    <col min="12798" max="12798" width="9.140625" style="261"/>
    <col min="12799" max="12799" width="12.85546875" style="261" customWidth="1"/>
    <col min="12800" max="12801" width="0" style="261" hidden="1" customWidth="1"/>
    <col min="12802" max="12802" width="18.28515625" style="261" customWidth="1"/>
    <col min="12803" max="12803" width="64.85546875" style="261" customWidth="1"/>
    <col min="12804" max="12807" width="9.140625" style="261"/>
    <col min="12808" max="12808" width="14.85546875" style="261" customWidth="1"/>
    <col min="12809" max="13052" width="9.140625" style="261"/>
    <col min="13053" max="13053" width="37.7109375" style="261" customWidth="1"/>
    <col min="13054" max="13054" width="9.140625" style="261"/>
    <col min="13055" max="13055" width="12.85546875" style="261" customWidth="1"/>
    <col min="13056" max="13057" width="0" style="261" hidden="1" customWidth="1"/>
    <col min="13058" max="13058" width="18.28515625" style="261" customWidth="1"/>
    <col min="13059" max="13059" width="64.85546875" style="261" customWidth="1"/>
    <col min="13060" max="13063" width="9.140625" style="261"/>
    <col min="13064" max="13064" width="14.85546875" style="261" customWidth="1"/>
    <col min="13065" max="13308" width="9.140625" style="261"/>
    <col min="13309" max="13309" width="37.7109375" style="261" customWidth="1"/>
    <col min="13310" max="13310" width="9.140625" style="261"/>
    <col min="13311" max="13311" width="12.85546875" style="261" customWidth="1"/>
    <col min="13312" max="13313" width="0" style="261" hidden="1" customWidth="1"/>
    <col min="13314" max="13314" width="18.28515625" style="261" customWidth="1"/>
    <col min="13315" max="13315" width="64.85546875" style="261" customWidth="1"/>
    <col min="13316" max="13319" width="9.140625" style="261"/>
    <col min="13320" max="13320" width="14.85546875" style="261" customWidth="1"/>
    <col min="13321" max="13564" width="9.140625" style="261"/>
    <col min="13565" max="13565" width="37.7109375" style="261" customWidth="1"/>
    <col min="13566" max="13566" width="9.140625" style="261"/>
    <col min="13567" max="13567" width="12.85546875" style="261" customWidth="1"/>
    <col min="13568" max="13569" width="0" style="261" hidden="1" customWidth="1"/>
    <col min="13570" max="13570" width="18.28515625" style="261" customWidth="1"/>
    <col min="13571" max="13571" width="64.85546875" style="261" customWidth="1"/>
    <col min="13572" max="13575" width="9.140625" style="261"/>
    <col min="13576" max="13576" width="14.85546875" style="261" customWidth="1"/>
    <col min="13577" max="13820" width="9.140625" style="261"/>
    <col min="13821" max="13821" width="37.7109375" style="261" customWidth="1"/>
    <col min="13822" max="13822" width="9.140625" style="261"/>
    <col min="13823" max="13823" width="12.85546875" style="261" customWidth="1"/>
    <col min="13824" max="13825" width="0" style="261" hidden="1" customWidth="1"/>
    <col min="13826" max="13826" width="18.28515625" style="261" customWidth="1"/>
    <col min="13827" max="13827" width="64.85546875" style="261" customWidth="1"/>
    <col min="13828" max="13831" width="9.140625" style="261"/>
    <col min="13832" max="13832" width="14.85546875" style="261" customWidth="1"/>
    <col min="13833" max="14076" width="9.140625" style="261"/>
    <col min="14077" max="14077" width="37.7109375" style="261" customWidth="1"/>
    <col min="14078" max="14078" width="9.140625" style="261"/>
    <col min="14079" max="14079" width="12.85546875" style="261" customWidth="1"/>
    <col min="14080" max="14081" width="0" style="261" hidden="1" customWidth="1"/>
    <col min="14082" max="14082" width="18.28515625" style="261" customWidth="1"/>
    <col min="14083" max="14083" width="64.85546875" style="261" customWidth="1"/>
    <col min="14084" max="14087" width="9.140625" style="261"/>
    <col min="14088" max="14088" width="14.85546875" style="261" customWidth="1"/>
    <col min="14089" max="14332" width="9.140625" style="261"/>
    <col min="14333" max="14333" width="37.7109375" style="261" customWidth="1"/>
    <col min="14334" max="14334" width="9.140625" style="261"/>
    <col min="14335" max="14335" width="12.85546875" style="261" customWidth="1"/>
    <col min="14336" max="14337" width="0" style="261" hidden="1" customWidth="1"/>
    <col min="14338" max="14338" width="18.28515625" style="261" customWidth="1"/>
    <col min="14339" max="14339" width="64.85546875" style="261" customWidth="1"/>
    <col min="14340" max="14343" width="9.140625" style="261"/>
    <col min="14344" max="14344" width="14.85546875" style="261" customWidth="1"/>
    <col min="14345" max="14588" width="9.140625" style="261"/>
    <col min="14589" max="14589" width="37.7109375" style="261" customWidth="1"/>
    <col min="14590" max="14590" width="9.140625" style="261"/>
    <col min="14591" max="14591" width="12.85546875" style="261" customWidth="1"/>
    <col min="14592" max="14593" width="0" style="261" hidden="1" customWidth="1"/>
    <col min="14594" max="14594" width="18.28515625" style="261" customWidth="1"/>
    <col min="14595" max="14595" width="64.85546875" style="261" customWidth="1"/>
    <col min="14596" max="14599" width="9.140625" style="261"/>
    <col min="14600" max="14600" width="14.85546875" style="261" customWidth="1"/>
    <col min="14601" max="14844" width="9.140625" style="261"/>
    <col min="14845" max="14845" width="37.7109375" style="261" customWidth="1"/>
    <col min="14846" max="14846" width="9.140625" style="261"/>
    <col min="14847" max="14847" width="12.85546875" style="261" customWidth="1"/>
    <col min="14848" max="14849" width="0" style="261" hidden="1" customWidth="1"/>
    <col min="14850" max="14850" width="18.28515625" style="261" customWidth="1"/>
    <col min="14851" max="14851" width="64.85546875" style="261" customWidth="1"/>
    <col min="14852" max="14855" width="9.140625" style="261"/>
    <col min="14856" max="14856" width="14.85546875" style="261" customWidth="1"/>
    <col min="14857" max="15100" width="9.140625" style="261"/>
    <col min="15101" max="15101" width="37.7109375" style="261" customWidth="1"/>
    <col min="15102" max="15102" width="9.140625" style="261"/>
    <col min="15103" max="15103" width="12.85546875" style="261" customWidth="1"/>
    <col min="15104" max="15105" width="0" style="261" hidden="1" customWidth="1"/>
    <col min="15106" max="15106" width="18.28515625" style="261" customWidth="1"/>
    <col min="15107" max="15107" width="64.85546875" style="261" customWidth="1"/>
    <col min="15108" max="15111" width="9.140625" style="261"/>
    <col min="15112" max="15112" width="14.85546875" style="261" customWidth="1"/>
    <col min="15113" max="15356" width="9.140625" style="261"/>
    <col min="15357" max="15357" width="37.7109375" style="261" customWidth="1"/>
    <col min="15358" max="15358" width="9.140625" style="261"/>
    <col min="15359" max="15359" width="12.85546875" style="261" customWidth="1"/>
    <col min="15360" max="15361" width="0" style="261" hidden="1" customWidth="1"/>
    <col min="15362" max="15362" width="18.28515625" style="261" customWidth="1"/>
    <col min="15363" max="15363" width="64.85546875" style="261" customWidth="1"/>
    <col min="15364" max="15367" width="9.140625" style="261"/>
    <col min="15368" max="15368" width="14.85546875" style="261" customWidth="1"/>
    <col min="15369" max="15612" width="9.140625" style="261"/>
    <col min="15613" max="15613" width="37.7109375" style="261" customWidth="1"/>
    <col min="15614" max="15614" width="9.140625" style="261"/>
    <col min="15615" max="15615" width="12.85546875" style="261" customWidth="1"/>
    <col min="15616" max="15617" width="0" style="261" hidden="1" customWidth="1"/>
    <col min="15618" max="15618" width="18.28515625" style="261" customWidth="1"/>
    <col min="15619" max="15619" width="64.85546875" style="261" customWidth="1"/>
    <col min="15620" max="15623" width="9.140625" style="261"/>
    <col min="15624" max="15624" width="14.85546875" style="261" customWidth="1"/>
    <col min="15625" max="15868" width="9.140625" style="261"/>
    <col min="15869" max="15869" width="37.7109375" style="261" customWidth="1"/>
    <col min="15870" max="15870" width="9.140625" style="261"/>
    <col min="15871" max="15871" width="12.85546875" style="261" customWidth="1"/>
    <col min="15872" max="15873" width="0" style="261" hidden="1" customWidth="1"/>
    <col min="15874" max="15874" width="18.28515625" style="261" customWidth="1"/>
    <col min="15875" max="15875" width="64.85546875" style="261" customWidth="1"/>
    <col min="15876" max="15879" width="9.140625" style="261"/>
    <col min="15880" max="15880" width="14.85546875" style="261" customWidth="1"/>
    <col min="15881" max="16124" width="9.140625" style="261"/>
    <col min="16125" max="16125" width="37.7109375" style="261" customWidth="1"/>
    <col min="16126" max="16126" width="9.140625" style="261"/>
    <col min="16127" max="16127" width="12.85546875" style="261" customWidth="1"/>
    <col min="16128" max="16129" width="0" style="261" hidden="1" customWidth="1"/>
    <col min="16130" max="16130" width="18.28515625" style="261" customWidth="1"/>
    <col min="16131" max="16131" width="64.85546875" style="261" customWidth="1"/>
    <col min="16132" max="16135" width="9.140625" style="261"/>
    <col min="16136" max="16136" width="14.85546875" style="261" customWidth="1"/>
    <col min="16137" max="16384" width="9.140625" style="261"/>
  </cols>
  <sheetData>
    <row r="1" spans="1:44" ht="18.75" x14ac:dyDescent="0.25">
      <c r="L1" s="219" t="s">
        <v>68</v>
      </c>
    </row>
    <row r="2" spans="1:44" ht="18.75" x14ac:dyDescent="0.3">
      <c r="L2" s="220" t="s">
        <v>9</v>
      </c>
    </row>
    <row r="3" spans="1:44" ht="18.75" x14ac:dyDescent="0.3">
      <c r="L3" s="220" t="s">
        <v>67</v>
      </c>
    </row>
    <row r="4" spans="1:44" ht="18.75" x14ac:dyDescent="0.3">
      <c r="K4" s="220"/>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75" x14ac:dyDescent="0.3">
      <c r="K6" s="220"/>
    </row>
    <row r="7" spans="1:44" ht="18.75" x14ac:dyDescent="0.25">
      <c r="A7" s="311" t="s">
        <v>8</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08" t="s">
        <v>7</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313" t="str">
        <f>'1. паспорт местоположение'!A12:C12</f>
        <v>M_TP1600.VL.0041</v>
      </c>
      <c r="B12" s="313"/>
      <c r="C12" s="313"/>
      <c r="D12" s="313"/>
      <c r="E12" s="313"/>
      <c r="F12" s="313"/>
      <c r="G12" s="313"/>
      <c r="H12" s="313"/>
      <c r="I12" s="313"/>
      <c r="J12" s="313"/>
      <c r="K12" s="313"/>
      <c r="L12" s="313"/>
    </row>
    <row r="13" spans="1:44" x14ac:dyDescent="0.25">
      <c r="A13" s="308" t="s">
        <v>6</v>
      </c>
      <c r="B13" s="308"/>
      <c r="C13" s="308"/>
      <c r="D13" s="308"/>
      <c r="E13" s="308"/>
      <c r="F13" s="308"/>
      <c r="G13" s="308"/>
      <c r="H13" s="308"/>
      <c r="I13" s="308"/>
      <c r="J13" s="308"/>
      <c r="K13" s="308"/>
      <c r="L13" s="308"/>
    </row>
    <row r="14" spans="1:44" ht="18.75" x14ac:dyDescent="0.25">
      <c r="A14" s="319"/>
      <c r="B14" s="319"/>
      <c r="C14" s="319"/>
      <c r="D14" s="319"/>
      <c r="E14" s="319"/>
      <c r="F14" s="319"/>
      <c r="G14" s="319"/>
      <c r="H14" s="319"/>
      <c r="I14" s="319"/>
      <c r="J14" s="319"/>
      <c r="K14" s="319"/>
      <c r="L14" s="319"/>
    </row>
    <row r="15" spans="1:44" x14ac:dyDescent="0.25">
      <c r="A15" s="313"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13"/>
      <c r="C15" s="313"/>
      <c r="D15" s="313"/>
      <c r="E15" s="313"/>
      <c r="F15" s="313"/>
      <c r="G15" s="313"/>
      <c r="H15" s="313"/>
      <c r="I15" s="313"/>
      <c r="J15" s="313"/>
      <c r="K15" s="313"/>
      <c r="L15" s="313"/>
    </row>
    <row r="16" spans="1:44" x14ac:dyDescent="0.25">
      <c r="A16" s="308" t="s">
        <v>5</v>
      </c>
      <c r="B16" s="308"/>
      <c r="C16" s="308"/>
      <c r="D16" s="308"/>
      <c r="E16" s="308"/>
      <c r="F16" s="308"/>
      <c r="G16" s="308"/>
      <c r="H16" s="308"/>
      <c r="I16" s="308"/>
      <c r="J16" s="308"/>
      <c r="K16" s="308"/>
      <c r="L16" s="308"/>
    </row>
    <row r="17" spans="1:12" ht="15.75" customHeight="1" x14ac:dyDescent="0.25">
      <c r="L17" s="263"/>
    </row>
    <row r="18" spans="1:12" x14ac:dyDescent="0.25">
      <c r="K18" s="264"/>
    </row>
    <row r="19" spans="1:12" ht="15.75" customHeight="1" x14ac:dyDescent="0.25">
      <c r="A19" s="448" t="s">
        <v>425</v>
      </c>
      <c r="B19" s="448"/>
      <c r="C19" s="448"/>
      <c r="D19" s="448"/>
      <c r="E19" s="448"/>
      <c r="F19" s="448"/>
      <c r="G19" s="448"/>
      <c r="H19" s="448"/>
      <c r="I19" s="448"/>
      <c r="J19" s="448"/>
      <c r="K19" s="448"/>
      <c r="L19" s="448"/>
    </row>
    <row r="20" spans="1:12" x14ac:dyDescent="0.25">
      <c r="A20" s="265"/>
      <c r="B20" s="265"/>
      <c r="C20" s="266"/>
      <c r="D20" s="266"/>
      <c r="E20" s="266"/>
      <c r="F20" s="266"/>
      <c r="G20" s="266"/>
      <c r="H20" s="266"/>
      <c r="I20" s="266"/>
      <c r="J20" s="266"/>
      <c r="K20" s="266"/>
      <c r="L20" s="266"/>
    </row>
    <row r="21" spans="1:12" ht="28.5" customHeight="1" x14ac:dyDescent="0.25">
      <c r="A21" s="438" t="s">
        <v>227</v>
      </c>
      <c r="B21" s="438" t="s">
        <v>226</v>
      </c>
      <c r="C21" s="444" t="s">
        <v>357</v>
      </c>
      <c r="D21" s="444"/>
      <c r="E21" s="444"/>
      <c r="F21" s="444"/>
      <c r="G21" s="444"/>
      <c r="H21" s="444"/>
      <c r="I21" s="439" t="s">
        <v>225</v>
      </c>
      <c r="J21" s="441" t="s">
        <v>359</v>
      </c>
      <c r="K21" s="438" t="s">
        <v>224</v>
      </c>
      <c r="L21" s="440" t="s">
        <v>358</v>
      </c>
    </row>
    <row r="22" spans="1:12" ht="58.5" customHeight="1" x14ac:dyDescent="0.25">
      <c r="A22" s="438"/>
      <c r="B22" s="438"/>
      <c r="C22" s="445" t="s">
        <v>1</v>
      </c>
      <c r="D22" s="445"/>
      <c r="E22" s="267"/>
      <c r="F22" s="268"/>
      <c r="G22" s="446" t="s">
        <v>503</v>
      </c>
      <c r="H22" s="447"/>
      <c r="I22" s="439"/>
      <c r="J22" s="442"/>
      <c r="K22" s="438"/>
      <c r="L22" s="440"/>
    </row>
    <row r="23" spans="1:12" ht="47.25" x14ac:dyDescent="0.25">
      <c r="A23" s="438"/>
      <c r="B23" s="438"/>
      <c r="C23" s="269" t="s">
        <v>223</v>
      </c>
      <c r="D23" s="269" t="s">
        <v>222</v>
      </c>
      <c r="E23" s="269" t="s">
        <v>223</v>
      </c>
      <c r="F23" s="269" t="s">
        <v>222</v>
      </c>
      <c r="G23" s="269" t="s">
        <v>223</v>
      </c>
      <c r="H23" s="269" t="s">
        <v>222</v>
      </c>
      <c r="I23" s="439"/>
      <c r="J23" s="443"/>
      <c r="K23" s="438"/>
      <c r="L23" s="440"/>
    </row>
    <row r="24" spans="1:12" x14ac:dyDescent="0.25">
      <c r="A24" s="270">
        <v>1</v>
      </c>
      <c r="B24" s="270">
        <v>2</v>
      </c>
      <c r="C24" s="269">
        <v>3</v>
      </c>
      <c r="D24" s="269">
        <v>4</v>
      </c>
      <c r="E24" s="269">
        <v>5</v>
      </c>
      <c r="F24" s="269">
        <v>6</v>
      </c>
      <c r="G24" s="269">
        <v>7</v>
      </c>
      <c r="H24" s="269">
        <v>8</v>
      </c>
      <c r="I24" s="269">
        <v>9</v>
      </c>
      <c r="J24" s="269">
        <v>10</v>
      </c>
      <c r="K24" s="269">
        <v>11</v>
      </c>
      <c r="L24" s="269">
        <v>12</v>
      </c>
    </row>
    <row r="25" spans="1:12" x14ac:dyDescent="0.25">
      <c r="A25" s="269">
        <v>1</v>
      </c>
      <c r="B25" s="271" t="s">
        <v>221</v>
      </c>
      <c r="C25" s="272"/>
      <c r="D25" s="272"/>
      <c r="E25" s="272"/>
      <c r="F25" s="272"/>
      <c r="G25" s="272"/>
      <c r="H25" s="272"/>
      <c r="I25" s="272"/>
      <c r="J25" s="272"/>
      <c r="K25" s="273"/>
      <c r="L25" s="273"/>
    </row>
    <row r="26" spans="1:12" x14ac:dyDescent="0.25">
      <c r="A26" s="269" t="s">
        <v>220</v>
      </c>
      <c r="B26" s="274" t="s">
        <v>364</v>
      </c>
      <c r="C26" s="275" t="s">
        <v>519</v>
      </c>
      <c r="D26" s="275" t="s">
        <v>519</v>
      </c>
      <c r="E26" s="276"/>
      <c r="F26" s="276"/>
      <c r="G26" s="275" t="s">
        <v>487</v>
      </c>
      <c r="H26" s="275"/>
      <c r="I26" s="276"/>
      <c r="J26" s="276"/>
      <c r="K26" s="273"/>
      <c r="L26" s="273"/>
    </row>
    <row r="27" spans="1:12" s="277" customFormat="1" x14ac:dyDescent="0.25">
      <c r="A27" s="269" t="s">
        <v>219</v>
      </c>
      <c r="B27" s="274" t="s">
        <v>366</v>
      </c>
      <c r="C27" s="275" t="s">
        <v>519</v>
      </c>
      <c r="D27" s="275" t="s">
        <v>519</v>
      </c>
      <c r="E27" s="276"/>
      <c r="F27" s="276"/>
      <c r="G27" s="275" t="s">
        <v>487</v>
      </c>
      <c r="H27" s="275"/>
      <c r="I27" s="276"/>
      <c r="J27" s="276"/>
      <c r="K27" s="273"/>
      <c r="L27" s="273"/>
    </row>
    <row r="28" spans="1:12" s="277" customFormat="1" ht="31.5" x14ac:dyDescent="0.25">
      <c r="A28" s="269" t="s">
        <v>365</v>
      </c>
      <c r="B28" s="274" t="s">
        <v>370</v>
      </c>
      <c r="C28" s="275" t="s">
        <v>519</v>
      </c>
      <c r="D28" s="275" t="s">
        <v>519</v>
      </c>
      <c r="E28" s="276"/>
      <c r="F28" s="276"/>
      <c r="G28" s="275" t="s">
        <v>487</v>
      </c>
      <c r="H28" s="275"/>
      <c r="I28" s="276"/>
      <c r="J28" s="276"/>
      <c r="K28" s="273"/>
      <c r="L28" s="273"/>
    </row>
    <row r="29" spans="1:12" s="277" customFormat="1" x14ac:dyDescent="0.25">
      <c r="A29" s="269" t="s">
        <v>218</v>
      </c>
      <c r="B29" s="274" t="s">
        <v>369</v>
      </c>
      <c r="C29" s="275" t="s">
        <v>519</v>
      </c>
      <c r="D29" s="275" t="s">
        <v>519</v>
      </c>
      <c r="E29" s="276"/>
      <c r="F29" s="276"/>
      <c r="G29" s="275" t="s">
        <v>487</v>
      </c>
      <c r="H29" s="275"/>
      <c r="I29" s="276"/>
      <c r="J29" s="276"/>
      <c r="K29" s="273"/>
      <c r="L29" s="273"/>
    </row>
    <row r="30" spans="1:12" s="277" customFormat="1" x14ac:dyDescent="0.25">
      <c r="A30" s="269" t="s">
        <v>217</v>
      </c>
      <c r="B30" s="274" t="s">
        <v>371</v>
      </c>
      <c r="C30" s="275" t="s">
        <v>519</v>
      </c>
      <c r="D30" s="275" t="s">
        <v>519</v>
      </c>
      <c r="E30" s="276"/>
      <c r="F30" s="276"/>
      <c r="G30" s="275" t="s">
        <v>487</v>
      </c>
      <c r="H30" s="275"/>
      <c r="I30" s="276"/>
      <c r="J30" s="276"/>
      <c r="K30" s="273"/>
      <c r="L30" s="273"/>
    </row>
    <row r="31" spans="1:12" s="277" customFormat="1" x14ac:dyDescent="0.25">
      <c r="A31" s="269" t="s">
        <v>216</v>
      </c>
      <c r="B31" s="278" t="s">
        <v>367</v>
      </c>
      <c r="C31" s="275" t="s">
        <v>519</v>
      </c>
      <c r="D31" s="275" t="s">
        <v>519</v>
      </c>
      <c r="E31" s="120"/>
      <c r="F31" s="120"/>
      <c r="G31" s="275" t="s">
        <v>487</v>
      </c>
      <c r="H31" s="275"/>
      <c r="I31" s="279"/>
      <c r="J31" s="279"/>
      <c r="K31" s="273"/>
      <c r="L31" s="273"/>
    </row>
    <row r="32" spans="1:12" s="277" customFormat="1" x14ac:dyDescent="0.25">
      <c r="A32" s="269" t="s">
        <v>214</v>
      </c>
      <c r="B32" s="278" t="s">
        <v>372</v>
      </c>
      <c r="C32" s="275" t="s">
        <v>519</v>
      </c>
      <c r="D32" s="275" t="s">
        <v>519</v>
      </c>
      <c r="E32" s="120"/>
      <c r="F32" s="120"/>
      <c r="G32" s="276" t="s">
        <v>487</v>
      </c>
      <c r="H32" s="276"/>
      <c r="I32" s="279"/>
      <c r="J32" s="279"/>
      <c r="K32" s="280"/>
      <c r="L32" s="280"/>
    </row>
    <row r="33" spans="1:12" s="277" customFormat="1" x14ac:dyDescent="0.25">
      <c r="A33" s="269" t="s">
        <v>383</v>
      </c>
      <c r="B33" s="278" t="s">
        <v>302</v>
      </c>
      <c r="C33" s="275" t="s">
        <v>519</v>
      </c>
      <c r="D33" s="275" t="s">
        <v>519</v>
      </c>
      <c r="E33" s="276"/>
      <c r="F33" s="276"/>
      <c r="G33" s="276" t="s">
        <v>487</v>
      </c>
      <c r="H33" s="276"/>
      <c r="I33" s="279"/>
      <c r="J33" s="279"/>
      <c r="K33" s="281"/>
      <c r="L33" s="273"/>
    </row>
    <row r="34" spans="1:12" s="277" customFormat="1" ht="31.5" x14ac:dyDescent="0.25">
      <c r="A34" s="269" t="s">
        <v>384</v>
      </c>
      <c r="B34" s="278" t="s">
        <v>376</v>
      </c>
      <c r="C34" s="275" t="s">
        <v>519</v>
      </c>
      <c r="D34" s="275" t="s">
        <v>519</v>
      </c>
      <c r="E34" s="276"/>
      <c r="F34" s="276"/>
      <c r="G34" s="275" t="s">
        <v>487</v>
      </c>
      <c r="H34" s="275"/>
      <c r="I34" s="276"/>
      <c r="J34" s="276"/>
      <c r="K34" s="281"/>
      <c r="L34" s="280"/>
    </row>
    <row r="35" spans="1:12" s="277" customFormat="1" x14ac:dyDescent="0.25">
      <c r="A35" s="269" t="s">
        <v>385</v>
      </c>
      <c r="B35" s="278" t="s">
        <v>215</v>
      </c>
      <c r="C35" s="275" t="s">
        <v>519</v>
      </c>
      <c r="D35" s="275" t="s">
        <v>519</v>
      </c>
      <c r="E35" s="120"/>
      <c r="F35" s="120"/>
      <c r="G35" s="282">
        <v>44958</v>
      </c>
      <c r="H35" s="282">
        <v>44985</v>
      </c>
      <c r="I35" s="279"/>
      <c r="J35" s="279"/>
      <c r="K35" s="280"/>
      <c r="L35" s="280"/>
    </row>
    <row r="36" spans="1:12" x14ac:dyDescent="0.25">
      <c r="A36" s="269" t="s">
        <v>386</v>
      </c>
      <c r="B36" s="278" t="s">
        <v>368</v>
      </c>
      <c r="C36" s="275" t="s">
        <v>519</v>
      </c>
      <c r="D36" s="275" t="s">
        <v>519</v>
      </c>
      <c r="E36" s="283"/>
      <c r="F36" s="276"/>
      <c r="G36" s="276" t="s">
        <v>487</v>
      </c>
      <c r="H36" s="276"/>
      <c r="I36" s="284"/>
      <c r="J36" s="284"/>
      <c r="K36" s="273"/>
      <c r="L36" s="273"/>
    </row>
    <row r="37" spans="1:12" x14ac:dyDescent="0.25">
      <c r="A37" s="269" t="s">
        <v>387</v>
      </c>
      <c r="B37" s="278" t="s">
        <v>213</v>
      </c>
      <c r="C37" s="275" t="s">
        <v>519</v>
      </c>
      <c r="D37" s="275" t="s">
        <v>519</v>
      </c>
      <c r="E37" s="120"/>
      <c r="F37" s="120"/>
      <c r="G37" s="275" t="s">
        <v>487</v>
      </c>
      <c r="H37" s="275"/>
      <c r="I37" s="279"/>
      <c r="J37" s="279"/>
      <c r="K37" s="273"/>
      <c r="L37" s="273"/>
    </row>
    <row r="38" spans="1:12" x14ac:dyDescent="0.25">
      <c r="A38" s="269" t="s">
        <v>600</v>
      </c>
      <c r="B38" s="271" t="s">
        <v>212</v>
      </c>
      <c r="C38" s="275"/>
      <c r="D38" s="275"/>
      <c r="E38" s="275"/>
      <c r="F38" s="275"/>
      <c r="G38" s="275"/>
      <c r="H38" s="275"/>
      <c r="I38" s="275"/>
      <c r="J38" s="275"/>
      <c r="K38" s="275"/>
      <c r="L38" s="280"/>
    </row>
    <row r="39" spans="1:12" ht="31.5" x14ac:dyDescent="0.25">
      <c r="A39" s="269">
        <v>2</v>
      </c>
      <c r="B39" s="278" t="s">
        <v>373</v>
      </c>
      <c r="C39" s="275" t="s">
        <v>519</v>
      </c>
      <c r="D39" s="275" t="s">
        <v>519</v>
      </c>
      <c r="E39" s="275"/>
      <c r="F39" s="275"/>
      <c r="G39" s="282">
        <v>44986</v>
      </c>
      <c r="H39" s="282">
        <v>45046</v>
      </c>
      <c r="I39" s="279"/>
      <c r="J39" s="279"/>
      <c r="K39" s="273"/>
      <c r="L39" s="273"/>
    </row>
    <row r="40" spans="1:12" x14ac:dyDescent="0.25">
      <c r="A40" s="269" t="s">
        <v>211</v>
      </c>
      <c r="B40" s="278" t="s">
        <v>375</v>
      </c>
      <c r="C40" s="275" t="s">
        <v>519</v>
      </c>
      <c r="D40" s="275" t="s">
        <v>519</v>
      </c>
      <c r="E40" s="275"/>
      <c r="F40" s="275"/>
      <c r="G40" s="282">
        <v>45046</v>
      </c>
      <c r="H40" s="282">
        <v>45071</v>
      </c>
      <c r="I40" s="279"/>
      <c r="J40" s="279"/>
      <c r="K40" s="273"/>
      <c r="L40" s="273"/>
    </row>
    <row r="41" spans="1:12" x14ac:dyDescent="0.25">
      <c r="A41" s="269" t="s">
        <v>210</v>
      </c>
      <c r="B41" s="271" t="s">
        <v>456</v>
      </c>
      <c r="C41" s="275"/>
      <c r="D41" s="275"/>
      <c r="E41" s="275"/>
      <c r="F41" s="275"/>
      <c r="G41" s="275"/>
      <c r="H41" s="275"/>
      <c r="I41" s="275"/>
      <c r="J41" s="275"/>
      <c r="K41" s="273"/>
      <c r="L41" s="273"/>
    </row>
    <row r="42" spans="1:12" x14ac:dyDescent="0.25">
      <c r="A42" s="269">
        <v>3</v>
      </c>
      <c r="B42" s="278" t="s">
        <v>374</v>
      </c>
      <c r="C42" s="275" t="s">
        <v>519</v>
      </c>
      <c r="D42" s="275" t="s">
        <v>519</v>
      </c>
      <c r="E42" s="275"/>
      <c r="F42" s="275"/>
      <c r="G42" s="275" t="s">
        <v>487</v>
      </c>
      <c r="H42" s="275"/>
      <c r="I42" s="275"/>
      <c r="J42" s="275"/>
      <c r="K42" s="273"/>
      <c r="L42" s="273"/>
    </row>
    <row r="43" spans="1:12" x14ac:dyDescent="0.25">
      <c r="A43" s="269" t="s">
        <v>209</v>
      </c>
      <c r="B43" s="278" t="s">
        <v>207</v>
      </c>
      <c r="C43" s="275" t="s">
        <v>519</v>
      </c>
      <c r="D43" s="275" t="s">
        <v>519</v>
      </c>
      <c r="E43" s="275"/>
      <c r="F43" s="275"/>
      <c r="G43" s="282" t="s">
        <v>528</v>
      </c>
      <c r="H43" s="282">
        <v>45132</v>
      </c>
      <c r="I43" s="279"/>
      <c r="J43" s="279"/>
      <c r="K43" s="273"/>
      <c r="L43" s="273"/>
    </row>
    <row r="44" spans="1:12" x14ac:dyDescent="0.25">
      <c r="A44" s="269" t="s">
        <v>208</v>
      </c>
      <c r="B44" s="278" t="s">
        <v>205</v>
      </c>
      <c r="C44" s="275" t="s">
        <v>519</v>
      </c>
      <c r="D44" s="275" t="s">
        <v>519</v>
      </c>
      <c r="E44" s="275"/>
      <c r="F44" s="275"/>
      <c r="G44" s="282">
        <v>45132</v>
      </c>
      <c r="H44" s="282">
        <v>45229</v>
      </c>
      <c r="I44" s="279"/>
      <c r="J44" s="279"/>
      <c r="K44" s="273"/>
      <c r="L44" s="273"/>
    </row>
    <row r="45" spans="1:12" ht="31.5" x14ac:dyDescent="0.25">
      <c r="A45" s="269" t="s">
        <v>206</v>
      </c>
      <c r="B45" s="278" t="s">
        <v>379</v>
      </c>
      <c r="C45" s="275" t="s">
        <v>519</v>
      </c>
      <c r="D45" s="275" t="s">
        <v>519</v>
      </c>
      <c r="E45" s="275"/>
      <c r="F45" s="275"/>
      <c r="G45" s="275" t="s">
        <v>487</v>
      </c>
      <c r="H45" s="275"/>
      <c r="I45" s="275"/>
      <c r="J45" s="275"/>
      <c r="K45" s="273"/>
      <c r="L45" s="273"/>
    </row>
    <row r="46" spans="1:12" ht="63" x14ac:dyDescent="0.25">
      <c r="A46" s="269" t="s">
        <v>204</v>
      </c>
      <c r="B46" s="278" t="s">
        <v>377</v>
      </c>
      <c r="C46" s="275" t="s">
        <v>519</v>
      </c>
      <c r="D46" s="275" t="s">
        <v>519</v>
      </c>
      <c r="E46" s="275"/>
      <c r="F46" s="275"/>
      <c r="G46" s="275" t="s">
        <v>487</v>
      </c>
      <c r="H46" s="275"/>
      <c r="I46" s="275"/>
      <c r="J46" s="275"/>
      <c r="K46" s="273"/>
      <c r="L46" s="273"/>
    </row>
    <row r="47" spans="1:12" x14ac:dyDescent="0.25">
      <c r="A47" s="269" t="s">
        <v>202</v>
      </c>
      <c r="B47" s="278" t="s">
        <v>203</v>
      </c>
      <c r="C47" s="275" t="s">
        <v>519</v>
      </c>
      <c r="D47" s="275" t="s">
        <v>519</v>
      </c>
      <c r="E47" s="275"/>
      <c r="F47" s="275"/>
      <c r="G47" s="282">
        <v>45204</v>
      </c>
      <c r="H47" s="282">
        <v>45235</v>
      </c>
      <c r="I47" s="275"/>
      <c r="J47" s="275"/>
      <c r="K47" s="273"/>
      <c r="L47" s="273"/>
    </row>
    <row r="48" spans="1:12" x14ac:dyDescent="0.25">
      <c r="A48" s="269" t="s">
        <v>388</v>
      </c>
      <c r="B48" s="271" t="s">
        <v>201</v>
      </c>
      <c r="C48" s="275"/>
      <c r="D48" s="275"/>
      <c r="E48" s="275"/>
      <c r="F48" s="275"/>
      <c r="G48" s="275"/>
      <c r="H48" s="275"/>
      <c r="I48" s="275"/>
      <c r="J48" s="275"/>
      <c r="K48" s="273"/>
      <c r="L48" s="273"/>
    </row>
    <row r="49" spans="1:12" x14ac:dyDescent="0.25">
      <c r="A49" s="269">
        <v>4</v>
      </c>
      <c r="B49" s="278" t="s">
        <v>199</v>
      </c>
      <c r="C49" s="275" t="s">
        <v>519</v>
      </c>
      <c r="D49" s="275" t="s">
        <v>519</v>
      </c>
      <c r="E49" s="275"/>
      <c r="F49" s="275"/>
      <c r="G49" s="282">
        <v>45235</v>
      </c>
      <c r="H49" s="282">
        <v>45240</v>
      </c>
      <c r="I49" s="275"/>
      <c r="J49" s="275"/>
      <c r="K49" s="273"/>
      <c r="L49" s="273"/>
    </row>
    <row r="50" spans="1:12" ht="47.25" x14ac:dyDescent="0.25">
      <c r="A50" s="269" t="s">
        <v>200</v>
      </c>
      <c r="B50" s="278" t="s">
        <v>378</v>
      </c>
      <c r="C50" s="275" t="s">
        <v>519</v>
      </c>
      <c r="D50" s="275" t="s">
        <v>519</v>
      </c>
      <c r="E50" s="275"/>
      <c r="F50" s="275"/>
      <c r="G50" s="282">
        <v>45240</v>
      </c>
      <c r="H50" s="282">
        <v>45260</v>
      </c>
      <c r="I50" s="279"/>
      <c r="J50" s="279"/>
      <c r="K50" s="273"/>
      <c r="L50" s="273"/>
    </row>
    <row r="51" spans="1:12" ht="31.5" x14ac:dyDescent="0.25">
      <c r="A51" s="269" t="s">
        <v>198</v>
      </c>
      <c r="B51" s="278" t="s">
        <v>380</v>
      </c>
      <c r="C51" s="275" t="s">
        <v>519</v>
      </c>
      <c r="D51" s="275" t="s">
        <v>519</v>
      </c>
      <c r="E51" s="275"/>
      <c r="F51" s="275"/>
      <c r="G51" s="275" t="s">
        <v>487</v>
      </c>
      <c r="H51" s="275"/>
      <c r="I51" s="275"/>
      <c r="J51" s="275"/>
      <c r="K51" s="273"/>
      <c r="L51" s="273"/>
    </row>
    <row r="52" spans="1:12" ht="31.5" x14ac:dyDescent="0.25">
      <c r="A52" s="269" t="s">
        <v>196</v>
      </c>
      <c r="B52" s="278" t="s">
        <v>197</v>
      </c>
      <c r="C52" s="275" t="s">
        <v>519</v>
      </c>
      <c r="D52" s="275" t="s">
        <v>519</v>
      </c>
      <c r="E52" s="275"/>
      <c r="F52" s="275"/>
      <c r="G52" s="275" t="s">
        <v>487</v>
      </c>
      <c r="H52" s="275"/>
      <c r="I52" s="275"/>
      <c r="J52" s="275"/>
      <c r="K52" s="273"/>
      <c r="L52" s="273"/>
    </row>
    <row r="53" spans="1:12" x14ac:dyDescent="0.25">
      <c r="A53" s="269" t="s">
        <v>194</v>
      </c>
      <c r="B53" s="285" t="s">
        <v>381</v>
      </c>
      <c r="C53" s="275" t="s">
        <v>519</v>
      </c>
      <c r="D53" s="275" t="s">
        <v>519</v>
      </c>
      <c r="E53" s="275"/>
      <c r="F53" s="275"/>
      <c r="G53" s="282">
        <v>45260</v>
      </c>
      <c r="H53" s="282">
        <v>45270</v>
      </c>
      <c r="I53" s="279"/>
      <c r="J53" s="279"/>
      <c r="K53" s="273"/>
      <c r="L53" s="273"/>
    </row>
    <row r="54" spans="1:12" x14ac:dyDescent="0.25">
      <c r="A54" s="269" t="s">
        <v>382</v>
      </c>
      <c r="B54" s="278" t="s">
        <v>195</v>
      </c>
      <c r="C54" s="275" t="s">
        <v>519</v>
      </c>
      <c r="D54" s="275" t="s">
        <v>519</v>
      </c>
      <c r="E54" s="275"/>
      <c r="F54" s="275"/>
      <c r="G54" s="275" t="s">
        <v>487</v>
      </c>
      <c r="H54" s="275"/>
      <c r="I54" s="275"/>
      <c r="J54" s="275"/>
      <c r="K54" s="273"/>
      <c r="L54" s="2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86"/>
  <sheetViews>
    <sheetView zoomScale="55" zoomScaleNormal="55" workbookViewId="0">
      <selection activeCell="A18" sqref="A18:AG18"/>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10.5703125" style="51" customWidth="1"/>
    <col min="13" max="13" width="8.28515625" style="51" customWidth="1"/>
    <col min="14" max="14" width="11.42578125" style="51" customWidth="1"/>
    <col min="15" max="15" width="6.140625" style="51" customWidth="1"/>
    <col min="16" max="16" width="10.42578125" style="51" customWidth="1"/>
    <col min="17" max="17" width="6.140625" style="51" customWidth="1"/>
    <col min="18" max="18" width="10.5703125" style="51" customWidth="1"/>
    <col min="19" max="31" width="6.140625" style="51" customWidth="1"/>
    <col min="32" max="32" width="13.140625" style="51" customWidth="1"/>
    <col min="33" max="33" width="21.85546875" style="51" customWidth="1"/>
    <col min="34" max="16384" width="9.140625" style="51"/>
  </cols>
  <sheetData>
    <row r="1" spans="1:33" ht="18.75" x14ac:dyDescent="0.25">
      <c r="A1" s="52"/>
      <c r="B1" s="52"/>
      <c r="C1" s="52"/>
      <c r="D1" s="52"/>
      <c r="E1" s="52"/>
      <c r="F1" s="52"/>
      <c r="L1" s="52"/>
      <c r="M1" s="52"/>
      <c r="AG1" s="32" t="s">
        <v>68</v>
      </c>
    </row>
    <row r="2" spans="1:33" ht="18.75" x14ac:dyDescent="0.3">
      <c r="A2" s="52"/>
      <c r="B2" s="52"/>
      <c r="C2" s="52"/>
      <c r="D2" s="52"/>
      <c r="E2" s="52"/>
      <c r="F2" s="52"/>
      <c r="L2" s="52"/>
      <c r="M2" s="52"/>
      <c r="AG2" s="14" t="s">
        <v>9</v>
      </c>
    </row>
    <row r="3" spans="1:33" ht="18.75" x14ac:dyDescent="0.3">
      <c r="A3" s="52"/>
      <c r="B3" s="52"/>
      <c r="C3" s="52"/>
      <c r="D3" s="52"/>
      <c r="E3" s="52"/>
      <c r="F3" s="52"/>
      <c r="L3" s="52"/>
      <c r="M3" s="52"/>
      <c r="AG3" s="14" t="s">
        <v>67</v>
      </c>
    </row>
    <row r="4" spans="1:33"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c r="AD4" s="333"/>
      <c r="AE4" s="333"/>
      <c r="AF4" s="333"/>
      <c r="AG4" s="333"/>
    </row>
    <row r="5" spans="1:33" ht="18.75" x14ac:dyDescent="0.3">
      <c r="A5" s="52"/>
      <c r="B5" s="52"/>
      <c r="C5" s="52"/>
      <c r="D5" s="52"/>
      <c r="E5" s="52"/>
      <c r="F5" s="52"/>
      <c r="L5" s="52"/>
      <c r="M5" s="52"/>
      <c r="AG5" s="14"/>
    </row>
    <row r="6" spans="1:33" ht="18.75" x14ac:dyDescent="0.25">
      <c r="A6" s="337" t="s">
        <v>8</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c r="AD6" s="337"/>
      <c r="AE6" s="337"/>
      <c r="AF6" s="337"/>
      <c r="AG6" s="337"/>
    </row>
    <row r="7" spans="1:33" ht="18.75" x14ac:dyDescent="0.25">
      <c r="A7" s="12"/>
      <c r="B7" s="12"/>
      <c r="C7" s="12"/>
      <c r="D7" s="12"/>
      <c r="E7" s="12"/>
      <c r="F7" s="12"/>
      <c r="G7" s="12"/>
      <c r="H7" s="88"/>
      <c r="I7" s="88"/>
      <c r="J7" s="88"/>
      <c r="K7" s="88"/>
      <c r="L7" s="58"/>
      <c r="M7" s="58"/>
      <c r="N7" s="58"/>
      <c r="O7" s="58"/>
      <c r="P7" s="58"/>
      <c r="Q7" s="58"/>
      <c r="R7" s="58"/>
      <c r="S7" s="58"/>
      <c r="T7" s="58"/>
      <c r="U7" s="58"/>
      <c r="V7" s="58"/>
      <c r="W7" s="58"/>
      <c r="X7" s="58"/>
      <c r="Y7" s="58"/>
      <c r="Z7" s="58"/>
      <c r="AA7" s="58"/>
      <c r="AB7" s="58"/>
      <c r="AC7" s="58"/>
      <c r="AD7" s="58"/>
      <c r="AE7" s="58"/>
      <c r="AF7" s="58"/>
      <c r="AG7" s="58"/>
    </row>
    <row r="8" spans="1:33"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row>
    <row r="9" spans="1:33" ht="18.75" customHeight="1" x14ac:dyDescent="0.25">
      <c r="A9" s="339" t="s">
        <v>7</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row>
    <row r="10" spans="1:33" ht="18.75" x14ac:dyDescent="0.25">
      <c r="A10" s="12"/>
      <c r="B10" s="12"/>
      <c r="C10" s="12"/>
      <c r="D10" s="12"/>
      <c r="E10" s="12"/>
      <c r="F10" s="12"/>
      <c r="G10" s="12"/>
      <c r="H10" s="88"/>
      <c r="I10" s="88"/>
      <c r="J10" s="88"/>
      <c r="K10" s="88"/>
      <c r="L10" s="58"/>
      <c r="M10" s="58"/>
      <c r="N10" s="58"/>
      <c r="O10" s="58"/>
      <c r="P10" s="58"/>
      <c r="Q10" s="58"/>
      <c r="R10" s="58"/>
      <c r="S10" s="58"/>
      <c r="T10" s="58"/>
      <c r="U10" s="58"/>
      <c r="V10" s="58"/>
      <c r="W10" s="58"/>
      <c r="X10" s="58"/>
      <c r="Y10" s="58"/>
      <c r="Z10" s="58"/>
      <c r="AA10" s="58"/>
      <c r="AB10" s="58"/>
      <c r="AC10" s="58"/>
      <c r="AD10" s="58"/>
      <c r="AE10" s="58"/>
      <c r="AF10" s="58"/>
      <c r="AG10" s="58"/>
    </row>
    <row r="11" spans="1:33" x14ac:dyDescent="0.25">
      <c r="A11" s="355" t="str">
        <f>'1. паспорт местоположение'!A12:C12</f>
        <v>M_TP1600.VL.0041</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row>
    <row r="12" spans="1:33" x14ac:dyDescent="0.25">
      <c r="A12" s="339" t="s">
        <v>6</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row>
    <row r="13" spans="1:33" ht="16.5" customHeight="1" x14ac:dyDescent="0.3">
      <c r="A13" s="10"/>
      <c r="B13" s="10"/>
      <c r="C13" s="10"/>
      <c r="D13" s="10"/>
      <c r="E13" s="10"/>
      <c r="F13" s="10"/>
      <c r="G13" s="10"/>
      <c r="H13" s="10"/>
      <c r="I13" s="10"/>
      <c r="J13" s="10"/>
      <c r="K13" s="10"/>
      <c r="L13" s="57"/>
      <c r="M13" s="57"/>
      <c r="N13" s="57"/>
      <c r="O13" s="57"/>
      <c r="P13" s="57"/>
      <c r="Q13" s="57"/>
      <c r="R13" s="57"/>
      <c r="S13" s="57"/>
      <c r="T13" s="57"/>
      <c r="U13" s="57"/>
      <c r="V13" s="57"/>
      <c r="W13" s="57"/>
      <c r="X13" s="57"/>
      <c r="Y13" s="57"/>
      <c r="Z13" s="57"/>
      <c r="AA13" s="57"/>
      <c r="AB13" s="57"/>
      <c r="AC13" s="57"/>
      <c r="AD13" s="57"/>
      <c r="AE13" s="57"/>
      <c r="AF13" s="57"/>
      <c r="AG13" s="57"/>
    </row>
    <row r="14" spans="1:33" x14ac:dyDescent="0.25">
      <c r="A14" s="496"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c r="AB14" s="496"/>
      <c r="AC14" s="496"/>
      <c r="AD14" s="496"/>
      <c r="AE14" s="496"/>
      <c r="AF14" s="496"/>
      <c r="AG14" s="496"/>
    </row>
    <row r="15" spans="1:33" ht="15.75" customHeight="1" x14ac:dyDescent="0.25">
      <c r="A15" s="339" t="s">
        <v>5</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row>
    <row r="16" spans="1:33"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row>
    <row r="17" spans="1:43" x14ac:dyDescent="0.25">
      <c r="A17" s="52"/>
      <c r="L17" s="52"/>
      <c r="M17" s="52"/>
      <c r="N17" s="52"/>
      <c r="O17" s="52"/>
      <c r="P17" s="52"/>
      <c r="Q17" s="52"/>
      <c r="R17" s="52"/>
      <c r="S17" s="52"/>
      <c r="T17" s="52"/>
      <c r="U17" s="52"/>
      <c r="V17" s="52"/>
      <c r="W17" s="52"/>
      <c r="X17" s="52"/>
      <c r="Y17" s="52"/>
      <c r="Z17" s="52"/>
      <c r="AA17" s="52"/>
      <c r="AB17" s="52"/>
      <c r="AC17" s="52"/>
      <c r="AD17" s="52"/>
      <c r="AE17" s="52"/>
      <c r="AF17" s="52"/>
    </row>
    <row r="18" spans="1:43" x14ac:dyDescent="0.25">
      <c r="A18" s="457" t="s">
        <v>426</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row>
    <row r="19" spans="1:43" x14ac:dyDescent="0.25">
      <c r="A19" s="52"/>
      <c r="B19" s="52"/>
      <c r="C19" s="52"/>
      <c r="D19" s="52"/>
      <c r="E19" s="52"/>
      <c r="F19" s="52"/>
      <c r="L19" s="52"/>
      <c r="M19" s="52"/>
      <c r="N19" s="52"/>
      <c r="O19" s="52"/>
      <c r="P19" s="52"/>
      <c r="Q19" s="52"/>
      <c r="R19" s="52"/>
      <c r="S19" s="52"/>
      <c r="T19" s="52"/>
      <c r="U19" s="52"/>
      <c r="V19" s="52"/>
      <c r="W19" s="52"/>
      <c r="X19" s="52"/>
      <c r="Y19" s="52"/>
      <c r="Z19" s="52"/>
      <c r="AA19" s="52"/>
      <c r="AB19" s="52"/>
      <c r="AC19" s="52"/>
      <c r="AD19" s="52"/>
      <c r="AE19" s="52"/>
      <c r="AF19" s="52"/>
    </row>
    <row r="20" spans="1:43" ht="33" customHeight="1" x14ac:dyDescent="0.25">
      <c r="A20" s="453" t="s">
        <v>193</v>
      </c>
      <c r="B20" s="453" t="s">
        <v>192</v>
      </c>
      <c r="C20" s="451" t="s">
        <v>191</v>
      </c>
      <c r="D20" s="451"/>
      <c r="E20" s="456" t="s">
        <v>190</v>
      </c>
      <c r="F20" s="456"/>
      <c r="G20" s="453" t="s">
        <v>609</v>
      </c>
      <c r="H20" s="449" t="s">
        <v>608</v>
      </c>
      <c r="I20" s="450"/>
      <c r="J20" s="450"/>
      <c r="K20" s="450"/>
      <c r="L20" s="449" t="s">
        <v>502</v>
      </c>
      <c r="M20" s="450"/>
      <c r="N20" s="450"/>
      <c r="O20" s="450"/>
      <c r="P20" s="449" t="s">
        <v>525</v>
      </c>
      <c r="Q20" s="450"/>
      <c r="R20" s="450"/>
      <c r="S20" s="450"/>
      <c r="T20" s="449" t="s">
        <v>526</v>
      </c>
      <c r="U20" s="450"/>
      <c r="V20" s="450"/>
      <c r="W20" s="450"/>
      <c r="X20" s="449" t="s">
        <v>555</v>
      </c>
      <c r="Y20" s="450"/>
      <c r="Z20" s="450"/>
      <c r="AA20" s="450"/>
      <c r="AB20" s="449" t="s">
        <v>556</v>
      </c>
      <c r="AC20" s="450"/>
      <c r="AD20" s="450"/>
      <c r="AE20" s="450"/>
      <c r="AF20" s="458" t="s">
        <v>189</v>
      </c>
      <c r="AG20" s="458"/>
      <c r="AH20" s="56"/>
      <c r="AI20" s="56"/>
      <c r="AJ20" s="56"/>
    </row>
    <row r="21" spans="1:43" ht="99.75" customHeight="1" x14ac:dyDescent="0.25">
      <c r="A21" s="454"/>
      <c r="B21" s="454"/>
      <c r="C21" s="451"/>
      <c r="D21" s="451"/>
      <c r="E21" s="456"/>
      <c r="F21" s="456"/>
      <c r="G21" s="454"/>
      <c r="H21" s="451" t="s">
        <v>1</v>
      </c>
      <c r="I21" s="451"/>
      <c r="J21" s="451" t="s">
        <v>187</v>
      </c>
      <c r="K21" s="451"/>
      <c r="L21" s="451" t="s">
        <v>1</v>
      </c>
      <c r="M21" s="451"/>
      <c r="N21" s="451" t="s">
        <v>187</v>
      </c>
      <c r="O21" s="451"/>
      <c r="P21" s="451" t="s">
        <v>1</v>
      </c>
      <c r="Q21" s="451"/>
      <c r="R21" s="451" t="s">
        <v>187</v>
      </c>
      <c r="S21" s="451"/>
      <c r="T21" s="451" t="s">
        <v>1</v>
      </c>
      <c r="U21" s="451"/>
      <c r="V21" s="451" t="s">
        <v>187</v>
      </c>
      <c r="W21" s="451"/>
      <c r="X21" s="451" t="s">
        <v>1</v>
      </c>
      <c r="Y21" s="451"/>
      <c r="Z21" s="451" t="s">
        <v>187</v>
      </c>
      <c r="AA21" s="451"/>
      <c r="AB21" s="451" t="s">
        <v>1</v>
      </c>
      <c r="AC21" s="451"/>
      <c r="AD21" s="451" t="s">
        <v>187</v>
      </c>
      <c r="AE21" s="451"/>
      <c r="AF21" s="458"/>
      <c r="AG21" s="458"/>
    </row>
    <row r="22" spans="1:43" ht="89.25" customHeight="1" x14ac:dyDescent="0.3">
      <c r="A22" s="455"/>
      <c r="B22" s="455"/>
      <c r="C22" s="54" t="s">
        <v>1</v>
      </c>
      <c r="D22" s="54" t="s">
        <v>187</v>
      </c>
      <c r="E22" s="216" t="s">
        <v>557</v>
      </c>
      <c r="F22" s="216" t="s">
        <v>607</v>
      </c>
      <c r="G22" s="455"/>
      <c r="H22" s="55" t="s">
        <v>406</v>
      </c>
      <c r="I22" s="55" t="s">
        <v>407</v>
      </c>
      <c r="J22" s="55" t="s">
        <v>406</v>
      </c>
      <c r="K22" s="55" t="s">
        <v>407</v>
      </c>
      <c r="L22" s="55" t="s">
        <v>406</v>
      </c>
      <c r="M22" s="55" t="s">
        <v>407</v>
      </c>
      <c r="N22" s="55" t="s">
        <v>406</v>
      </c>
      <c r="O22" s="55" t="s">
        <v>407</v>
      </c>
      <c r="P22" s="55" t="s">
        <v>406</v>
      </c>
      <c r="Q22" s="55" t="s">
        <v>407</v>
      </c>
      <c r="R22" s="55" t="s">
        <v>406</v>
      </c>
      <c r="S22" s="55" t="s">
        <v>407</v>
      </c>
      <c r="T22" s="55" t="s">
        <v>406</v>
      </c>
      <c r="U22" s="55" t="s">
        <v>407</v>
      </c>
      <c r="V22" s="55" t="s">
        <v>406</v>
      </c>
      <c r="W22" s="55" t="s">
        <v>407</v>
      </c>
      <c r="X22" s="55" t="s">
        <v>406</v>
      </c>
      <c r="Y22" s="55" t="s">
        <v>407</v>
      </c>
      <c r="Z22" s="55" t="s">
        <v>406</v>
      </c>
      <c r="AA22" s="55" t="s">
        <v>407</v>
      </c>
      <c r="AB22" s="55" t="s">
        <v>406</v>
      </c>
      <c r="AC22" s="55" t="s">
        <v>407</v>
      </c>
      <c r="AD22" s="55" t="s">
        <v>406</v>
      </c>
      <c r="AE22" s="55" t="s">
        <v>407</v>
      </c>
      <c r="AF22" s="176" t="s">
        <v>188</v>
      </c>
      <c r="AG22" s="176" t="s">
        <v>187</v>
      </c>
      <c r="AM22" s="94"/>
      <c r="AN22" s="94"/>
      <c r="AO22" s="94"/>
      <c r="AP22" s="94"/>
      <c r="AQ22" s="52"/>
    </row>
    <row r="23" spans="1:43" ht="19.5" customHeight="1" x14ac:dyDescent="0.25">
      <c r="A23" s="53">
        <v>1</v>
      </c>
      <c r="B23" s="53">
        <v>2</v>
      </c>
      <c r="C23" s="53">
        <v>3</v>
      </c>
      <c r="D23" s="53">
        <v>4</v>
      </c>
      <c r="E23" s="53">
        <v>5</v>
      </c>
      <c r="F23" s="53">
        <v>6</v>
      </c>
      <c r="G23" s="87">
        <v>7</v>
      </c>
      <c r="H23" s="286">
        <v>8</v>
      </c>
      <c r="I23" s="286">
        <v>9</v>
      </c>
      <c r="J23" s="286">
        <v>10</v>
      </c>
      <c r="K23" s="286">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c r="AD23" s="172">
        <v>30</v>
      </c>
      <c r="AE23" s="172">
        <v>31</v>
      </c>
      <c r="AF23" s="172">
        <v>32</v>
      </c>
      <c r="AG23" s="172">
        <v>33</v>
      </c>
      <c r="AM23" s="52"/>
      <c r="AN23" s="52"/>
      <c r="AO23" s="52"/>
      <c r="AP23" s="52"/>
      <c r="AQ23" s="52"/>
    </row>
    <row r="24" spans="1:43" ht="47.25" customHeight="1" x14ac:dyDescent="0.25">
      <c r="A24" s="126">
        <v>1</v>
      </c>
      <c r="B24" s="129" t="s">
        <v>186</v>
      </c>
      <c r="C24" s="287" t="s">
        <v>519</v>
      </c>
      <c r="D24" s="287">
        <v>28.414664399999996</v>
      </c>
      <c r="E24" s="288">
        <v>28.414664399999996</v>
      </c>
      <c r="F24" s="289">
        <v>28.414664399999996</v>
      </c>
      <c r="G24" s="290">
        <v>0</v>
      </c>
      <c r="H24" s="290" t="s">
        <v>519</v>
      </c>
      <c r="I24" s="290"/>
      <c r="J24" s="290">
        <v>0</v>
      </c>
      <c r="K24" s="290"/>
      <c r="L24" s="290">
        <v>0</v>
      </c>
      <c r="M24" s="291"/>
      <c r="N24" s="287" t="s">
        <v>519</v>
      </c>
      <c r="O24" s="291"/>
      <c r="P24" s="290">
        <v>28.414664399999996</v>
      </c>
      <c r="Q24" s="291"/>
      <c r="R24" s="290" t="s">
        <v>519</v>
      </c>
      <c r="S24" s="287"/>
      <c r="T24" s="290">
        <v>0</v>
      </c>
      <c r="U24" s="287"/>
      <c r="V24" s="287" t="s">
        <v>519</v>
      </c>
      <c r="W24" s="290"/>
      <c r="X24" s="290">
        <v>0</v>
      </c>
      <c r="Y24" s="287"/>
      <c r="Z24" s="290" t="s">
        <v>519</v>
      </c>
      <c r="AA24" s="287"/>
      <c r="AB24" s="290">
        <v>0</v>
      </c>
      <c r="AC24" s="287"/>
      <c r="AD24" s="290" t="s">
        <v>519</v>
      </c>
      <c r="AE24" s="287"/>
      <c r="AF24" s="292">
        <v>28.414664399999996</v>
      </c>
      <c r="AG24" s="292">
        <v>0</v>
      </c>
      <c r="AH24" s="125"/>
    </row>
    <row r="25" spans="1:43" ht="24" customHeight="1" x14ac:dyDescent="0.25">
      <c r="A25" s="128" t="s">
        <v>185</v>
      </c>
      <c r="B25" s="127" t="s">
        <v>184</v>
      </c>
      <c r="C25" s="287"/>
      <c r="D25" s="287"/>
      <c r="E25" s="292"/>
      <c r="F25" s="293"/>
      <c r="G25" s="291">
        <v>0</v>
      </c>
      <c r="H25" s="291" t="s">
        <v>519</v>
      </c>
      <c r="I25" s="291"/>
      <c r="J25" s="291">
        <v>0</v>
      </c>
      <c r="K25" s="291"/>
      <c r="L25" s="291">
        <v>0</v>
      </c>
      <c r="M25" s="294"/>
      <c r="N25" s="287" t="s">
        <v>519</v>
      </c>
      <c r="O25" s="294"/>
      <c r="P25" s="291">
        <v>0</v>
      </c>
      <c r="Q25" s="294"/>
      <c r="R25" s="291" t="s">
        <v>519</v>
      </c>
      <c r="S25" s="287"/>
      <c r="T25" s="291">
        <v>0</v>
      </c>
      <c r="U25" s="287"/>
      <c r="V25" s="287" t="s">
        <v>519</v>
      </c>
      <c r="W25" s="291"/>
      <c r="X25" s="291">
        <v>0</v>
      </c>
      <c r="Y25" s="287"/>
      <c r="Z25" s="291" t="s">
        <v>519</v>
      </c>
      <c r="AA25" s="287"/>
      <c r="AB25" s="291">
        <v>0</v>
      </c>
      <c r="AC25" s="287"/>
      <c r="AD25" s="291" t="s">
        <v>519</v>
      </c>
      <c r="AE25" s="287"/>
      <c r="AF25" s="292">
        <v>0</v>
      </c>
      <c r="AG25" s="292">
        <v>0</v>
      </c>
      <c r="AH25" s="125"/>
    </row>
    <row r="26" spans="1:43" x14ac:dyDescent="0.25">
      <c r="A26" s="128" t="s">
        <v>183</v>
      </c>
      <c r="B26" s="127" t="s">
        <v>182</v>
      </c>
      <c r="C26" s="295"/>
      <c r="D26" s="295"/>
      <c r="E26" s="292"/>
      <c r="F26" s="293"/>
      <c r="G26" s="291">
        <v>0</v>
      </c>
      <c r="H26" s="291" t="s">
        <v>519</v>
      </c>
      <c r="I26" s="291"/>
      <c r="J26" s="291">
        <v>0</v>
      </c>
      <c r="K26" s="291"/>
      <c r="L26" s="291">
        <v>0</v>
      </c>
      <c r="M26" s="294"/>
      <c r="N26" s="295" t="s">
        <v>519</v>
      </c>
      <c r="O26" s="296"/>
      <c r="P26" s="291">
        <v>0</v>
      </c>
      <c r="Q26" s="296"/>
      <c r="R26" s="291" t="s">
        <v>519</v>
      </c>
      <c r="S26" s="295"/>
      <c r="T26" s="291">
        <v>0</v>
      </c>
      <c r="U26" s="295"/>
      <c r="V26" s="295" t="s">
        <v>519</v>
      </c>
      <c r="W26" s="291"/>
      <c r="X26" s="291">
        <v>0</v>
      </c>
      <c r="Y26" s="295"/>
      <c r="Z26" s="291" t="s">
        <v>519</v>
      </c>
      <c r="AA26" s="295"/>
      <c r="AB26" s="291">
        <v>0</v>
      </c>
      <c r="AC26" s="295"/>
      <c r="AD26" s="291" t="s">
        <v>519</v>
      </c>
      <c r="AE26" s="295"/>
      <c r="AF26" s="292">
        <v>0</v>
      </c>
      <c r="AG26" s="292">
        <v>0</v>
      </c>
      <c r="AH26" s="125"/>
    </row>
    <row r="27" spans="1:43" ht="31.5" x14ac:dyDescent="0.25">
      <c r="A27" s="128" t="s">
        <v>181</v>
      </c>
      <c r="B27" s="127" t="s">
        <v>363</v>
      </c>
      <c r="C27" s="295"/>
      <c r="D27" s="295"/>
      <c r="E27" s="292"/>
      <c r="F27" s="293"/>
      <c r="G27" s="290">
        <v>0</v>
      </c>
      <c r="H27" s="290" t="s">
        <v>519</v>
      </c>
      <c r="I27" s="290"/>
      <c r="J27" s="290">
        <v>0</v>
      </c>
      <c r="K27" s="290"/>
      <c r="L27" s="290">
        <v>0</v>
      </c>
      <c r="M27" s="296"/>
      <c r="N27" s="295" t="s">
        <v>519</v>
      </c>
      <c r="O27" s="296"/>
      <c r="P27" s="290">
        <v>23.678886999999996</v>
      </c>
      <c r="Q27" s="296"/>
      <c r="R27" s="290" t="s">
        <v>519</v>
      </c>
      <c r="S27" s="295"/>
      <c r="T27" s="290">
        <v>0</v>
      </c>
      <c r="U27" s="295"/>
      <c r="V27" s="295" t="s">
        <v>519</v>
      </c>
      <c r="W27" s="290"/>
      <c r="X27" s="290">
        <v>0</v>
      </c>
      <c r="Y27" s="295"/>
      <c r="Z27" s="290" t="s">
        <v>519</v>
      </c>
      <c r="AA27" s="295"/>
      <c r="AB27" s="290">
        <v>0</v>
      </c>
      <c r="AC27" s="295"/>
      <c r="AD27" s="290" t="s">
        <v>519</v>
      </c>
      <c r="AE27" s="295"/>
      <c r="AF27" s="292">
        <v>23.678886999999996</v>
      </c>
      <c r="AG27" s="292">
        <v>0</v>
      </c>
      <c r="AH27" s="125"/>
    </row>
    <row r="28" spans="1:43" x14ac:dyDescent="0.25">
      <c r="A28" s="128" t="s">
        <v>180</v>
      </c>
      <c r="B28" s="127" t="s">
        <v>179</v>
      </c>
      <c r="C28" s="295"/>
      <c r="D28" s="295"/>
      <c r="E28" s="292"/>
      <c r="F28" s="293"/>
      <c r="G28" s="291">
        <v>0</v>
      </c>
      <c r="H28" s="291">
        <v>0</v>
      </c>
      <c r="I28" s="291"/>
      <c r="J28" s="291">
        <v>0</v>
      </c>
      <c r="K28" s="291"/>
      <c r="L28" s="291">
        <v>0</v>
      </c>
      <c r="M28" s="296"/>
      <c r="N28" s="295" t="s">
        <v>519</v>
      </c>
      <c r="O28" s="296"/>
      <c r="P28" s="291">
        <v>0</v>
      </c>
      <c r="Q28" s="296"/>
      <c r="R28" s="291" t="s">
        <v>519</v>
      </c>
      <c r="S28" s="295"/>
      <c r="T28" s="291">
        <v>0</v>
      </c>
      <c r="U28" s="295"/>
      <c r="V28" s="295" t="s">
        <v>519</v>
      </c>
      <c r="W28" s="291"/>
      <c r="X28" s="291">
        <v>0</v>
      </c>
      <c r="Y28" s="295"/>
      <c r="Z28" s="291" t="s">
        <v>519</v>
      </c>
      <c r="AA28" s="295"/>
      <c r="AB28" s="291">
        <v>0</v>
      </c>
      <c r="AC28" s="295"/>
      <c r="AD28" s="291" t="s">
        <v>519</v>
      </c>
      <c r="AE28" s="295"/>
      <c r="AF28" s="292">
        <v>0</v>
      </c>
      <c r="AG28" s="292">
        <v>0</v>
      </c>
      <c r="AH28" s="125"/>
    </row>
    <row r="29" spans="1:43" x14ac:dyDescent="0.25">
      <c r="A29" s="128" t="s">
        <v>178</v>
      </c>
      <c r="B29" s="139" t="s">
        <v>177</v>
      </c>
      <c r="C29" s="295"/>
      <c r="D29" s="295"/>
      <c r="E29" s="292"/>
      <c r="F29" s="293"/>
      <c r="G29" s="291">
        <v>0</v>
      </c>
      <c r="H29" s="291" t="s">
        <v>519</v>
      </c>
      <c r="I29" s="291"/>
      <c r="J29" s="291">
        <v>0</v>
      </c>
      <c r="K29" s="291"/>
      <c r="L29" s="291">
        <v>0</v>
      </c>
      <c r="M29" s="296"/>
      <c r="N29" s="295" t="s">
        <v>519</v>
      </c>
      <c r="O29" s="296"/>
      <c r="P29" s="291">
        <v>4.7357773999999999</v>
      </c>
      <c r="Q29" s="296"/>
      <c r="R29" s="291" t="s">
        <v>519</v>
      </c>
      <c r="S29" s="295"/>
      <c r="T29" s="291">
        <v>0</v>
      </c>
      <c r="U29" s="295"/>
      <c r="V29" s="295" t="s">
        <v>519</v>
      </c>
      <c r="W29" s="291"/>
      <c r="X29" s="291">
        <v>0</v>
      </c>
      <c r="Y29" s="295"/>
      <c r="Z29" s="291" t="s">
        <v>519</v>
      </c>
      <c r="AA29" s="295"/>
      <c r="AB29" s="291">
        <v>0</v>
      </c>
      <c r="AC29" s="295"/>
      <c r="AD29" s="291" t="s">
        <v>519</v>
      </c>
      <c r="AE29" s="295"/>
      <c r="AF29" s="292">
        <v>4.7357773999999999</v>
      </c>
      <c r="AG29" s="292">
        <v>0</v>
      </c>
      <c r="AH29" s="125"/>
    </row>
    <row r="30" spans="1:43" ht="47.25" x14ac:dyDescent="0.25">
      <c r="A30" s="126" t="s">
        <v>62</v>
      </c>
      <c r="B30" s="129" t="s">
        <v>176</v>
      </c>
      <c r="C30" s="287" t="s">
        <v>519</v>
      </c>
      <c r="D30" s="287">
        <v>23.678886999999996</v>
      </c>
      <c r="E30" s="288">
        <v>23.678886999999996</v>
      </c>
      <c r="F30" s="289">
        <v>23.678886999999996</v>
      </c>
      <c r="G30" s="297">
        <v>0</v>
      </c>
      <c r="H30" s="297" t="s">
        <v>519</v>
      </c>
      <c r="I30" s="297"/>
      <c r="J30" s="297">
        <v>0</v>
      </c>
      <c r="K30" s="297"/>
      <c r="L30" s="297">
        <v>0</v>
      </c>
      <c r="M30" s="296"/>
      <c r="N30" s="287" t="s">
        <v>519</v>
      </c>
      <c r="O30" s="296"/>
      <c r="P30" s="297">
        <v>23.678886999999996</v>
      </c>
      <c r="Q30" s="296"/>
      <c r="R30" s="297" t="s">
        <v>519</v>
      </c>
      <c r="S30" s="295"/>
      <c r="T30" s="297">
        <v>0</v>
      </c>
      <c r="U30" s="295"/>
      <c r="V30" s="295" t="s">
        <v>519</v>
      </c>
      <c r="W30" s="297"/>
      <c r="X30" s="297">
        <v>0</v>
      </c>
      <c r="Y30" s="295"/>
      <c r="Z30" s="297" t="s">
        <v>519</v>
      </c>
      <c r="AA30" s="295"/>
      <c r="AB30" s="297">
        <v>0</v>
      </c>
      <c r="AC30" s="295"/>
      <c r="AD30" s="297" t="s">
        <v>519</v>
      </c>
      <c r="AE30" s="295"/>
      <c r="AF30" s="292">
        <v>23.678886999999996</v>
      </c>
      <c r="AG30" s="292">
        <v>0</v>
      </c>
      <c r="AH30" s="125"/>
    </row>
    <row r="31" spans="1:43" x14ac:dyDescent="0.25">
      <c r="A31" s="126" t="s">
        <v>175</v>
      </c>
      <c r="B31" s="127" t="s">
        <v>174</v>
      </c>
      <c r="C31" s="287" t="s">
        <v>519</v>
      </c>
      <c r="D31" s="295">
        <v>0</v>
      </c>
      <c r="E31" s="292"/>
      <c r="F31" s="293"/>
      <c r="G31" s="297"/>
      <c r="H31" s="297"/>
      <c r="I31" s="297"/>
      <c r="J31" s="297"/>
      <c r="K31" s="297"/>
      <c r="L31" s="297"/>
      <c r="M31" s="296"/>
      <c r="N31" s="295"/>
      <c r="O31" s="296"/>
      <c r="P31" s="297"/>
      <c r="Q31" s="296"/>
      <c r="R31" s="297"/>
      <c r="S31" s="295"/>
      <c r="T31" s="297"/>
      <c r="U31" s="295"/>
      <c r="V31" s="295"/>
      <c r="W31" s="297"/>
      <c r="X31" s="297"/>
      <c r="Y31" s="295"/>
      <c r="Z31" s="297"/>
      <c r="AA31" s="295"/>
      <c r="AB31" s="297"/>
      <c r="AC31" s="295"/>
      <c r="AD31" s="297"/>
      <c r="AE31" s="295"/>
      <c r="AF31" s="292">
        <v>0</v>
      </c>
      <c r="AG31" s="292">
        <v>0</v>
      </c>
      <c r="AH31" s="125"/>
    </row>
    <row r="32" spans="1:43" ht="31.5" x14ac:dyDescent="0.25">
      <c r="A32" s="126" t="s">
        <v>173</v>
      </c>
      <c r="B32" s="127" t="s">
        <v>172</v>
      </c>
      <c r="C32" s="295" t="s">
        <v>519</v>
      </c>
      <c r="D32" s="295">
        <v>3.574929</v>
      </c>
      <c r="E32" s="292"/>
      <c r="F32" s="293"/>
      <c r="G32" s="291"/>
      <c r="H32" s="291"/>
      <c r="I32" s="291"/>
      <c r="J32" s="291"/>
      <c r="K32" s="291"/>
      <c r="L32" s="291"/>
      <c r="M32" s="296"/>
      <c r="N32" s="295"/>
      <c r="O32" s="296"/>
      <c r="P32" s="291"/>
      <c r="Q32" s="296"/>
      <c r="R32" s="291"/>
      <c r="S32" s="295"/>
      <c r="T32" s="291"/>
      <c r="U32" s="295"/>
      <c r="V32" s="295"/>
      <c r="W32" s="291"/>
      <c r="X32" s="291"/>
      <c r="Y32" s="295"/>
      <c r="Z32" s="291"/>
      <c r="AA32" s="295"/>
      <c r="AB32" s="291"/>
      <c r="AC32" s="295"/>
      <c r="AD32" s="291"/>
      <c r="AE32" s="295"/>
      <c r="AF32" s="292">
        <v>0</v>
      </c>
      <c r="AG32" s="292">
        <v>0</v>
      </c>
      <c r="AH32" s="125"/>
    </row>
    <row r="33" spans="1:34" x14ac:dyDescent="0.25">
      <c r="A33" s="126" t="s">
        <v>171</v>
      </c>
      <c r="B33" s="127" t="s">
        <v>170</v>
      </c>
      <c r="C33" s="295" t="s">
        <v>519</v>
      </c>
      <c r="D33" s="295">
        <v>16.020616</v>
      </c>
      <c r="E33" s="292"/>
      <c r="F33" s="293"/>
      <c r="G33" s="291"/>
      <c r="H33" s="291"/>
      <c r="I33" s="291"/>
      <c r="J33" s="291"/>
      <c r="K33" s="291"/>
      <c r="L33" s="291"/>
      <c r="M33" s="296"/>
      <c r="N33" s="295"/>
      <c r="O33" s="296"/>
      <c r="P33" s="291"/>
      <c r="Q33" s="296"/>
      <c r="R33" s="291"/>
      <c r="S33" s="295"/>
      <c r="T33" s="291"/>
      <c r="U33" s="295"/>
      <c r="V33" s="295"/>
      <c r="W33" s="291"/>
      <c r="X33" s="291"/>
      <c r="Y33" s="295"/>
      <c r="Z33" s="291"/>
      <c r="AA33" s="295"/>
      <c r="AB33" s="291"/>
      <c r="AC33" s="295"/>
      <c r="AD33" s="291"/>
      <c r="AE33" s="295"/>
      <c r="AF33" s="292">
        <v>0</v>
      </c>
      <c r="AG33" s="292">
        <v>0</v>
      </c>
      <c r="AH33" s="125"/>
    </row>
    <row r="34" spans="1:34" x14ac:dyDescent="0.25">
      <c r="A34" s="126" t="s">
        <v>169</v>
      </c>
      <c r="B34" s="127" t="s">
        <v>168</v>
      </c>
      <c r="C34" s="295" t="s">
        <v>519</v>
      </c>
      <c r="D34" s="295">
        <v>4.083342</v>
      </c>
      <c r="E34" s="292"/>
      <c r="F34" s="293"/>
      <c r="G34" s="291"/>
      <c r="H34" s="291"/>
      <c r="I34" s="291"/>
      <c r="J34" s="291"/>
      <c r="K34" s="291"/>
      <c r="L34" s="291"/>
      <c r="M34" s="296"/>
      <c r="N34" s="295"/>
      <c r="O34" s="296"/>
      <c r="P34" s="291"/>
      <c r="Q34" s="296"/>
      <c r="R34" s="291"/>
      <c r="S34" s="295"/>
      <c r="T34" s="291"/>
      <c r="U34" s="295"/>
      <c r="V34" s="295"/>
      <c r="W34" s="291"/>
      <c r="X34" s="291"/>
      <c r="Y34" s="295"/>
      <c r="Z34" s="291"/>
      <c r="AA34" s="295"/>
      <c r="AB34" s="291"/>
      <c r="AC34" s="295"/>
      <c r="AD34" s="291"/>
      <c r="AE34" s="295"/>
      <c r="AF34" s="292">
        <v>0</v>
      </c>
      <c r="AG34" s="292">
        <v>0</v>
      </c>
      <c r="AH34" s="125"/>
    </row>
    <row r="35" spans="1:34" ht="31.5" x14ac:dyDescent="0.25">
      <c r="A35" s="209" t="s">
        <v>61</v>
      </c>
      <c r="B35" s="210" t="s">
        <v>167</v>
      </c>
      <c r="C35" s="295"/>
      <c r="D35" s="295"/>
      <c r="E35" s="295"/>
      <c r="F35" s="296"/>
      <c r="G35" s="296"/>
      <c r="H35" s="296"/>
      <c r="I35" s="296"/>
      <c r="J35" s="296"/>
      <c r="K35" s="296"/>
      <c r="L35" s="296"/>
      <c r="M35" s="296"/>
      <c r="N35" s="296"/>
      <c r="O35" s="296"/>
      <c r="P35" s="296"/>
      <c r="Q35" s="296"/>
      <c r="R35" s="296"/>
      <c r="S35" s="295"/>
      <c r="T35" s="296"/>
      <c r="U35" s="295"/>
      <c r="V35" s="295"/>
      <c r="W35" s="296"/>
      <c r="X35" s="296"/>
      <c r="Y35" s="295"/>
      <c r="Z35" s="296"/>
      <c r="AA35" s="295"/>
      <c r="AB35" s="296"/>
      <c r="AC35" s="295"/>
      <c r="AD35" s="296"/>
      <c r="AE35" s="295"/>
      <c r="AF35" s="292">
        <v>0</v>
      </c>
      <c r="AG35" s="292">
        <v>0</v>
      </c>
      <c r="AH35" s="125"/>
    </row>
    <row r="36" spans="1:34" x14ac:dyDescent="0.25">
      <c r="A36" s="211" t="s">
        <v>166</v>
      </c>
      <c r="B36" s="212" t="s">
        <v>560</v>
      </c>
      <c r="C36" s="287"/>
      <c r="D36" s="295"/>
      <c r="E36" s="298"/>
      <c r="F36" s="299"/>
      <c r="G36" s="299">
        <v>0</v>
      </c>
      <c r="H36" s="299" t="s">
        <v>519</v>
      </c>
      <c r="I36" s="299"/>
      <c r="J36" s="299">
        <v>0</v>
      </c>
      <c r="K36" s="299"/>
      <c r="L36" s="299">
        <v>0</v>
      </c>
      <c r="M36" s="299" t="s">
        <v>606</v>
      </c>
      <c r="N36" s="299" t="s">
        <v>519</v>
      </c>
      <c r="O36" s="300" t="s">
        <v>519</v>
      </c>
      <c r="P36" s="299">
        <v>0</v>
      </c>
      <c r="Q36" s="300" t="s">
        <v>606</v>
      </c>
      <c r="R36" s="299" t="s">
        <v>519</v>
      </c>
      <c r="S36" s="301" t="s">
        <v>519</v>
      </c>
      <c r="T36" s="299">
        <v>0</v>
      </c>
      <c r="U36" s="301" t="s">
        <v>606</v>
      </c>
      <c r="V36" s="301" t="s">
        <v>519</v>
      </c>
      <c r="W36" s="299" t="s">
        <v>519</v>
      </c>
      <c r="X36" s="299">
        <v>0</v>
      </c>
      <c r="Y36" s="301" t="s">
        <v>606</v>
      </c>
      <c r="Z36" s="299" t="s">
        <v>519</v>
      </c>
      <c r="AA36" s="301" t="s">
        <v>519</v>
      </c>
      <c r="AB36" s="299">
        <v>0</v>
      </c>
      <c r="AC36" s="301" t="s">
        <v>606</v>
      </c>
      <c r="AD36" s="299" t="s">
        <v>519</v>
      </c>
      <c r="AE36" s="301" t="s">
        <v>519</v>
      </c>
      <c r="AF36" s="292">
        <v>0</v>
      </c>
      <c r="AG36" s="292">
        <v>0</v>
      </c>
      <c r="AH36" s="125"/>
    </row>
    <row r="37" spans="1:34" ht="31.5" x14ac:dyDescent="0.25">
      <c r="A37" s="211" t="s">
        <v>165</v>
      </c>
      <c r="B37" s="212" t="s">
        <v>558</v>
      </c>
      <c r="C37" s="287"/>
      <c r="D37" s="295"/>
      <c r="E37" s="298"/>
      <c r="F37" s="298"/>
      <c r="G37" s="298">
        <v>0</v>
      </c>
      <c r="H37" s="298" t="s">
        <v>519</v>
      </c>
      <c r="I37" s="298"/>
      <c r="J37" s="298">
        <v>0</v>
      </c>
      <c r="K37" s="298"/>
      <c r="L37" s="298">
        <v>0</v>
      </c>
      <c r="M37" s="298" t="s">
        <v>606</v>
      </c>
      <c r="N37" s="298" t="s">
        <v>519</v>
      </c>
      <c r="O37" s="301" t="s">
        <v>519</v>
      </c>
      <c r="P37" s="298">
        <v>0</v>
      </c>
      <c r="Q37" s="301" t="s">
        <v>606</v>
      </c>
      <c r="R37" s="298" t="s">
        <v>519</v>
      </c>
      <c r="S37" s="301" t="s">
        <v>519</v>
      </c>
      <c r="T37" s="298">
        <v>0</v>
      </c>
      <c r="U37" s="301" t="s">
        <v>606</v>
      </c>
      <c r="V37" s="301" t="s">
        <v>519</v>
      </c>
      <c r="W37" s="298" t="s">
        <v>519</v>
      </c>
      <c r="X37" s="298">
        <v>0</v>
      </c>
      <c r="Y37" s="301" t="s">
        <v>606</v>
      </c>
      <c r="Z37" s="298" t="s">
        <v>519</v>
      </c>
      <c r="AA37" s="301" t="s">
        <v>519</v>
      </c>
      <c r="AB37" s="298">
        <v>0</v>
      </c>
      <c r="AC37" s="301" t="s">
        <v>606</v>
      </c>
      <c r="AD37" s="298" t="s">
        <v>519</v>
      </c>
      <c r="AE37" s="301" t="s">
        <v>519</v>
      </c>
      <c r="AF37" s="292">
        <v>0</v>
      </c>
      <c r="AG37" s="292">
        <v>0</v>
      </c>
      <c r="AH37" s="125"/>
    </row>
    <row r="38" spans="1:34" x14ac:dyDescent="0.25">
      <c r="A38" s="211" t="s">
        <v>164</v>
      </c>
      <c r="B38" s="213" t="s">
        <v>155</v>
      </c>
      <c r="C38" s="287"/>
      <c r="D38" s="295"/>
      <c r="E38" s="298"/>
      <c r="F38" s="298"/>
      <c r="G38" s="298">
        <v>0</v>
      </c>
      <c r="H38" s="298" t="s">
        <v>519</v>
      </c>
      <c r="I38" s="298"/>
      <c r="J38" s="298">
        <v>0</v>
      </c>
      <c r="K38" s="298"/>
      <c r="L38" s="298">
        <v>0</v>
      </c>
      <c r="M38" s="298" t="s">
        <v>606</v>
      </c>
      <c r="N38" s="298" t="s">
        <v>519</v>
      </c>
      <c r="O38" s="301" t="s">
        <v>519</v>
      </c>
      <c r="P38" s="298">
        <v>0</v>
      </c>
      <c r="Q38" s="301" t="s">
        <v>606</v>
      </c>
      <c r="R38" s="298" t="s">
        <v>519</v>
      </c>
      <c r="S38" s="301" t="s">
        <v>519</v>
      </c>
      <c r="T38" s="298">
        <v>0</v>
      </c>
      <c r="U38" s="301" t="s">
        <v>606</v>
      </c>
      <c r="V38" s="301" t="s">
        <v>519</v>
      </c>
      <c r="W38" s="298" t="s">
        <v>519</v>
      </c>
      <c r="X38" s="298">
        <v>0</v>
      </c>
      <c r="Y38" s="301" t="s">
        <v>606</v>
      </c>
      <c r="Z38" s="298" t="s">
        <v>519</v>
      </c>
      <c r="AA38" s="301" t="s">
        <v>519</v>
      </c>
      <c r="AB38" s="298">
        <v>0</v>
      </c>
      <c r="AC38" s="301" t="s">
        <v>606</v>
      </c>
      <c r="AD38" s="298" t="s">
        <v>519</v>
      </c>
      <c r="AE38" s="301" t="s">
        <v>519</v>
      </c>
      <c r="AF38" s="292">
        <v>0</v>
      </c>
      <c r="AG38" s="292">
        <v>0</v>
      </c>
      <c r="AH38" s="125"/>
    </row>
    <row r="39" spans="1:34" x14ac:dyDescent="0.25">
      <c r="A39" s="211" t="s">
        <v>163</v>
      </c>
      <c r="B39" s="213" t="s">
        <v>559</v>
      </c>
      <c r="C39" s="287"/>
      <c r="D39" s="295"/>
      <c r="E39" s="298"/>
      <c r="F39" s="298"/>
      <c r="G39" s="298">
        <v>0</v>
      </c>
      <c r="H39" s="298" t="s">
        <v>519</v>
      </c>
      <c r="I39" s="298"/>
      <c r="J39" s="298">
        <v>0</v>
      </c>
      <c r="K39" s="298"/>
      <c r="L39" s="298">
        <v>0</v>
      </c>
      <c r="M39" s="298" t="s">
        <v>606</v>
      </c>
      <c r="N39" s="298" t="s">
        <v>519</v>
      </c>
      <c r="O39" s="301" t="s">
        <v>519</v>
      </c>
      <c r="P39" s="298">
        <v>0</v>
      </c>
      <c r="Q39" s="301" t="s">
        <v>606</v>
      </c>
      <c r="R39" s="298" t="s">
        <v>519</v>
      </c>
      <c r="S39" s="301" t="s">
        <v>519</v>
      </c>
      <c r="T39" s="298">
        <v>0</v>
      </c>
      <c r="U39" s="301" t="s">
        <v>606</v>
      </c>
      <c r="V39" s="301" t="s">
        <v>519</v>
      </c>
      <c r="W39" s="298" t="s">
        <v>519</v>
      </c>
      <c r="X39" s="298">
        <v>0</v>
      </c>
      <c r="Y39" s="301" t="s">
        <v>606</v>
      </c>
      <c r="Z39" s="298" t="s">
        <v>519</v>
      </c>
      <c r="AA39" s="301" t="s">
        <v>519</v>
      </c>
      <c r="AB39" s="298">
        <v>0</v>
      </c>
      <c r="AC39" s="301" t="s">
        <v>606</v>
      </c>
      <c r="AD39" s="298" t="s">
        <v>519</v>
      </c>
      <c r="AE39" s="301" t="s">
        <v>519</v>
      </c>
      <c r="AF39" s="292">
        <v>0</v>
      </c>
      <c r="AG39" s="292">
        <v>0</v>
      </c>
      <c r="AH39" s="125"/>
    </row>
    <row r="40" spans="1:34" x14ac:dyDescent="0.25">
      <c r="A40" s="211" t="s">
        <v>162</v>
      </c>
      <c r="B40" s="213" t="s">
        <v>561</v>
      </c>
      <c r="C40" s="287"/>
      <c r="D40" s="295"/>
      <c r="E40" s="298"/>
      <c r="F40" s="298"/>
      <c r="G40" s="298">
        <v>0</v>
      </c>
      <c r="H40" s="298" t="s">
        <v>519</v>
      </c>
      <c r="I40" s="298"/>
      <c r="J40" s="298">
        <v>0</v>
      </c>
      <c r="K40" s="298"/>
      <c r="L40" s="298">
        <v>0</v>
      </c>
      <c r="M40" s="298" t="s">
        <v>606</v>
      </c>
      <c r="N40" s="298" t="s">
        <v>519</v>
      </c>
      <c r="O40" s="301" t="s">
        <v>519</v>
      </c>
      <c r="P40" s="298">
        <v>0</v>
      </c>
      <c r="Q40" s="301" t="s">
        <v>606</v>
      </c>
      <c r="R40" s="298" t="s">
        <v>519</v>
      </c>
      <c r="S40" s="301" t="s">
        <v>519</v>
      </c>
      <c r="T40" s="298">
        <v>0</v>
      </c>
      <c r="U40" s="301" t="s">
        <v>606</v>
      </c>
      <c r="V40" s="301" t="s">
        <v>519</v>
      </c>
      <c r="W40" s="298" t="s">
        <v>519</v>
      </c>
      <c r="X40" s="298">
        <v>0</v>
      </c>
      <c r="Y40" s="301" t="s">
        <v>606</v>
      </c>
      <c r="Z40" s="298" t="s">
        <v>519</v>
      </c>
      <c r="AA40" s="301" t="s">
        <v>519</v>
      </c>
      <c r="AB40" s="298">
        <v>0</v>
      </c>
      <c r="AC40" s="301" t="s">
        <v>606</v>
      </c>
      <c r="AD40" s="298" t="s">
        <v>519</v>
      </c>
      <c r="AE40" s="301" t="s">
        <v>519</v>
      </c>
      <c r="AF40" s="292">
        <v>0</v>
      </c>
      <c r="AG40" s="292">
        <v>0</v>
      </c>
      <c r="AH40" s="125"/>
    </row>
    <row r="41" spans="1:34" x14ac:dyDescent="0.25">
      <c r="A41" s="211" t="s">
        <v>161</v>
      </c>
      <c r="B41" s="213" t="s">
        <v>562</v>
      </c>
      <c r="C41" s="287"/>
      <c r="D41" s="295"/>
      <c r="E41" s="298"/>
      <c r="F41" s="298"/>
      <c r="G41" s="298">
        <v>0</v>
      </c>
      <c r="H41" s="298" t="s">
        <v>519</v>
      </c>
      <c r="I41" s="298"/>
      <c r="J41" s="298">
        <v>0</v>
      </c>
      <c r="K41" s="298"/>
      <c r="L41" s="298">
        <v>0</v>
      </c>
      <c r="M41" s="298" t="s">
        <v>606</v>
      </c>
      <c r="N41" s="298" t="s">
        <v>519</v>
      </c>
      <c r="O41" s="301" t="s">
        <v>519</v>
      </c>
      <c r="P41" s="298">
        <v>0</v>
      </c>
      <c r="Q41" s="301" t="s">
        <v>606</v>
      </c>
      <c r="R41" s="298" t="s">
        <v>519</v>
      </c>
      <c r="S41" s="301" t="s">
        <v>519</v>
      </c>
      <c r="T41" s="298">
        <v>0</v>
      </c>
      <c r="U41" s="301" t="s">
        <v>606</v>
      </c>
      <c r="V41" s="301" t="s">
        <v>519</v>
      </c>
      <c r="W41" s="298" t="s">
        <v>519</v>
      </c>
      <c r="X41" s="298">
        <v>0</v>
      </c>
      <c r="Y41" s="301" t="s">
        <v>606</v>
      </c>
      <c r="Z41" s="298" t="s">
        <v>519</v>
      </c>
      <c r="AA41" s="301" t="s">
        <v>519</v>
      </c>
      <c r="AB41" s="298">
        <v>0</v>
      </c>
      <c r="AC41" s="301" t="s">
        <v>606</v>
      </c>
      <c r="AD41" s="298" t="s">
        <v>519</v>
      </c>
      <c r="AE41" s="301" t="s">
        <v>519</v>
      </c>
      <c r="AF41" s="292">
        <v>0</v>
      </c>
      <c r="AG41" s="292">
        <v>0</v>
      </c>
      <c r="AH41" s="125"/>
    </row>
    <row r="42" spans="1:34" x14ac:dyDescent="0.25">
      <c r="A42" s="211" t="s">
        <v>160</v>
      </c>
      <c r="B42" s="213" t="s">
        <v>563</v>
      </c>
      <c r="C42" s="287"/>
      <c r="D42" s="295"/>
      <c r="E42" s="298"/>
      <c r="F42" s="298"/>
      <c r="G42" s="298">
        <v>0</v>
      </c>
      <c r="H42" s="298" t="s">
        <v>519</v>
      </c>
      <c r="I42" s="298"/>
      <c r="J42" s="298">
        <v>0</v>
      </c>
      <c r="K42" s="298"/>
      <c r="L42" s="298">
        <v>0</v>
      </c>
      <c r="M42" s="298" t="s">
        <v>606</v>
      </c>
      <c r="N42" s="298" t="s">
        <v>519</v>
      </c>
      <c r="O42" s="301" t="s">
        <v>519</v>
      </c>
      <c r="P42" s="298">
        <v>0</v>
      </c>
      <c r="Q42" s="301" t="s">
        <v>606</v>
      </c>
      <c r="R42" s="298" t="s">
        <v>519</v>
      </c>
      <c r="S42" s="301" t="s">
        <v>519</v>
      </c>
      <c r="T42" s="298">
        <v>0</v>
      </c>
      <c r="U42" s="301" t="s">
        <v>606</v>
      </c>
      <c r="V42" s="301" t="s">
        <v>519</v>
      </c>
      <c r="W42" s="298" t="s">
        <v>519</v>
      </c>
      <c r="X42" s="298">
        <v>0</v>
      </c>
      <c r="Y42" s="301" t="s">
        <v>606</v>
      </c>
      <c r="Z42" s="298" t="s">
        <v>519</v>
      </c>
      <c r="AA42" s="301" t="s">
        <v>519</v>
      </c>
      <c r="AB42" s="298">
        <v>0</v>
      </c>
      <c r="AC42" s="301" t="s">
        <v>606</v>
      </c>
      <c r="AD42" s="298" t="s">
        <v>519</v>
      </c>
      <c r="AE42" s="301" t="s">
        <v>519</v>
      </c>
      <c r="AF42" s="292">
        <v>0</v>
      </c>
      <c r="AG42" s="292">
        <v>0</v>
      </c>
      <c r="AH42" s="125"/>
    </row>
    <row r="43" spans="1:34" x14ac:dyDescent="0.25">
      <c r="A43" s="211" t="s">
        <v>564</v>
      </c>
      <c r="B43" s="213" t="s">
        <v>565</v>
      </c>
      <c r="C43" s="287"/>
      <c r="D43" s="295"/>
      <c r="E43" s="298"/>
      <c r="F43" s="298"/>
      <c r="G43" s="298">
        <v>0</v>
      </c>
      <c r="H43" s="298" t="s">
        <v>519</v>
      </c>
      <c r="I43" s="298"/>
      <c r="J43" s="298">
        <v>0</v>
      </c>
      <c r="K43" s="298"/>
      <c r="L43" s="298">
        <v>0</v>
      </c>
      <c r="M43" s="298" t="s">
        <v>606</v>
      </c>
      <c r="N43" s="298" t="s">
        <v>519</v>
      </c>
      <c r="O43" s="301" t="s">
        <v>519</v>
      </c>
      <c r="P43" s="298">
        <v>0</v>
      </c>
      <c r="Q43" s="301" t="s">
        <v>606</v>
      </c>
      <c r="R43" s="298" t="s">
        <v>519</v>
      </c>
      <c r="S43" s="301" t="s">
        <v>519</v>
      </c>
      <c r="T43" s="298">
        <v>0</v>
      </c>
      <c r="U43" s="301" t="s">
        <v>606</v>
      </c>
      <c r="V43" s="301" t="s">
        <v>519</v>
      </c>
      <c r="W43" s="298" t="s">
        <v>519</v>
      </c>
      <c r="X43" s="298">
        <v>0</v>
      </c>
      <c r="Y43" s="301" t="s">
        <v>606</v>
      </c>
      <c r="Z43" s="298" t="s">
        <v>519</v>
      </c>
      <c r="AA43" s="301" t="s">
        <v>519</v>
      </c>
      <c r="AB43" s="298">
        <v>0</v>
      </c>
      <c r="AC43" s="301" t="s">
        <v>606</v>
      </c>
      <c r="AD43" s="298" t="s">
        <v>519</v>
      </c>
      <c r="AE43" s="301" t="s">
        <v>519</v>
      </c>
      <c r="AF43" s="292">
        <v>0</v>
      </c>
      <c r="AG43" s="292">
        <v>0</v>
      </c>
      <c r="AH43" s="125"/>
    </row>
    <row r="44" spans="1:34" x14ac:dyDescent="0.25">
      <c r="A44" s="211" t="s">
        <v>566</v>
      </c>
      <c r="B44" s="213" t="s">
        <v>567</v>
      </c>
      <c r="C44" s="287"/>
      <c r="D44" s="295"/>
      <c r="E44" s="298"/>
      <c r="F44" s="298"/>
      <c r="G44" s="298">
        <v>0</v>
      </c>
      <c r="H44" s="298" t="s">
        <v>519</v>
      </c>
      <c r="I44" s="298"/>
      <c r="J44" s="298">
        <v>0</v>
      </c>
      <c r="K44" s="298"/>
      <c r="L44" s="298">
        <v>0</v>
      </c>
      <c r="M44" s="298" t="s">
        <v>606</v>
      </c>
      <c r="N44" s="298" t="s">
        <v>519</v>
      </c>
      <c r="O44" s="301" t="s">
        <v>519</v>
      </c>
      <c r="P44" s="298">
        <v>0</v>
      </c>
      <c r="Q44" s="301" t="s">
        <v>606</v>
      </c>
      <c r="R44" s="298" t="s">
        <v>519</v>
      </c>
      <c r="S44" s="301" t="s">
        <v>519</v>
      </c>
      <c r="T44" s="298">
        <v>0</v>
      </c>
      <c r="U44" s="301" t="s">
        <v>606</v>
      </c>
      <c r="V44" s="301" t="s">
        <v>519</v>
      </c>
      <c r="W44" s="298" t="s">
        <v>519</v>
      </c>
      <c r="X44" s="298">
        <v>0</v>
      </c>
      <c r="Y44" s="301" t="s">
        <v>606</v>
      </c>
      <c r="Z44" s="298" t="s">
        <v>519</v>
      </c>
      <c r="AA44" s="301" t="s">
        <v>519</v>
      </c>
      <c r="AB44" s="298">
        <v>0</v>
      </c>
      <c r="AC44" s="301" t="s">
        <v>606</v>
      </c>
      <c r="AD44" s="298" t="s">
        <v>519</v>
      </c>
      <c r="AE44" s="301" t="s">
        <v>519</v>
      </c>
      <c r="AF44" s="292">
        <v>0</v>
      </c>
      <c r="AG44" s="292">
        <v>0</v>
      </c>
      <c r="AH44" s="125"/>
    </row>
    <row r="45" spans="1:34" x14ac:dyDescent="0.25">
      <c r="A45" s="211" t="s">
        <v>568</v>
      </c>
      <c r="B45" s="213" t="s">
        <v>569</v>
      </c>
      <c r="C45" s="287"/>
      <c r="D45" s="295"/>
      <c r="E45" s="298"/>
      <c r="F45" s="298"/>
      <c r="G45" s="298">
        <v>0</v>
      </c>
      <c r="H45" s="298" t="s">
        <v>519</v>
      </c>
      <c r="I45" s="298"/>
      <c r="J45" s="298">
        <v>0</v>
      </c>
      <c r="K45" s="298"/>
      <c r="L45" s="298">
        <v>0</v>
      </c>
      <c r="M45" s="298" t="s">
        <v>606</v>
      </c>
      <c r="N45" s="298" t="s">
        <v>519</v>
      </c>
      <c r="O45" s="301" t="s">
        <v>519</v>
      </c>
      <c r="P45" s="298">
        <v>0</v>
      </c>
      <c r="Q45" s="301" t="s">
        <v>606</v>
      </c>
      <c r="R45" s="298" t="s">
        <v>519</v>
      </c>
      <c r="S45" s="301" t="s">
        <v>519</v>
      </c>
      <c r="T45" s="298">
        <v>0</v>
      </c>
      <c r="U45" s="301" t="s">
        <v>606</v>
      </c>
      <c r="V45" s="301" t="s">
        <v>519</v>
      </c>
      <c r="W45" s="298" t="s">
        <v>519</v>
      </c>
      <c r="X45" s="298">
        <v>0</v>
      </c>
      <c r="Y45" s="301" t="s">
        <v>606</v>
      </c>
      <c r="Z45" s="298" t="s">
        <v>519</v>
      </c>
      <c r="AA45" s="301" t="s">
        <v>519</v>
      </c>
      <c r="AB45" s="298">
        <v>0</v>
      </c>
      <c r="AC45" s="301" t="s">
        <v>606</v>
      </c>
      <c r="AD45" s="298" t="s">
        <v>519</v>
      </c>
      <c r="AE45" s="301" t="s">
        <v>519</v>
      </c>
      <c r="AF45" s="292">
        <v>0</v>
      </c>
      <c r="AG45" s="292">
        <v>0</v>
      </c>
      <c r="AH45" s="125"/>
    </row>
    <row r="46" spans="1:34" x14ac:dyDescent="0.25">
      <c r="A46" s="211" t="s">
        <v>570</v>
      </c>
      <c r="B46" s="213" t="s">
        <v>571</v>
      </c>
      <c r="C46" s="287"/>
      <c r="D46" s="295"/>
      <c r="E46" s="298"/>
      <c r="F46" s="298"/>
      <c r="G46" s="298">
        <v>0</v>
      </c>
      <c r="H46" s="298" t="s">
        <v>519</v>
      </c>
      <c r="I46" s="298"/>
      <c r="J46" s="298">
        <v>0</v>
      </c>
      <c r="K46" s="298"/>
      <c r="L46" s="298">
        <v>0</v>
      </c>
      <c r="M46" s="298" t="s">
        <v>606</v>
      </c>
      <c r="N46" s="298" t="s">
        <v>519</v>
      </c>
      <c r="O46" s="301" t="s">
        <v>519</v>
      </c>
      <c r="P46" s="298">
        <v>0</v>
      </c>
      <c r="Q46" s="301" t="s">
        <v>606</v>
      </c>
      <c r="R46" s="298" t="s">
        <v>519</v>
      </c>
      <c r="S46" s="301" t="s">
        <v>519</v>
      </c>
      <c r="T46" s="298">
        <v>0</v>
      </c>
      <c r="U46" s="301" t="s">
        <v>606</v>
      </c>
      <c r="V46" s="301" t="s">
        <v>519</v>
      </c>
      <c r="W46" s="298" t="s">
        <v>519</v>
      </c>
      <c r="X46" s="298">
        <v>0</v>
      </c>
      <c r="Y46" s="301" t="s">
        <v>606</v>
      </c>
      <c r="Z46" s="298" t="s">
        <v>519</v>
      </c>
      <c r="AA46" s="301" t="s">
        <v>519</v>
      </c>
      <c r="AB46" s="298">
        <v>0</v>
      </c>
      <c r="AC46" s="301" t="s">
        <v>606</v>
      </c>
      <c r="AD46" s="298" t="s">
        <v>519</v>
      </c>
      <c r="AE46" s="301" t="s">
        <v>519</v>
      </c>
      <c r="AF46" s="292">
        <v>0</v>
      </c>
      <c r="AG46" s="292">
        <v>0</v>
      </c>
      <c r="AH46" s="125"/>
    </row>
    <row r="47" spans="1:34" x14ac:dyDescent="0.25">
      <c r="A47" s="209" t="s">
        <v>60</v>
      </c>
      <c r="B47" s="210" t="s">
        <v>159</v>
      </c>
      <c r="C47" s="287"/>
      <c r="D47" s="295"/>
      <c r="E47" s="298"/>
      <c r="F47" s="298"/>
      <c r="G47" s="298"/>
      <c r="H47" s="298"/>
      <c r="I47" s="298"/>
      <c r="J47" s="298"/>
      <c r="K47" s="298"/>
      <c r="L47" s="298"/>
      <c r="M47" s="298"/>
      <c r="N47" s="298"/>
      <c r="O47" s="301"/>
      <c r="P47" s="298"/>
      <c r="Q47" s="301"/>
      <c r="R47" s="298"/>
      <c r="S47" s="301"/>
      <c r="T47" s="298"/>
      <c r="U47" s="301"/>
      <c r="V47" s="301"/>
      <c r="W47" s="298"/>
      <c r="X47" s="298"/>
      <c r="Y47" s="301"/>
      <c r="Z47" s="298"/>
      <c r="AA47" s="301"/>
      <c r="AB47" s="298"/>
      <c r="AC47" s="301"/>
      <c r="AD47" s="298"/>
      <c r="AE47" s="301"/>
      <c r="AF47" s="292"/>
      <c r="AG47" s="292"/>
      <c r="AH47" s="125"/>
    </row>
    <row r="48" spans="1:34" x14ac:dyDescent="0.25">
      <c r="A48" s="211" t="s">
        <v>158</v>
      </c>
      <c r="B48" s="212" t="s">
        <v>560</v>
      </c>
      <c r="C48" s="287"/>
      <c r="D48" s="295"/>
      <c r="E48" s="298"/>
      <c r="F48" s="298"/>
      <c r="G48" s="298">
        <v>0</v>
      </c>
      <c r="H48" s="298" t="s">
        <v>519</v>
      </c>
      <c r="I48" s="298"/>
      <c r="J48" s="298">
        <v>0</v>
      </c>
      <c r="K48" s="298"/>
      <c r="L48" s="298">
        <v>0</v>
      </c>
      <c r="M48" s="298"/>
      <c r="N48" s="298" t="s">
        <v>519</v>
      </c>
      <c r="O48" s="301"/>
      <c r="P48" s="298">
        <v>0</v>
      </c>
      <c r="Q48" s="301"/>
      <c r="R48" s="298" t="s">
        <v>519</v>
      </c>
      <c r="S48" s="301"/>
      <c r="T48" s="298">
        <v>0</v>
      </c>
      <c r="U48" s="301"/>
      <c r="V48" s="301" t="s">
        <v>519</v>
      </c>
      <c r="W48" s="298"/>
      <c r="X48" s="298">
        <v>0</v>
      </c>
      <c r="Y48" s="301"/>
      <c r="Z48" s="298" t="s">
        <v>519</v>
      </c>
      <c r="AA48" s="301"/>
      <c r="AB48" s="298">
        <v>0</v>
      </c>
      <c r="AC48" s="301"/>
      <c r="AD48" s="298" t="s">
        <v>519</v>
      </c>
      <c r="AE48" s="301"/>
      <c r="AF48" s="292">
        <v>0</v>
      </c>
      <c r="AG48" s="292">
        <v>0</v>
      </c>
      <c r="AH48" s="125"/>
    </row>
    <row r="49" spans="1:34" ht="31.5" x14ac:dyDescent="0.25">
      <c r="A49" s="211" t="s">
        <v>157</v>
      </c>
      <c r="B49" s="212" t="s">
        <v>558</v>
      </c>
      <c r="C49" s="287"/>
      <c r="D49" s="295"/>
      <c r="E49" s="298"/>
      <c r="F49" s="298"/>
      <c r="G49" s="298">
        <v>0</v>
      </c>
      <c r="H49" s="298" t="s">
        <v>519</v>
      </c>
      <c r="I49" s="298"/>
      <c r="J49" s="298">
        <v>0</v>
      </c>
      <c r="K49" s="298"/>
      <c r="L49" s="298">
        <v>0</v>
      </c>
      <c r="M49" s="298"/>
      <c r="N49" s="298" t="s">
        <v>519</v>
      </c>
      <c r="O49" s="301"/>
      <c r="P49" s="298">
        <v>0</v>
      </c>
      <c r="Q49" s="301"/>
      <c r="R49" s="298" t="s">
        <v>519</v>
      </c>
      <c r="S49" s="301"/>
      <c r="T49" s="298">
        <v>0</v>
      </c>
      <c r="U49" s="301"/>
      <c r="V49" s="301" t="s">
        <v>519</v>
      </c>
      <c r="W49" s="298"/>
      <c r="X49" s="298">
        <v>0</v>
      </c>
      <c r="Y49" s="301"/>
      <c r="Z49" s="298" t="s">
        <v>519</v>
      </c>
      <c r="AA49" s="301"/>
      <c r="AB49" s="298">
        <v>0</v>
      </c>
      <c r="AC49" s="301"/>
      <c r="AD49" s="298" t="s">
        <v>519</v>
      </c>
      <c r="AE49" s="301"/>
      <c r="AF49" s="292">
        <v>0</v>
      </c>
      <c r="AG49" s="292">
        <v>0</v>
      </c>
      <c r="AH49" s="125"/>
    </row>
    <row r="50" spans="1:34" x14ac:dyDescent="0.25">
      <c r="A50" s="211" t="s">
        <v>156</v>
      </c>
      <c r="B50" s="213" t="s">
        <v>155</v>
      </c>
      <c r="C50" s="287"/>
      <c r="D50" s="295"/>
      <c r="E50" s="295"/>
      <c r="F50" s="295"/>
      <c r="G50" s="298">
        <v>0</v>
      </c>
      <c r="H50" s="298" t="s">
        <v>519</v>
      </c>
      <c r="I50" s="298"/>
      <c r="J50" s="298">
        <v>0</v>
      </c>
      <c r="K50" s="298"/>
      <c r="L50" s="298">
        <v>0</v>
      </c>
      <c r="M50" s="298"/>
      <c r="N50" s="298" t="s">
        <v>519</v>
      </c>
      <c r="O50" s="301"/>
      <c r="P50" s="298">
        <v>0</v>
      </c>
      <c r="Q50" s="301"/>
      <c r="R50" s="298" t="s">
        <v>519</v>
      </c>
      <c r="S50" s="301"/>
      <c r="T50" s="298">
        <v>0</v>
      </c>
      <c r="U50" s="301"/>
      <c r="V50" s="301" t="s">
        <v>519</v>
      </c>
      <c r="W50" s="298"/>
      <c r="X50" s="298">
        <v>0</v>
      </c>
      <c r="Y50" s="301"/>
      <c r="Z50" s="298" t="s">
        <v>519</v>
      </c>
      <c r="AA50" s="301"/>
      <c r="AB50" s="298">
        <v>0</v>
      </c>
      <c r="AC50" s="301"/>
      <c r="AD50" s="298" t="s">
        <v>519</v>
      </c>
      <c r="AE50" s="301"/>
      <c r="AF50" s="292">
        <v>0</v>
      </c>
      <c r="AG50" s="292">
        <v>0</v>
      </c>
      <c r="AH50" s="125"/>
    </row>
    <row r="51" spans="1:34" ht="35.25" customHeight="1" x14ac:dyDescent="0.25">
      <c r="A51" s="211" t="s">
        <v>154</v>
      </c>
      <c r="B51" s="213" t="s">
        <v>153</v>
      </c>
      <c r="C51" s="287"/>
      <c r="D51" s="295"/>
      <c r="E51" s="295"/>
      <c r="F51" s="295"/>
      <c r="G51" s="302">
        <v>0</v>
      </c>
      <c r="H51" s="302" t="s">
        <v>519</v>
      </c>
      <c r="I51" s="302"/>
      <c r="J51" s="302">
        <v>0</v>
      </c>
      <c r="K51" s="302"/>
      <c r="L51" s="302">
        <v>0</v>
      </c>
      <c r="M51" s="298"/>
      <c r="N51" s="292" t="s">
        <v>519</v>
      </c>
      <c r="O51" s="301"/>
      <c r="P51" s="302">
        <v>0</v>
      </c>
      <c r="Q51" s="301"/>
      <c r="R51" s="302" t="s">
        <v>519</v>
      </c>
      <c r="S51" s="301"/>
      <c r="T51" s="302">
        <v>0</v>
      </c>
      <c r="U51" s="301"/>
      <c r="V51" s="301" t="s">
        <v>519</v>
      </c>
      <c r="W51" s="302"/>
      <c r="X51" s="302">
        <v>0</v>
      </c>
      <c r="Y51" s="301"/>
      <c r="Z51" s="302" t="s">
        <v>519</v>
      </c>
      <c r="AA51" s="301"/>
      <c r="AB51" s="302">
        <v>0</v>
      </c>
      <c r="AC51" s="301"/>
      <c r="AD51" s="302" t="s">
        <v>519</v>
      </c>
      <c r="AE51" s="301"/>
      <c r="AF51" s="292">
        <v>0</v>
      </c>
      <c r="AG51" s="292">
        <v>0</v>
      </c>
      <c r="AH51" s="125"/>
    </row>
    <row r="52" spans="1:34" ht="31.5" x14ac:dyDescent="0.25">
      <c r="A52" s="211" t="s">
        <v>152</v>
      </c>
      <c r="B52" s="213" t="s">
        <v>151</v>
      </c>
      <c r="C52" s="287"/>
      <c r="D52" s="295"/>
      <c r="E52" s="295"/>
      <c r="F52" s="295"/>
      <c r="G52" s="302">
        <v>0</v>
      </c>
      <c r="H52" s="302" t="s">
        <v>519</v>
      </c>
      <c r="I52" s="302"/>
      <c r="J52" s="302">
        <v>0</v>
      </c>
      <c r="K52" s="302"/>
      <c r="L52" s="302">
        <v>0</v>
      </c>
      <c r="M52" s="298"/>
      <c r="N52" s="292" t="s">
        <v>519</v>
      </c>
      <c r="O52" s="301"/>
      <c r="P52" s="302">
        <v>0</v>
      </c>
      <c r="Q52" s="301"/>
      <c r="R52" s="302" t="s">
        <v>519</v>
      </c>
      <c r="S52" s="301"/>
      <c r="T52" s="302">
        <v>0</v>
      </c>
      <c r="U52" s="301"/>
      <c r="V52" s="301" t="s">
        <v>519</v>
      </c>
      <c r="W52" s="302"/>
      <c r="X52" s="302">
        <v>0</v>
      </c>
      <c r="Y52" s="301"/>
      <c r="Z52" s="302" t="s">
        <v>519</v>
      </c>
      <c r="AA52" s="301"/>
      <c r="AB52" s="302">
        <v>0</v>
      </c>
      <c r="AC52" s="301"/>
      <c r="AD52" s="302" t="s">
        <v>519</v>
      </c>
      <c r="AE52" s="301"/>
      <c r="AF52" s="292">
        <v>0</v>
      </c>
      <c r="AG52" s="292">
        <v>0</v>
      </c>
      <c r="AH52" s="125"/>
    </row>
    <row r="53" spans="1:34" x14ac:dyDescent="0.25">
      <c r="A53" s="211" t="s">
        <v>150</v>
      </c>
      <c r="B53" s="213" t="s">
        <v>149</v>
      </c>
      <c r="C53" s="287"/>
      <c r="D53" s="295"/>
      <c r="E53" s="295"/>
      <c r="F53" s="295"/>
      <c r="G53" s="298">
        <v>0</v>
      </c>
      <c r="H53" s="298" t="s">
        <v>519</v>
      </c>
      <c r="I53" s="298"/>
      <c r="J53" s="298">
        <v>0</v>
      </c>
      <c r="K53" s="298"/>
      <c r="L53" s="298">
        <v>0</v>
      </c>
      <c r="M53" s="298"/>
      <c r="N53" s="301" t="s">
        <v>519</v>
      </c>
      <c r="O53" s="301"/>
      <c r="P53" s="298">
        <v>0</v>
      </c>
      <c r="Q53" s="301"/>
      <c r="R53" s="298" t="s">
        <v>519</v>
      </c>
      <c r="S53" s="301"/>
      <c r="T53" s="298">
        <v>0</v>
      </c>
      <c r="U53" s="301"/>
      <c r="V53" s="301" t="s">
        <v>519</v>
      </c>
      <c r="W53" s="298"/>
      <c r="X53" s="298">
        <v>0</v>
      </c>
      <c r="Y53" s="301"/>
      <c r="Z53" s="298" t="s">
        <v>519</v>
      </c>
      <c r="AA53" s="301"/>
      <c r="AB53" s="298">
        <v>0</v>
      </c>
      <c r="AC53" s="301"/>
      <c r="AD53" s="298" t="s">
        <v>519</v>
      </c>
      <c r="AE53" s="301"/>
      <c r="AF53" s="292">
        <v>0</v>
      </c>
      <c r="AG53" s="292">
        <v>0</v>
      </c>
      <c r="AH53" s="125"/>
    </row>
    <row r="54" spans="1:34" x14ac:dyDescent="0.25">
      <c r="A54" s="211" t="s">
        <v>148</v>
      </c>
      <c r="B54" s="213" t="s">
        <v>561</v>
      </c>
      <c r="C54" s="287"/>
      <c r="D54" s="295"/>
      <c r="E54" s="295"/>
      <c r="F54" s="295"/>
      <c r="G54" s="298">
        <v>0</v>
      </c>
      <c r="H54" s="298" t="s">
        <v>519</v>
      </c>
      <c r="I54" s="298"/>
      <c r="J54" s="298">
        <v>0</v>
      </c>
      <c r="K54" s="298"/>
      <c r="L54" s="298">
        <v>0</v>
      </c>
      <c r="M54" s="298"/>
      <c r="N54" s="303" t="s">
        <v>519</v>
      </c>
      <c r="O54" s="301"/>
      <c r="P54" s="298">
        <v>0</v>
      </c>
      <c r="Q54" s="301"/>
      <c r="R54" s="298" t="s">
        <v>519</v>
      </c>
      <c r="S54" s="301"/>
      <c r="T54" s="298">
        <v>0</v>
      </c>
      <c r="U54" s="301"/>
      <c r="V54" s="301" t="s">
        <v>519</v>
      </c>
      <c r="W54" s="298"/>
      <c r="X54" s="298">
        <v>0</v>
      </c>
      <c r="Y54" s="301"/>
      <c r="Z54" s="298" t="s">
        <v>519</v>
      </c>
      <c r="AA54" s="301"/>
      <c r="AB54" s="298">
        <v>0</v>
      </c>
      <c r="AC54" s="301"/>
      <c r="AD54" s="298" t="s">
        <v>519</v>
      </c>
      <c r="AE54" s="301"/>
      <c r="AF54" s="292">
        <v>0</v>
      </c>
      <c r="AG54" s="292">
        <v>0</v>
      </c>
      <c r="AH54" s="125"/>
    </row>
    <row r="55" spans="1:34" x14ac:dyDescent="0.25">
      <c r="A55" s="211" t="s">
        <v>572</v>
      </c>
      <c r="B55" s="213" t="s">
        <v>562</v>
      </c>
      <c r="C55" s="287"/>
      <c r="D55" s="295"/>
      <c r="E55" s="295"/>
      <c r="F55" s="295"/>
      <c r="G55" s="298">
        <v>0</v>
      </c>
      <c r="H55" s="298" t="s">
        <v>519</v>
      </c>
      <c r="I55" s="298"/>
      <c r="J55" s="298">
        <v>0</v>
      </c>
      <c r="K55" s="298"/>
      <c r="L55" s="298">
        <v>0</v>
      </c>
      <c r="M55" s="298"/>
      <c r="N55" s="303" t="s">
        <v>519</v>
      </c>
      <c r="O55" s="301"/>
      <c r="P55" s="298">
        <v>0</v>
      </c>
      <c r="Q55" s="301"/>
      <c r="R55" s="298" t="s">
        <v>519</v>
      </c>
      <c r="S55" s="301"/>
      <c r="T55" s="298">
        <v>0</v>
      </c>
      <c r="U55" s="301"/>
      <c r="V55" s="301" t="s">
        <v>519</v>
      </c>
      <c r="W55" s="298"/>
      <c r="X55" s="298">
        <v>0</v>
      </c>
      <c r="Y55" s="301"/>
      <c r="Z55" s="298" t="s">
        <v>519</v>
      </c>
      <c r="AA55" s="301"/>
      <c r="AB55" s="298">
        <v>0</v>
      </c>
      <c r="AC55" s="301"/>
      <c r="AD55" s="298" t="s">
        <v>519</v>
      </c>
      <c r="AE55" s="301"/>
      <c r="AF55" s="292">
        <v>0</v>
      </c>
      <c r="AG55" s="292">
        <v>0</v>
      </c>
      <c r="AH55" s="125"/>
    </row>
    <row r="56" spans="1:34" x14ac:dyDescent="0.25">
      <c r="A56" s="211" t="s">
        <v>573</v>
      </c>
      <c r="B56" s="213" t="s">
        <v>563</v>
      </c>
      <c r="C56" s="287"/>
      <c r="D56" s="295"/>
      <c r="E56" s="295"/>
      <c r="F56" s="295"/>
      <c r="G56" s="298">
        <v>0</v>
      </c>
      <c r="H56" s="298" t="s">
        <v>519</v>
      </c>
      <c r="I56" s="298"/>
      <c r="J56" s="298">
        <v>0</v>
      </c>
      <c r="K56" s="298"/>
      <c r="L56" s="298">
        <v>0</v>
      </c>
      <c r="M56" s="298"/>
      <c r="N56" s="303" t="s">
        <v>519</v>
      </c>
      <c r="O56" s="301"/>
      <c r="P56" s="298">
        <v>0</v>
      </c>
      <c r="Q56" s="301"/>
      <c r="R56" s="298" t="s">
        <v>519</v>
      </c>
      <c r="S56" s="301"/>
      <c r="T56" s="298">
        <v>0</v>
      </c>
      <c r="U56" s="301"/>
      <c r="V56" s="301" t="s">
        <v>519</v>
      </c>
      <c r="W56" s="298"/>
      <c r="X56" s="298">
        <v>0</v>
      </c>
      <c r="Y56" s="301"/>
      <c r="Z56" s="298" t="s">
        <v>519</v>
      </c>
      <c r="AA56" s="301"/>
      <c r="AB56" s="298">
        <v>0</v>
      </c>
      <c r="AC56" s="301"/>
      <c r="AD56" s="298" t="s">
        <v>519</v>
      </c>
      <c r="AE56" s="301"/>
      <c r="AF56" s="292">
        <v>0</v>
      </c>
      <c r="AG56" s="292">
        <v>0</v>
      </c>
      <c r="AH56" s="125"/>
    </row>
    <row r="57" spans="1:34" x14ac:dyDescent="0.25">
      <c r="A57" s="211" t="s">
        <v>574</v>
      </c>
      <c r="B57" s="213" t="s">
        <v>565</v>
      </c>
      <c r="C57" s="287"/>
      <c r="D57" s="295"/>
      <c r="E57" s="295"/>
      <c r="F57" s="295"/>
      <c r="G57" s="298">
        <v>0</v>
      </c>
      <c r="H57" s="298" t="s">
        <v>519</v>
      </c>
      <c r="I57" s="298"/>
      <c r="J57" s="298">
        <v>0</v>
      </c>
      <c r="K57" s="298"/>
      <c r="L57" s="298">
        <v>0</v>
      </c>
      <c r="M57" s="298"/>
      <c r="N57" s="301" t="s">
        <v>519</v>
      </c>
      <c r="O57" s="301"/>
      <c r="P57" s="298">
        <v>0</v>
      </c>
      <c r="Q57" s="301"/>
      <c r="R57" s="298" t="s">
        <v>519</v>
      </c>
      <c r="S57" s="301"/>
      <c r="T57" s="298">
        <v>0</v>
      </c>
      <c r="U57" s="301"/>
      <c r="V57" s="301" t="s">
        <v>519</v>
      </c>
      <c r="W57" s="298"/>
      <c r="X57" s="298">
        <v>0</v>
      </c>
      <c r="Y57" s="301"/>
      <c r="Z57" s="298" t="s">
        <v>519</v>
      </c>
      <c r="AA57" s="301"/>
      <c r="AB57" s="298">
        <v>0</v>
      </c>
      <c r="AC57" s="301"/>
      <c r="AD57" s="298" t="s">
        <v>519</v>
      </c>
      <c r="AE57" s="301"/>
      <c r="AF57" s="292">
        <v>0</v>
      </c>
      <c r="AG57" s="292">
        <v>0</v>
      </c>
      <c r="AH57" s="125"/>
    </row>
    <row r="58" spans="1:34" ht="36.75" customHeight="1" x14ac:dyDescent="0.25">
      <c r="A58" s="211" t="s">
        <v>575</v>
      </c>
      <c r="B58" s="213" t="s">
        <v>567</v>
      </c>
      <c r="C58" s="287"/>
      <c r="D58" s="301"/>
      <c r="E58" s="295"/>
      <c r="F58" s="295"/>
      <c r="G58" s="298">
        <v>0</v>
      </c>
      <c r="H58" s="298" t="s">
        <v>519</v>
      </c>
      <c r="I58" s="298"/>
      <c r="J58" s="298">
        <v>0</v>
      </c>
      <c r="K58" s="298"/>
      <c r="L58" s="298">
        <v>0</v>
      </c>
      <c r="M58" s="298"/>
      <c r="N58" s="301" t="s">
        <v>519</v>
      </c>
      <c r="O58" s="301"/>
      <c r="P58" s="298">
        <v>341</v>
      </c>
      <c r="Q58" s="301"/>
      <c r="R58" s="298" t="s">
        <v>519</v>
      </c>
      <c r="S58" s="301"/>
      <c r="T58" s="298">
        <v>0</v>
      </c>
      <c r="U58" s="301"/>
      <c r="V58" s="301" t="s">
        <v>519</v>
      </c>
      <c r="W58" s="298"/>
      <c r="X58" s="298">
        <v>0</v>
      </c>
      <c r="Y58" s="301"/>
      <c r="Z58" s="298" t="s">
        <v>519</v>
      </c>
      <c r="AA58" s="301"/>
      <c r="AB58" s="298">
        <v>0</v>
      </c>
      <c r="AC58" s="301"/>
      <c r="AD58" s="298" t="s">
        <v>519</v>
      </c>
      <c r="AE58" s="301"/>
      <c r="AF58" s="292">
        <v>341</v>
      </c>
      <c r="AG58" s="292">
        <v>0</v>
      </c>
      <c r="AH58" s="125"/>
    </row>
    <row r="59" spans="1:34" x14ac:dyDescent="0.25">
      <c r="A59" s="211" t="s">
        <v>576</v>
      </c>
      <c r="B59" s="213" t="s">
        <v>569</v>
      </c>
      <c r="C59" s="287"/>
      <c r="D59" s="295"/>
      <c r="E59" s="295"/>
      <c r="F59" s="295"/>
      <c r="G59" s="298">
        <v>0</v>
      </c>
      <c r="H59" s="298" t="s">
        <v>519</v>
      </c>
      <c r="I59" s="298"/>
      <c r="J59" s="298">
        <v>0</v>
      </c>
      <c r="K59" s="298"/>
      <c r="L59" s="298">
        <v>0</v>
      </c>
      <c r="M59" s="298"/>
      <c r="N59" s="295" t="s">
        <v>519</v>
      </c>
      <c r="O59" s="301"/>
      <c r="P59" s="298">
        <v>0</v>
      </c>
      <c r="Q59" s="301"/>
      <c r="R59" s="298" t="s">
        <v>519</v>
      </c>
      <c r="S59" s="301"/>
      <c r="T59" s="298">
        <v>0</v>
      </c>
      <c r="U59" s="301"/>
      <c r="V59" s="301" t="s">
        <v>519</v>
      </c>
      <c r="W59" s="298"/>
      <c r="X59" s="298">
        <v>0</v>
      </c>
      <c r="Y59" s="301"/>
      <c r="Z59" s="298" t="s">
        <v>519</v>
      </c>
      <c r="AA59" s="301"/>
      <c r="AB59" s="298">
        <v>0</v>
      </c>
      <c r="AC59" s="301"/>
      <c r="AD59" s="298" t="s">
        <v>519</v>
      </c>
      <c r="AE59" s="301"/>
      <c r="AF59" s="292">
        <v>0</v>
      </c>
      <c r="AG59" s="292">
        <v>0</v>
      </c>
      <c r="AH59" s="125"/>
    </row>
    <row r="60" spans="1:34" x14ac:dyDescent="0.25">
      <c r="A60" s="211" t="s">
        <v>577</v>
      </c>
      <c r="B60" s="213" t="s">
        <v>571</v>
      </c>
      <c r="C60" s="287"/>
      <c r="D60" s="295"/>
      <c r="E60" s="295"/>
      <c r="F60" s="295"/>
      <c r="G60" s="298">
        <v>0</v>
      </c>
      <c r="H60" s="298" t="s">
        <v>519</v>
      </c>
      <c r="I60" s="298"/>
      <c r="J60" s="298">
        <v>0</v>
      </c>
      <c r="K60" s="298"/>
      <c r="L60" s="298">
        <v>0</v>
      </c>
      <c r="M60" s="298"/>
      <c r="N60" s="295" t="s">
        <v>519</v>
      </c>
      <c r="O60" s="301"/>
      <c r="P60" s="298">
        <v>0</v>
      </c>
      <c r="Q60" s="301"/>
      <c r="R60" s="298" t="s">
        <v>519</v>
      </c>
      <c r="S60" s="301"/>
      <c r="T60" s="298">
        <v>0</v>
      </c>
      <c r="U60" s="301"/>
      <c r="V60" s="301" t="s">
        <v>519</v>
      </c>
      <c r="W60" s="298"/>
      <c r="X60" s="298">
        <v>0</v>
      </c>
      <c r="Y60" s="301"/>
      <c r="Z60" s="298" t="s">
        <v>519</v>
      </c>
      <c r="AA60" s="301"/>
      <c r="AB60" s="298">
        <v>0</v>
      </c>
      <c r="AC60" s="301"/>
      <c r="AD60" s="298" t="s">
        <v>519</v>
      </c>
      <c r="AE60" s="301"/>
      <c r="AF60" s="292">
        <v>0</v>
      </c>
      <c r="AG60" s="292">
        <v>0</v>
      </c>
      <c r="AH60" s="125"/>
    </row>
    <row r="61" spans="1:34" ht="31.5" x14ac:dyDescent="0.25">
      <c r="A61" s="209" t="s">
        <v>58</v>
      </c>
      <c r="B61" s="210" t="s">
        <v>147</v>
      </c>
      <c r="C61" s="287"/>
      <c r="D61" s="295"/>
      <c r="E61" s="295"/>
      <c r="F61" s="295"/>
      <c r="G61" s="298"/>
      <c r="H61" s="298"/>
      <c r="I61" s="298"/>
      <c r="J61" s="298"/>
      <c r="K61" s="298"/>
      <c r="L61" s="298"/>
      <c r="M61" s="298"/>
      <c r="N61" s="295"/>
      <c r="O61" s="301"/>
      <c r="P61" s="298"/>
      <c r="Q61" s="301"/>
      <c r="R61" s="298"/>
      <c r="S61" s="301"/>
      <c r="T61" s="298"/>
      <c r="U61" s="301"/>
      <c r="V61" s="301"/>
      <c r="W61" s="298"/>
      <c r="X61" s="298"/>
      <c r="Y61" s="301"/>
      <c r="Z61" s="298"/>
      <c r="AA61" s="301"/>
      <c r="AB61" s="298"/>
      <c r="AC61" s="301"/>
      <c r="AD61" s="298"/>
      <c r="AE61" s="301"/>
      <c r="AF61" s="292">
        <v>0</v>
      </c>
      <c r="AG61" s="292">
        <v>0</v>
      </c>
      <c r="AH61" s="125"/>
    </row>
    <row r="62" spans="1:34" x14ac:dyDescent="0.25">
      <c r="A62" s="211" t="s">
        <v>146</v>
      </c>
      <c r="B62" s="213" t="s">
        <v>145</v>
      </c>
      <c r="C62" s="287" t="s">
        <v>519</v>
      </c>
      <c r="D62" s="301">
        <v>23.678886999999996</v>
      </c>
      <c r="E62" s="295"/>
      <c r="F62" s="295"/>
      <c r="G62" s="298">
        <v>0</v>
      </c>
      <c r="H62" s="298" t="s">
        <v>519</v>
      </c>
      <c r="I62" s="298"/>
      <c r="J62" s="298">
        <v>0</v>
      </c>
      <c r="K62" s="298"/>
      <c r="L62" s="298">
        <v>0</v>
      </c>
      <c r="M62" s="298"/>
      <c r="N62" s="301" t="s">
        <v>519</v>
      </c>
      <c r="O62" s="301"/>
      <c r="P62" s="298">
        <v>23.678886999999996</v>
      </c>
      <c r="Q62" s="301"/>
      <c r="R62" s="298" t="s">
        <v>519</v>
      </c>
      <c r="S62" s="301"/>
      <c r="T62" s="298">
        <v>0</v>
      </c>
      <c r="U62" s="301"/>
      <c r="V62" s="301" t="s">
        <v>519</v>
      </c>
      <c r="W62" s="298"/>
      <c r="X62" s="298">
        <v>0</v>
      </c>
      <c r="Y62" s="301"/>
      <c r="Z62" s="298" t="s">
        <v>519</v>
      </c>
      <c r="AA62" s="301"/>
      <c r="AB62" s="298">
        <v>0</v>
      </c>
      <c r="AC62" s="301"/>
      <c r="AD62" s="298" t="s">
        <v>519</v>
      </c>
      <c r="AE62" s="301"/>
      <c r="AF62" s="292">
        <v>23.678886999999996</v>
      </c>
      <c r="AG62" s="292">
        <v>0</v>
      </c>
      <c r="AH62" s="125"/>
    </row>
    <row r="63" spans="1:34" x14ac:dyDescent="0.25">
      <c r="A63" s="211" t="s">
        <v>144</v>
      </c>
      <c r="B63" s="213" t="s">
        <v>138</v>
      </c>
      <c r="C63" s="287"/>
      <c r="D63" s="295"/>
      <c r="E63" s="295"/>
      <c r="F63" s="295"/>
      <c r="G63" s="298">
        <v>0</v>
      </c>
      <c r="H63" s="298" t="s">
        <v>519</v>
      </c>
      <c r="I63" s="298"/>
      <c r="J63" s="298">
        <v>0</v>
      </c>
      <c r="K63" s="298"/>
      <c r="L63" s="298">
        <v>0</v>
      </c>
      <c r="M63" s="298"/>
      <c r="N63" s="295" t="s">
        <v>519</v>
      </c>
      <c r="O63" s="301"/>
      <c r="P63" s="298">
        <v>0</v>
      </c>
      <c r="Q63" s="301"/>
      <c r="R63" s="298" t="s">
        <v>519</v>
      </c>
      <c r="S63" s="301"/>
      <c r="T63" s="298">
        <v>0</v>
      </c>
      <c r="U63" s="301"/>
      <c r="V63" s="301" t="s">
        <v>519</v>
      </c>
      <c r="W63" s="298"/>
      <c r="X63" s="298">
        <v>0</v>
      </c>
      <c r="Y63" s="301"/>
      <c r="Z63" s="298" t="s">
        <v>519</v>
      </c>
      <c r="AA63" s="301"/>
      <c r="AB63" s="298">
        <v>0</v>
      </c>
      <c r="AC63" s="301"/>
      <c r="AD63" s="298" t="s">
        <v>519</v>
      </c>
      <c r="AE63" s="301"/>
      <c r="AF63" s="292">
        <v>0</v>
      </c>
      <c r="AG63" s="292">
        <v>0</v>
      </c>
      <c r="AH63" s="125"/>
    </row>
    <row r="64" spans="1:34" x14ac:dyDescent="0.25">
      <c r="A64" s="211" t="s">
        <v>143</v>
      </c>
      <c r="B64" s="212" t="s">
        <v>137</v>
      </c>
      <c r="C64" s="287"/>
      <c r="D64" s="295"/>
      <c r="E64" s="295"/>
      <c r="F64" s="295"/>
      <c r="G64" s="298">
        <v>0</v>
      </c>
      <c r="H64" s="298" t="s">
        <v>519</v>
      </c>
      <c r="I64" s="298"/>
      <c r="J64" s="298">
        <v>0</v>
      </c>
      <c r="K64" s="298"/>
      <c r="L64" s="298">
        <v>0</v>
      </c>
      <c r="M64" s="298"/>
      <c r="N64" s="295" t="s">
        <v>519</v>
      </c>
      <c r="O64" s="301"/>
      <c r="P64" s="298">
        <v>0</v>
      </c>
      <c r="Q64" s="301"/>
      <c r="R64" s="298" t="s">
        <v>519</v>
      </c>
      <c r="S64" s="301"/>
      <c r="T64" s="298">
        <v>0</v>
      </c>
      <c r="U64" s="301"/>
      <c r="V64" s="301" t="s">
        <v>519</v>
      </c>
      <c r="W64" s="298"/>
      <c r="X64" s="298">
        <v>0</v>
      </c>
      <c r="Y64" s="301"/>
      <c r="Z64" s="298" t="s">
        <v>519</v>
      </c>
      <c r="AA64" s="301"/>
      <c r="AB64" s="298">
        <v>0</v>
      </c>
      <c r="AC64" s="301"/>
      <c r="AD64" s="298" t="s">
        <v>519</v>
      </c>
      <c r="AE64" s="301"/>
      <c r="AF64" s="292">
        <v>0</v>
      </c>
      <c r="AG64" s="292">
        <v>0</v>
      </c>
    </row>
    <row r="65" spans="1:33" x14ac:dyDescent="0.25">
      <c r="A65" s="211" t="s">
        <v>142</v>
      </c>
      <c r="B65" s="212" t="s">
        <v>136</v>
      </c>
      <c r="C65" s="287"/>
      <c r="D65" s="295"/>
      <c r="E65" s="295"/>
      <c r="F65" s="295"/>
      <c r="G65" s="298">
        <v>0</v>
      </c>
      <c r="H65" s="298" t="s">
        <v>519</v>
      </c>
      <c r="I65" s="298"/>
      <c r="J65" s="298">
        <v>0</v>
      </c>
      <c r="K65" s="298"/>
      <c r="L65" s="298">
        <v>0</v>
      </c>
      <c r="M65" s="298"/>
      <c r="N65" s="295" t="s">
        <v>519</v>
      </c>
      <c r="O65" s="301"/>
      <c r="P65" s="298">
        <v>0</v>
      </c>
      <c r="Q65" s="301"/>
      <c r="R65" s="298" t="s">
        <v>519</v>
      </c>
      <c r="S65" s="301"/>
      <c r="T65" s="298">
        <v>0</v>
      </c>
      <c r="U65" s="301"/>
      <c r="V65" s="301" t="s">
        <v>519</v>
      </c>
      <c r="W65" s="298"/>
      <c r="X65" s="298">
        <v>0</v>
      </c>
      <c r="Y65" s="301"/>
      <c r="Z65" s="298" t="s">
        <v>519</v>
      </c>
      <c r="AA65" s="301"/>
      <c r="AB65" s="298">
        <v>0</v>
      </c>
      <c r="AC65" s="301"/>
      <c r="AD65" s="298" t="s">
        <v>519</v>
      </c>
      <c r="AE65" s="301"/>
      <c r="AF65" s="292">
        <v>0</v>
      </c>
      <c r="AG65" s="292">
        <v>0</v>
      </c>
    </row>
    <row r="66" spans="1:33" x14ac:dyDescent="0.25">
      <c r="A66" s="211" t="s">
        <v>141</v>
      </c>
      <c r="B66" s="212" t="s">
        <v>135</v>
      </c>
      <c r="C66" s="287"/>
      <c r="D66" s="295"/>
      <c r="E66" s="295"/>
      <c r="F66" s="295"/>
      <c r="G66" s="298">
        <v>0</v>
      </c>
      <c r="H66" s="298" t="s">
        <v>519</v>
      </c>
      <c r="I66" s="298"/>
      <c r="J66" s="298">
        <v>0</v>
      </c>
      <c r="K66" s="298"/>
      <c r="L66" s="298">
        <v>0</v>
      </c>
      <c r="M66" s="298"/>
      <c r="N66" s="295" t="s">
        <v>519</v>
      </c>
      <c r="O66" s="301"/>
      <c r="P66" s="298">
        <v>0</v>
      </c>
      <c r="Q66" s="301"/>
      <c r="R66" s="298" t="s">
        <v>519</v>
      </c>
      <c r="S66" s="301"/>
      <c r="T66" s="298">
        <v>0</v>
      </c>
      <c r="U66" s="301"/>
      <c r="V66" s="301" t="s">
        <v>519</v>
      </c>
      <c r="W66" s="298"/>
      <c r="X66" s="298">
        <v>0</v>
      </c>
      <c r="Y66" s="301"/>
      <c r="Z66" s="298" t="s">
        <v>519</v>
      </c>
      <c r="AA66" s="301"/>
      <c r="AB66" s="298">
        <v>0</v>
      </c>
      <c r="AC66" s="301"/>
      <c r="AD66" s="298" t="s">
        <v>519</v>
      </c>
      <c r="AE66" s="301"/>
      <c r="AF66" s="292">
        <v>0</v>
      </c>
      <c r="AG66" s="292">
        <v>0</v>
      </c>
    </row>
    <row r="67" spans="1:33" x14ac:dyDescent="0.25">
      <c r="A67" s="211" t="s">
        <v>140</v>
      </c>
      <c r="B67" s="212" t="s">
        <v>578</v>
      </c>
      <c r="C67" s="287"/>
      <c r="D67" s="295"/>
      <c r="E67" s="295"/>
      <c r="F67" s="295"/>
      <c r="G67" s="298">
        <v>0</v>
      </c>
      <c r="H67" s="298" t="s">
        <v>519</v>
      </c>
      <c r="I67" s="298"/>
      <c r="J67" s="298">
        <v>0</v>
      </c>
      <c r="K67" s="298"/>
      <c r="L67" s="298">
        <v>0</v>
      </c>
      <c r="M67" s="298"/>
      <c r="N67" s="295" t="s">
        <v>519</v>
      </c>
      <c r="O67" s="301"/>
      <c r="P67" s="298">
        <v>0</v>
      </c>
      <c r="Q67" s="301"/>
      <c r="R67" s="298" t="s">
        <v>519</v>
      </c>
      <c r="S67" s="301"/>
      <c r="T67" s="298">
        <v>0</v>
      </c>
      <c r="U67" s="301"/>
      <c r="V67" s="301" t="s">
        <v>519</v>
      </c>
      <c r="W67" s="298"/>
      <c r="X67" s="298">
        <v>0</v>
      </c>
      <c r="Y67" s="301"/>
      <c r="Z67" s="298" t="s">
        <v>519</v>
      </c>
      <c r="AA67" s="301"/>
      <c r="AB67" s="298">
        <v>0</v>
      </c>
      <c r="AC67" s="301"/>
      <c r="AD67" s="298" t="s">
        <v>519</v>
      </c>
      <c r="AE67" s="301"/>
      <c r="AF67" s="292">
        <v>0</v>
      </c>
      <c r="AG67" s="292">
        <v>0</v>
      </c>
    </row>
    <row r="68" spans="1:33" x14ac:dyDescent="0.25">
      <c r="A68" s="211" t="s">
        <v>579</v>
      </c>
      <c r="B68" s="212" t="s">
        <v>580</v>
      </c>
      <c r="C68" s="287"/>
      <c r="D68" s="295"/>
      <c r="E68" s="295"/>
      <c r="F68" s="295"/>
      <c r="G68" s="298">
        <v>0</v>
      </c>
      <c r="H68" s="298" t="s">
        <v>519</v>
      </c>
      <c r="I68" s="298"/>
      <c r="J68" s="298">
        <v>0</v>
      </c>
      <c r="K68" s="298"/>
      <c r="L68" s="298">
        <v>0</v>
      </c>
      <c r="M68" s="298"/>
      <c r="N68" s="295" t="s">
        <v>519</v>
      </c>
      <c r="O68" s="301"/>
      <c r="P68" s="298">
        <v>0</v>
      </c>
      <c r="Q68" s="301"/>
      <c r="R68" s="298" t="s">
        <v>519</v>
      </c>
      <c r="S68" s="301"/>
      <c r="T68" s="298">
        <v>0</v>
      </c>
      <c r="U68" s="301"/>
      <c r="V68" s="301" t="s">
        <v>519</v>
      </c>
      <c r="W68" s="298"/>
      <c r="X68" s="298">
        <v>0</v>
      </c>
      <c r="Y68" s="301"/>
      <c r="Z68" s="298" t="s">
        <v>519</v>
      </c>
      <c r="AA68" s="301"/>
      <c r="AB68" s="298">
        <v>0</v>
      </c>
      <c r="AC68" s="301"/>
      <c r="AD68" s="298" t="s">
        <v>519</v>
      </c>
      <c r="AE68" s="301"/>
      <c r="AF68" s="292">
        <v>0</v>
      </c>
      <c r="AG68" s="292">
        <v>0</v>
      </c>
    </row>
    <row r="69" spans="1:33" x14ac:dyDescent="0.25">
      <c r="A69" s="211" t="s">
        <v>581</v>
      </c>
      <c r="B69" s="212" t="s">
        <v>582</v>
      </c>
      <c r="C69" s="287"/>
      <c r="D69" s="295"/>
      <c r="E69" s="295"/>
      <c r="F69" s="295"/>
      <c r="G69" s="298">
        <v>0</v>
      </c>
      <c r="H69" s="298" t="s">
        <v>519</v>
      </c>
      <c r="I69" s="298"/>
      <c r="J69" s="298">
        <v>0</v>
      </c>
      <c r="K69" s="298"/>
      <c r="L69" s="298">
        <v>0</v>
      </c>
      <c r="M69" s="298"/>
      <c r="N69" s="295" t="s">
        <v>519</v>
      </c>
      <c r="O69" s="301"/>
      <c r="P69" s="298">
        <v>0</v>
      </c>
      <c r="Q69" s="301"/>
      <c r="R69" s="298" t="s">
        <v>519</v>
      </c>
      <c r="S69" s="301"/>
      <c r="T69" s="298">
        <v>0</v>
      </c>
      <c r="U69" s="301"/>
      <c r="V69" s="301" t="s">
        <v>519</v>
      </c>
      <c r="W69" s="298"/>
      <c r="X69" s="298">
        <v>0</v>
      </c>
      <c r="Y69" s="301"/>
      <c r="Z69" s="298" t="s">
        <v>519</v>
      </c>
      <c r="AA69" s="301"/>
      <c r="AB69" s="298">
        <v>0</v>
      </c>
      <c r="AC69" s="301"/>
      <c r="AD69" s="298" t="s">
        <v>519</v>
      </c>
      <c r="AE69" s="301"/>
      <c r="AF69" s="292">
        <v>0</v>
      </c>
      <c r="AG69" s="292">
        <v>0</v>
      </c>
    </row>
    <row r="70" spans="1:33" x14ac:dyDescent="0.25">
      <c r="A70" s="211" t="s">
        <v>583</v>
      </c>
      <c r="B70" s="212" t="s">
        <v>584</v>
      </c>
      <c r="C70" s="287"/>
      <c r="D70" s="295"/>
      <c r="E70" s="295"/>
      <c r="F70" s="295"/>
      <c r="G70" s="298">
        <v>0</v>
      </c>
      <c r="H70" s="298" t="s">
        <v>519</v>
      </c>
      <c r="I70" s="298"/>
      <c r="J70" s="298">
        <v>0</v>
      </c>
      <c r="K70" s="298"/>
      <c r="L70" s="298">
        <v>0</v>
      </c>
      <c r="M70" s="298"/>
      <c r="N70" s="295" t="s">
        <v>519</v>
      </c>
      <c r="O70" s="301"/>
      <c r="P70" s="298">
        <v>0</v>
      </c>
      <c r="Q70" s="301"/>
      <c r="R70" s="298" t="s">
        <v>519</v>
      </c>
      <c r="S70" s="301"/>
      <c r="T70" s="298">
        <v>0</v>
      </c>
      <c r="U70" s="301"/>
      <c r="V70" s="301" t="s">
        <v>519</v>
      </c>
      <c r="W70" s="298"/>
      <c r="X70" s="298">
        <v>0</v>
      </c>
      <c r="Y70" s="301"/>
      <c r="Z70" s="298" t="s">
        <v>519</v>
      </c>
      <c r="AA70" s="301"/>
      <c r="AB70" s="298">
        <v>0</v>
      </c>
      <c r="AC70" s="301"/>
      <c r="AD70" s="298" t="s">
        <v>519</v>
      </c>
      <c r="AE70" s="301"/>
      <c r="AF70" s="292">
        <v>0</v>
      </c>
      <c r="AG70" s="292">
        <v>0</v>
      </c>
    </row>
    <row r="71" spans="1:33" x14ac:dyDescent="0.25">
      <c r="A71" s="211" t="s">
        <v>585</v>
      </c>
      <c r="B71" s="212" t="s">
        <v>524</v>
      </c>
      <c r="C71" s="287"/>
      <c r="D71" s="301"/>
      <c r="E71" s="295"/>
      <c r="F71" s="295"/>
      <c r="G71" s="298">
        <v>0</v>
      </c>
      <c r="H71" s="298" t="s">
        <v>519</v>
      </c>
      <c r="I71" s="298"/>
      <c r="J71" s="298">
        <v>0</v>
      </c>
      <c r="K71" s="298"/>
      <c r="L71" s="298">
        <v>0</v>
      </c>
      <c r="M71" s="298"/>
      <c r="N71" s="301" t="s">
        <v>519</v>
      </c>
      <c r="O71" s="301"/>
      <c r="P71" s="298">
        <v>341</v>
      </c>
      <c r="Q71" s="301"/>
      <c r="R71" s="298" t="s">
        <v>519</v>
      </c>
      <c r="S71" s="301"/>
      <c r="T71" s="298">
        <v>0</v>
      </c>
      <c r="U71" s="301"/>
      <c r="V71" s="301" t="s">
        <v>519</v>
      </c>
      <c r="W71" s="298"/>
      <c r="X71" s="298">
        <v>0</v>
      </c>
      <c r="Y71" s="301"/>
      <c r="Z71" s="298" t="s">
        <v>519</v>
      </c>
      <c r="AA71" s="301"/>
      <c r="AB71" s="298">
        <v>0</v>
      </c>
      <c r="AC71" s="301"/>
      <c r="AD71" s="298" t="s">
        <v>519</v>
      </c>
      <c r="AE71" s="301"/>
      <c r="AF71" s="292">
        <v>341</v>
      </c>
      <c r="AG71" s="292">
        <v>0</v>
      </c>
    </row>
    <row r="72" spans="1:33" x14ac:dyDescent="0.25">
      <c r="A72" s="211" t="s">
        <v>586</v>
      </c>
      <c r="B72" s="212" t="s">
        <v>587</v>
      </c>
      <c r="C72" s="287"/>
      <c r="D72" s="295"/>
      <c r="E72" s="295"/>
      <c r="F72" s="295"/>
      <c r="G72" s="298">
        <v>0</v>
      </c>
      <c r="H72" s="298" t="s">
        <v>519</v>
      </c>
      <c r="I72" s="298"/>
      <c r="J72" s="298">
        <v>0</v>
      </c>
      <c r="K72" s="298"/>
      <c r="L72" s="298">
        <v>0</v>
      </c>
      <c r="M72" s="298"/>
      <c r="N72" s="295" t="s">
        <v>519</v>
      </c>
      <c r="O72" s="301"/>
      <c r="P72" s="298">
        <v>0</v>
      </c>
      <c r="Q72" s="301"/>
      <c r="R72" s="298" t="s">
        <v>519</v>
      </c>
      <c r="S72" s="301"/>
      <c r="T72" s="298">
        <v>0</v>
      </c>
      <c r="U72" s="301"/>
      <c r="V72" s="301" t="s">
        <v>519</v>
      </c>
      <c r="W72" s="298"/>
      <c r="X72" s="298">
        <v>0</v>
      </c>
      <c r="Y72" s="301"/>
      <c r="Z72" s="298" t="s">
        <v>519</v>
      </c>
      <c r="AA72" s="301"/>
      <c r="AB72" s="298">
        <v>0</v>
      </c>
      <c r="AC72" s="301"/>
      <c r="AD72" s="298" t="s">
        <v>519</v>
      </c>
      <c r="AE72" s="301"/>
      <c r="AF72" s="292">
        <v>0</v>
      </c>
      <c r="AG72" s="292">
        <v>0</v>
      </c>
    </row>
    <row r="73" spans="1:33" x14ac:dyDescent="0.25">
      <c r="A73" s="211" t="s">
        <v>588</v>
      </c>
      <c r="B73" s="212" t="s">
        <v>589</v>
      </c>
      <c r="C73" s="287"/>
      <c r="D73" s="295"/>
      <c r="E73" s="295"/>
      <c r="F73" s="295"/>
      <c r="G73" s="298">
        <v>0</v>
      </c>
      <c r="H73" s="298" t="s">
        <v>519</v>
      </c>
      <c r="I73" s="298"/>
      <c r="J73" s="298">
        <v>0</v>
      </c>
      <c r="K73" s="298"/>
      <c r="L73" s="298">
        <v>0</v>
      </c>
      <c r="M73" s="298"/>
      <c r="N73" s="295" t="s">
        <v>519</v>
      </c>
      <c r="O73" s="301"/>
      <c r="P73" s="298">
        <v>0</v>
      </c>
      <c r="Q73" s="301"/>
      <c r="R73" s="298" t="s">
        <v>519</v>
      </c>
      <c r="S73" s="301"/>
      <c r="T73" s="298">
        <v>0</v>
      </c>
      <c r="U73" s="301"/>
      <c r="V73" s="301" t="s">
        <v>519</v>
      </c>
      <c r="W73" s="298"/>
      <c r="X73" s="298">
        <v>0</v>
      </c>
      <c r="Y73" s="301"/>
      <c r="Z73" s="298" t="s">
        <v>519</v>
      </c>
      <c r="AA73" s="301"/>
      <c r="AB73" s="298">
        <v>0</v>
      </c>
      <c r="AC73" s="301"/>
      <c r="AD73" s="298" t="s">
        <v>519</v>
      </c>
      <c r="AE73" s="301"/>
      <c r="AF73" s="292">
        <v>0</v>
      </c>
      <c r="AG73" s="292">
        <v>0</v>
      </c>
    </row>
    <row r="74" spans="1:33" ht="31.5" x14ac:dyDescent="0.25">
      <c r="A74" s="209" t="s">
        <v>57</v>
      </c>
      <c r="B74" s="214" t="s">
        <v>234</v>
      </c>
      <c r="C74" s="287"/>
      <c r="D74" s="295"/>
      <c r="E74" s="295"/>
      <c r="F74" s="295"/>
      <c r="G74" s="298">
        <v>0</v>
      </c>
      <c r="H74" s="298" t="s">
        <v>519</v>
      </c>
      <c r="I74" s="298"/>
      <c r="J74" s="298">
        <v>0</v>
      </c>
      <c r="K74" s="298"/>
      <c r="L74" s="298">
        <v>0</v>
      </c>
      <c r="M74" s="298"/>
      <c r="N74" s="295" t="s">
        <v>519</v>
      </c>
      <c r="O74" s="301"/>
      <c r="P74" s="298">
        <v>0</v>
      </c>
      <c r="Q74" s="301"/>
      <c r="R74" s="298" t="s">
        <v>519</v>
      </c>
      <c r="S74" s="301"/>
      <c r="T74" s="298">
        <v>0</v>
      </c>
      <c r="U74" s="301"/>
      <c r="V74" s="301" t="s">
        <v>519</v>
      </c>
      <c r="W74" s="298"/>
      <c r="X74" s="298">
        <v>0</v>
      </c>
      <c r="Y74" s="301"/>
      <c r="Z74" s="298" t="s">
        <v>519</v>
      </c>
      <c r="AA74" s="301"/>
      <c r="AB74" s="298">
        <v>0</v>
      </c>
      <c r="AC74" s="301"/>
      <c r="AD74" s="298" t="s">
        <v>519</v>
      </c>
      <c r="AE74" s="301"/>
      <c r="AF74" s="292">
        <v>0</v>
      </c>
      <c r="AG74" s="292">
        <v>0</v>
      </c>
    </row>
    <row r="75" spans="1:33" x14ac:dyDescent="0.25">
      <c r="A75" s="209" t="s">
        <v>55</v>
      </c>
      <c r="B75" s="210" t="s">
        <v>139</v>
      </c>
      <c r="C75" s="287"/>
      <c r="D75" s="295"/>
      <c r="E75" s="295"/>
      <c r="F75" s="295"/>
      <c r="G75" s="298"/>
      <c r="H75" s="298"/>
      <c r="I75" s="298"/>
      <c r="J75" s="298"/>
      <c r="K75" s="298"/>
      <c r="L75" s="298"/>
      <c r="M75" s="298"/>
      <c r="N75" s="295"/>
      <c r="O75" s="301"/>
      <c r="P75" s="298"/>
      <c r="Q75" s="301"/>
      <c r="R75" s="298"/>
      <c r="S75" s="301"/>
      <c r="T75" s="298"/>
      <c r="U75" s="301"/>
      <c r="V75" s="301"/>
      <c r="W75" s="298"/>
      <c r="X75" s="298"/>
      <c r="Y75" s="301"/>
      <c r="Z75" s="298"/>
      <c r="AA75" s="301"/>
      <c r="AB75" s="298"/>
      <c r="AC75" s="301"/>
      <c r="AD75" s="298"/>
      <c r="AE75" s="301"/>
      <c r="AF75" s="292"/>
      <c r="AG75" s="292"/>
    </row>
    <row r="76" spans="1:33" x14ac:dyDescent="0.25">
      <c r="A76" s="211" t="s">
        <v>229</v>
      </c>
      <c r="B76" s="212" t="s">
        <v>560</v>
      </c>
      <c r="C76" s="287"/>
      <c r="D76" s="295"/>
      <c r="E76" s="295"/>
      <c r="F76" s="295"/>
      <c r="G76" s="298">
        <v>0</v>
      </c>
      <c r="H76" s="298">
        <v>0</v>
      </c>
      <c r="I76" s="298"/>
      <c r="J76" s="298">
        <v>0</v>
      </c>
      <c r="K76" s="298"/>
      <c r="L76" s="298">
        <v>0</v>
      </c>
      <c r="M76" s="298"/>
      <c r="N76" s="295" t="s">
        <v>519</v>
      </c>
      <c r="O76" s="301"/>
      <c r="P76" s="298">
        <v>0</v>
      </c>
      <c r="Q76" s="301"/>
      <c r="R76" s="298" t="s">
        <v>519</v>
      </c>
      <c r="S76" s="301"/>
      <c r="T76" s="298">
        <v>0</v>
      </c>
      <c r="U76" s="301"/>
      <c r="V76" s="301" t="s">
        <v>519</v>
      </c>
      <c r="W76" s="298"/>
      <c r="X76" s="298">
        <v>0</v>
      </c>
      <c r="Y76" s="301"/>
      <c r="Z76" s="298" t="s">
        <v>519</v>
      </c>
      <c r="AA76" s="301"/>
      <c r="AB76" s="298">
        <v>0</v>
      </c>
      <c r="AC76" s="301"/>
      <c r="AD76" s="298" t="s">
        <v>519</v>
      </c>
      <c r="AE76" s="301"/>
      <c r="AF76" s="292">
        <v>0</v>
      </c>
      <c r="AG76" s="292">
        <v>0</v>
      </c>
    </row>
    <row r="77" spans="1:33" ht="31.5" x14ac:dyDescent="0.25">
      <c r="A77" s="211" t="s">
        <v>230</v>
      </c>
      <c r="B77" s="212" t="s">
        <v>558</v>
      </c>
      <c r="C77" s="287"/>
      <c r="D77" s="295"/>
      <c r="E77" s="295"/>
      <c r="F77" s="295"/>
      <c r="G77" s="298">
        <v>0</v>
      </c>
      <c r="H77" s="298">
        <v>0</v>
      </c>
      <c r="I77" s="298"/>
      <c r="J77" s="298">
        <v>0</v>
      </c>
      <c r="K77" s="298"/>
      <c r="L77" s="298">
        <v>0</v>
      </c>
      <c r="M77" s="298"/>
      <c r="N77" s="295" t="s">
        <v>519</v>
      </c>
      <c r="O77" s="301"/>
      <c r="P77" s="298">
        <v>0</v>
      </c>
      <c r="Q77" s="301"/>
      <c r="R77" s="298" t="s">
        <v>519</v>
      </c>
      <c r="S77" s="301"/>
      <c r="T77" s="298">
        <v>0</v>
      </c>
      <c r="U77" s="301"/>
      <c r="V77" s="301" t="s">
        <v>519</v>
      </c>
      <c r="W77" s="298"/>
      <c r="X77" s="298">
        <v>0</v>
      </c>
      <c r="Y77" s="301"/>
      <c r="Z77" s="298" t="s">
        <v>519</v>
      </c>
      <c r="AA77" s="301"/>
      <c r="AB77" s="298">
        <v>0</v>
      </c>
      <c r="AC77" s="301"/>
      <c r="AD77" s="298" t="s">
        <v>519</v>
      </c>
      <c r="AE77" s="301"/>
      <c r="AF77" s="292">
        <v>0</v>
      </c>
      <c r="AG77" s="292">
        <v>0</v>
      </c>
    </row>
    <row r="78" spans="1:33" x14ac:dyDescent="0.25">
      <c r="A78" s="211" t="s">
        <v>231</v>
      </c>
      <c r="B78" s="213" t="s">
        <v>155</v>
      </c>
      <c r="C78" s="287"/>
      <c r="D78" s="295"/>
      <c r="E78" s="295"/>
      <c r="F78" s="295"/>
      <c r="G78" s="298">
        <v>0</v>
      </c>
      <c r="H78" s="298">
        <v>0</v>
      </c>
      <c r="I78" s="298"/>
      <c r="J78" s="298">
        <v>0</v>
      </c>
      <c r="K78" s="298"/>
      <c r="L78" s="298">
        <v>0</v>
      </c>
      <c r="M78" s="298"/>
      <c r="N78" s="295" t="s">
        <v>519</v>
      </c>
      <c r="O78" s="301"/>
      <c r="P78" s="298">
        <v>0</v>
      </c>
      <c r="Q78" s="301"/>
      <c r="R78" s="298" t="s">
        <v>519</v>
      </c>
      <c r="S78" s="301"/>
      <c r="T78" s="298">
        <v>0</v>
      </c>
      <c r="U78" s="301"/>
      <c r="V78" s="301" t="s">
        <v>519</v>
      </c>
      <c r="W78" s="298"/>
      <c r="X78" s="298">
        <v>0</v>
      </c>
      <c r="Y78" s="301"/>
      <c r="Z78" s="298" t="s">
        <v>519</v>
      </c>
      <c r="AA78" s="301"/>
      <c r="AB78" s="298">
        <v>0</v>
      </c>
      <c r="AC78" s="301"/>
      <c r="AD78" s="298" t="s">
        <v>519</v>
      </c>
      <c r="AE78" s="301"/>
      <c r="AF78" s="292">
        <v>0</v>
      </c>
      <c r="AG78" s="292">
        <v>0</v>
      </c>
    </row>
    <row r="79" spans="1:33" x14ac:dyDescent="0.25">
      <c r="A79" s="211" t="s">
        <v>232</v>
      </c>
      <c r="B79" s="213" t="s">
        <v>590</v>
      </c>
      <c r="C79" s="287"/>
      <c r="D79" s="295"/>
      <c r="E79" s="295"/>
      <c r="F79" s="295"/>
      <c r="G79" s="298">
        <v>0</v>
      </c>
      <c r="H79" s="298">
        <v>0</v>
      </c>
      <c r="I79" s="298"/>
      <c r="J79" s="298">
        <v>0</v>
      </c>
      <c r="K79" s="298"/>
      <c r="L79" s="298">
        <v>0</v>
      </c>
      <c r="M79" s="298"/>
      <c r="N79" s="295" t="s">
        <v>519</v>
      </c>
      <c r="O79" s="301"/>
      <c r="P79" s="298">
        <v>0</v>
      </c>
      <c r="Q79" s="301"/>
      <c r="R79" s="298" t="s">
        <v>519</v>
      </c>
      <c r="S79" s="301"/>
      <c r="T79" s="298">
        <v>0</v>
      </c>
      <c r="U79" s="301"/>
      <c r="V79" s="301" t="s">
        <v>519</v>
      </c>
      <c r="W79" s="298"/>
      <c r="X79" s="298">
        <v>0</v>
      </c>
      <c r="Y79" s="301"/>
      <c r="Z79" s="298" t="s">
        <v>519</v>
      </c>
      <c r="AA79" s="301"/>
      <c r="AB79" s="298">
        <v>0</v>
      </c>
      <c r="AC79" s="301"/>
      <c r="AD79" s="298" t="s">
        <v>519</v>
      </c>
      <c r="AE79" s="301"/>
      <c r="AF79" s="292">
        <v>0</v>
      </c>
      <c r="AG79" s="292">
        <v>0</v>
      </c>
    </row>
    <row r="80" spans="1:33" x14ac:dyDescent="0.25">
      <c r="A80" s="211" t="s">
        <v>233</v>
      </c>
      <c r="B80" s="213" t="s">
        <v>561</v>
      </c>
      <c r="C80" s="287"/>
      <c r="D80" s="295"/>
      <c r="E80" s="295"/>
      <c r="F80" s="295"/>
      <c r="G80" s="298">
        <v>0</v>
      </c>
      <c r="H80" s="298">
        <v>0</v>
      </c>
      <c r="I80" s="298"/>
      <c r="J80" s="298">
        <v>0</v>
      </c>
      <c r="K80" s="298"/>
      <c r="L80" s="298">
        <v>0</v>
      </c>
      <c r="M80" s="298"/>
      <c r="N80" s="295" t="s">
        <v>519</v>
      </c>
      <c r="O80" s="301"/>
      <c r="P80" s="298">
        <v>0</v>
      </c>
      <c r="Q80" s="301"/>
      <c r="R80" s="298" t="s">
        <v>519</v>
      </c>
      <c r="S80" s="301"/>
      <c r="T80" s="298">
        <v>0</v>
      </c>
      <c r="U80" s="301"/>
      <c r="V80" s="301" t="s">
        <v>519</v>
      </c>
      <c r="W80" s="298"/>
      <c r="X80" s="298">
        <v>0</v>
      </c>
      <c r="Y80" s="301"/>
      <c r="Z80" s="298" t="s">
        <v>519</v>
      </c>
      <c r="AA80" s="301"/>
      <c r="AB80" s="298">
        <v>0</v>
      </c>
      <c r="AC80" s="301"/>
      <c r="AD80" s="298" t="s">
        <v>519</v>
      </c>
      <c r="AE80" s="301"/>
      <c r="AF80" s="292">
        <v>0</v>
      </c>
      <c r="AG80" s="292">
        <v>0</v>
      </c>
    </row>
    <row r="81" spans="1:33" x14ac:dyDescent="0.25">
      <c r="A81" s="211" t="s">
        <v>591</v>
      </c>
      <c r="B81" s="213" t="s">
        <v>562</v>
      </c>
      <c r="C81" s="287"/>
      <c r="D81" s="295"/>
      <c r="E81" s="295"/>
      <c r="F81" s="295"/>
      <c r="G81" s="298">
        <v>0</v>
      </c>
      <c r="H81" s="298">
        <v>0</v>
      </c>
      <c r="I81" s="298"/>
      <c r="J81" s="298">
        <v>0</v>
      </c>
      <c r="K81" s="298"/>
      <c r="L81" s="298">
        <v>0</v>
      </c>
      <c r="M81" s="298"/>
      <c r="N81" s="295" t="s">
        <v>519</v>
      </c>
      <c r="O81" s="301"/>
      <c r="P81" s="298">
        <v>0</v>
      </c>
      <c r="Q81" s="301"/>
      <c r="R81" s="298" t="s">
        <v>519</v>
      </c>
      <c r="S81" s="301"/>
      <c r="T81" s="298">
        <v>0</v>
      </c>
      <c r="U81" s="301"/>
      <c r="V81" s="301" t="s">
        <v>519</v>
      </c>
      <c r="W81" s="298"/>
      <c r="X81" s="298">
        <v>0</v>
      </c>
      <c r="Y81" s="301"/>
      <c r="Z81" s="298" t="s">
        <v>519</v>
      </c>
      <c r="AA81" s="301"/>
      <c r="AB81" s="298">
        <v>0</v>
      </c>
      <c r="AC81" s="301"/>
      <c r="AD81" s="298" t="s">
        <v>519</v>
      </c>
      <c r="AE81" s="301"/>
      <c r="AF81" s="292">
        <v>0</v>
      </c>
      <c r="AG81" s="292">
        <v>0</v>
      </c>
    </row>
    <row r="82" spans="1:33" x14ac:dyDescent="0.25">
      <c r="A82" s="211" t="s">
        <v>592</v>
      </c>
      <c r="B82" s="213" t="s">
        <v>563</v>
      </c>
      <c r="C82" s="287"/>
      <c r="D82" s="295"/>
      <c r="E82" s="295"/>
      <c r="F82" s="295"/>
      <c r="G82" s="298">
        <v>0</v>
      </c>
      <c r="H82" s="298">
        <v>0</v>
      </c>
      <c r="I82" s="298"/>
      <c r="J82" s="298">
        <v>0</v>
      </c>
      <c r="K82" s="298"/>
      <c r="L82" s="298">
        <v>0</v>
      </c>
      <c r="M82" s="298"/>
      <c r="N82" s="295" t="s">
        <v>519</v>
      </c>
      <c r="O82" s="301"/>
      <c r="P82" s="298">
        <v>0</v>
      </c>
      <c r="Q82" s="301"/>
      <c r="R82" s="298" t="s">
        <v>519</v>
      </c>
      <c r="S82" s="301"/>
      <c r="T82" s="298">
        <v>0</v>
      </c>
      <c r="U82" s="301"/>
      <c r="V82" s="301" t="s">
        <v>519</v>
      </c>
      <c r="W82" s="298"/>
      <c r="X82" s="298">
        <v>0</v>
      </c>
      <c r="Y82" s="301"/>
      <c r="Z82" s="298" t="s">
        <v>519</v>
      </c>
      <c r="AA82" s="301"/>
      <c r="AB82" s="298">
        <v>0</v>
      </c>
      <c r="AC82" s="301"/>
      <c r="AD82" s="298" t="s">
        <v>519</v>
      </c>
      <c r="AE82" s="301"/>
      <c r="AF82" s="292">
        <v>0</v>
      </c>
      <c r="AG82" s="292">
        <v>0</v>
      </c>
    </row>
    <row r="83" spans="1:33" x14ac:dyDescent="0.25">
      <c r="A83" s="211" t="s">
        <v>593</v>
      </c>
      <c r="B83" s="213" t="s">
        <v>565</v>
      </c>
      <c r="C83" s="287"/>
      <c r="D83" s="295"/>
      <c r="E83" s="295"/>
      <c r="F83" s="295"/>
      <c r="G83" s="298">
        <v>0</v>
      </c>
      <c r="H83" s="298">
        <v>0</v>
      </c>
      <c r="I83" s="298"/>
      <c r="J83" s="298">
        <v>0</v>
      </c>
      <c r="K83" s="298"/>
      <c r="L83" s="298">
        <v>0</v>
      </c>
      <c r="M83" s="298"/>
      <c r="N83" s="295" t="s">
        <v>519</v>
      </c>
      <c r="O83" s="301"/>
      <c r="P83" s="298">
        <v>0</v>
      </c>
      <c r="Q83" s="301"/>
      <c r="R83" s="298" t="s">
        <v>519</v>
      </c>
      <c r="S83" s="301"/>
      <c r="T83" s="298">
        <v>0</v>
      </c>
      <c r="U83" s="301"/>
      <c r="V83" s="301" t="s">
        <v>519</v>
      </c>
      <c r="W83" s="298"/>
      <c r="X83" s="298">
        <v>0</v>
      </c>
      <c r="Y83" s="301"/>
      <c r="Z83" s="298" t="s">
        <v>519</v>
      </c>
      <c r="AA83" s="301"/>
      <c r="AB83" s="298">
        <v>0</v>
      </c>
      <c r="AC83" s="301"/>
      <c r="AD83" s="298" t="s">
        <v>519</v>
      </c>
      <c r="AE83" s="301"/>
      <c r="AF83" s="292">
        <v>0</v>
      </c>
      <c r="AG83" s="292">
        <v>0</v>
      </c>
    </row>
    <row r="84" spans="1:33" x14ac:dyDescent="0.25">
      <c r="A84" s="211" t="s">
        <v>594</v>
      </c>
      <c r="B84" s="213" t="s">
        <v>567</v>
      </c>
      <c r="C84" s="287"/>
      <c r="D84" s="295"/>
      <c r="E84" s="295"/>
      <c r="F84" s="295"/>
      <c r="G84" s="298">
        <v>0</v>
      </c>
      <c r="H84" s="298">
        <v>0</v>
      </c>
      <c r="I84" s="298"/>
      <c r="J84" s="298">
        <v>0</v>
      </c>
      <c r="K84" s="298"/>
      <c r="L84" s="298">
        <v>0</v>
      </c>
      <c r="M84" s="298"/>
      <c r="N84" s="295" t="s">
        <v>519</v>
      </c>
      <c r="O84" s="301"/>
      <c r="P84" s="298">
        <v>0</v>
      </c>
      <c r="Q84" s="301"/>
      <c r="R84" s="298" t="s">
        <v>519</v>
      </c>
      <c r="S84" s="301"/>
      <c r="T84" s="298">
        <v>0</v>
      </c>
      <c r="U84" s="301"/>
      <c r="V84" s="301" t="s">
        <v>519</v>
      </c>
      <c r="W84" s="298"/>
      <c r="X84" s="298">
        <v>0</v>
      </c>
      <c r="Y84" s="301"/>
      <c r="Z84" s="298" t="s">
        <v>519</v>
      </c>
      <c r="AA84" s="301"/>
      <c r="AB84" s="298">
        <v>0</v>
      </c>
      <c r="AC84" s="301"/>
      <c r="AD84" s="298" t="s">
        <v>519</v>
      </c>
      <c r="AE84" s="301"/>
      <c r="AF84" s="292">
        <v>0</v>
      </c>
      <c r="AG84" s="292">
        <v>0</v>
      </c>
    </row>
    <row r="85" spans="1:33" x14ac:dyDescent="0.25">
      <c r="A85" s="211" t="s">
        <v>595</v>
      </c>
      <c r="B85" s="213" t="s">
        <v>569</v>
      </c>
      <c r="C85" s="287"/>
      <c r="D85" s="295"/>
      <c r="E85" s="295"/>
      <c r="F85" s="295"/>
      <c r="G85" s="298">
        <v>0</v>
      </c>
      <c r="H85" s="298">
        <v>0</v>
      </c>
      <c r="I85" s="298"/>
      <c r="J85" s="298">
        <v>0</v>
      </c>
      <c r="K85" s="298"/>
      <c r="L85" s="298">
        <v>0</v>
      </c>
      <c r="M85" s="298"/>
      <c r="N85" s="295" t="s">
        <v>519</v>
      </c>
      <c r="O85" s="301"/>
      <c r="P85" s="298">
        <v>0</v>
      </c>
      <c r="Q85" s="301"/>
      <c r="R85" s="298" t="s">
        <v>519</v>
      </c>
      <c r="S85" s="301"/>
      <c r="T85" s="298">
        <v>0</v>
      </c>
      <c r="U85" s="301"/>
      <c r="V85" s="301" t="s">
        <v>519</v>
      </c>
      <c r="W85" s="298"/>
      <c r="X85" s="298">
        <v>0</v>
      </c>
      <c r="Y85" s="301"/>
      <c r="Z85" s="298" t="s">
        <v>519</v>
      </c>
      <c r="AA85" s="301"/>
      <c r="AB85" s="298">
        <v>0</v>
      </c>
      <c r="AC85" s="301"/>
      <c r="AD85" s="298" t="s">
        <v>519</v>
      </c>
      <c r="AE85" s="301"/>
      <c r="AF85" s="292">
        <v>0</v>
      </c>
      <c r="AG85" s="292">
        <v>0</v>
      </c>
    </row>
    <row r="86" spans="1:33" x14ac:dyDescent="0.25">
      <c r="A86" s="211" t="s">
        <v>596</v>
      </c>
      <c r="B86" s="213" t="s">
        <v>571</v>
      </c>
      <c r="C86" s="287"/>
      <c r="D86" s="295"/>
      <c r="E86" s="295"/>
      <c r="F86" s="295"/>
      <c r="G86" s="298">
        <v>0</v>
      </c>
      <c r="H86" s="298">
        <v>0</v>
      </c>
      <c r="I86" s="298"/>
      <c r="J86" s="298">
        <v>0</v>
      </c>
      <c r="K86" s="298"/>
      <c r="L86" s="298">
        <v>0</v>
      </c>
      <c r="M86" s="298"/>
      <c r="N86" s="295" t="s">
        <v>519</v>
      </c>
      <c r="O86" s="301"/>
      <c r="P86" s="298">
        <v>0</v>
      </c>
      <c r="Q86" s="301"/>
      <c r="R86" s="298" t="s">
        <v>519</v>
      </c>
      <c r="S86" s="301"/>
      <c r="T86" s="298">
        <v>0</v>
      </c>
      <c r="U86" s="301"/>
      <c r="V86" s="301" t="s">
        <v>519</v>
      </c>
      <c r="W86" s="298"/>
      <c r="X86" s="298">
        <v>0</v>
      </c>
      <c r="Y86" s="301"/>
      <c r="Z86" s="298" t="s">
        <v>519</v>
      </c>
      <c r="AA86" s="301"/>
      <c r="AB86" s="298">
        <v>0</v>
      </c>
      <c r="AC86" s="301"/>
      <c r="AD86" s="298" t="s">
        <v>519</v>
      </c>
      <c r="AE86" s="301"/>
      <c r="AF86" s="292">
        <v>0</v>
      </c>
      <c r="AG86" s="292">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B20:B22"/>
    <mergeCell ref="P20:S20"/>
    <mergeCell ref="P21:Q21"/>
    <mergeCell ref="R21:S21"/>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1.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1.7109375" style="18" customWidth="1"/>
    <col min="33" max="33" width="11.5703125"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68</v>
      </c>
    </row>
    <row r="2" spans="1:48" ht="18.75" x14ac:dyDescent="0.3">
      <c r="AV2" s="14" t="s">
        <v>9</v>
      </c>
    </row>
    <row r="3" spans="1:48" ht="18.75" x14ac:dyDescent="0.3">
      <c r="AV3" s="14" t="s">
        <v>67</v>
      </c>
    </row>
    <row r="4" spans="1:48" ht="18.75" x14ac:dyDescent="0.3">
      <c r="AV4" s="14"/>
    </row>
    <row r="5" spans="1:48" ht="18.75" customHeight="1" x14ac:dyDescent="0.25">
      <c r="A5" s="333" t="str">
        <f>'1. паспорт местоположение'!A5:C5</f>
        <v>Год раскрытия информации: 2022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4"/>
    </row>
    <row r="7" spans="1:48" ht="18.75" x14ac:dyDescent="0.25">
      <c r="A7" s="337" t="s">
        <v>8</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39" t="s">
        <v>7</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55" t="str">
        <f>'1. паспорт местоположение'!A12:C12</f>
        <v>M_TP1600.VL.0041</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39" t="s">
        <v>6</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55"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39" t="s">
        <v>5</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21"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21" customFormat="1" x14ac:dyDescent="0.25">
      <c r="A21" s="473" t="s">
        <v>439</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1" customFormat="1" ht="58.5" customHeight="1" x14ac:dyDescent="0.25">
      <c r="A22" s="464" t="s">
        <v>51</v>
      </c>
      <c r="B22" s="475" t="s">
        <v>23</v>
      </c>
      <c r="C22" s="464" t="s">
        <v>50</v>
      </c>
      <c r="D22" s="464" t="s">
        <v>49</v>
      </c>
      <c r="E22" s="478" t="s">
        <v>450</v>
      </c>
      <c r="F22" s="479"/>
      <c r="G22" s="479"/>
      <c r="H22" s="479"/>
      <c r="I22" s="479"/>
      <c r="J22" s="479"/>
      <c r="K22" s="479"/>
      <c r="L22" s="480"/>
      <c r="M22" s="464" t="s">
        <v>48</v>
      </c>
      <c r="N22" s="464" t="s">
        <v>47</v>
      </c>
      <c r="O22" s="464" t="s">
        <v>46</v>
      </c>
      <c r="P22" s="459" t="s">
        <v>242</v>
      </c>
      <c r="Q22" s="459" t="s">
        <v>45</v>
      </c>
      <c r="R22" s="459" t="s">
        <v>44</v>
      </c>
      <c r="S22" s="459" t="s">
        <v>43</v>
      </c>
      <c r="T22" s="459"/>
      <c r="U22" s="481" t="s">
        <v>42</v>
      </c>
      <c r="V22" s="481" t="s">
        <v>41</v>
      </c>
      <c r="W22" s="459" t="s">
        <v>40</v>
      </c>
      <c r="X22" s="459" t="s">
        <v>39</v>
      </c>
      <c r="Y22" s="459" t="s">
        <v>38</v>
      </c>
      <c r="Z22" s="466"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7" t="s">
        <v>24</v>
      </c>
    </row>
    <row r="23" spans="1:48" s="21" customFormat="1" ht="64.5" customHeight="1" x14ac:dyDescent="0.25">
      <c r="A23" s="474"/>
      <c r="B23" s="476"/>
      <c r="C23" s="474"/>
      <c r="D23" s="474"/>
      <c r="E23" s="469" t="s">
        <v>22</v>
      </c>
      <c r="F23" s="460" t="s">
        <v>138</v>
      </c>
      <c r="G23" s="460" t="s">
        <v>137</v>
      </c>
      <c r="H23" s="460" t="s">
        <v>136</v>
      </c>
      <c r="I23" s="462" t="s">
        <v>360</v>
      </c>
      <c r="J23" s="462" t="s">
        <v>361</v>
      </c>
      <c r="K23" s="462" t="s">
        <v>362</v>
      </c>
      <c r="L23" s="460" t="s">
        <v>79</v>
      </c>
      <c r="M23" s="474"/>
      <c r="N23" s="474"/>
      <c r="O23" s="474"/>
      <c r="P23" s="459"/>
      <c r="Q23" s="459"/>
      <c r="R23" s="459"/>
      <c r="S23" s="471" t="s">
        <v>1</v>
      </c>
      <c r="T23" s="471" t="s">
        <v>10</v>
      </c>
      <c r="U23" s="481"/>
      <c r="V23" s="481"/>
      <c r="W23" s="459"/>
      <c r="X23" s="459"/>
      <c r="Y23" s="459"/>
      <c r="Z23" s="459"/>
      <c r="AA23" s="459"/>
      <c r="AB23" s="459"/>
      <c r="AC23" s="459"/>
      <c r="AD23" s="459"/>
      <c r="AE23" s="459"/>
      <c r="AF23" s="459" t="s">
        <v>21</v>
      </c>
      <c r="AG23" s="459"/>
      <c r="AH23" s="459" t="s">
        <v>20</v>
      </c>
      <c r="AI23" s="459"/>
      <c r="AJ23" s="464" t="s">
        <v>19</v>
      </c>
      <c r="AK23" s="464" t="s">
        <v>18</v>
      </c>
      <c r="AL23" s="464" t="s">
        <v>17</v>
      </c>
      <c r="AM23" s="464" t="s">
        <v>16</v>
      </c>
      <c r="AN23" s="464" t="s">
        <v>15</v>
      </c>
      <c r="AO23" s="464" t="s">
        <v>14</v>
      </c>
      <c r="AP23" s="464" t="s">
        <v>13</v>
      </c>
      <c r="AQ23" s="482" t="s">
        <v>10</v>
      </c>
      <c r="AR23" s="459"/>
      <c r="AS23" s="459"/>
      <c r="AT23" s="459"/>
      <c r="AU23" s="459"/>
      <c r="AV23" s="468"/>
    </row>
    <row r="24" spans="1:48" s="21"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85" t="s">
        <v>12</v>
      </c>
      <c r="AG24" s="85" t="s">
        <v>11</v>
      </c>
      <c r="AH24" s="86" t="s">
        <v>1</v>
      </c>
      <c r="AI24" s="86" t="s">
        <v>10</v>
      </c>
      <c r="AJ24" s="465"/>
      <c r="AK24" s="465"/>
      <c r="AL24" s="465"/>
      <c r="AM24" s="465"/>
      <c r="AN24" s="465"/>
      <c r="AO24" s="465"/>
      <c r="AP24" s="465"/>
      <c r="AQ24" s="483"/>
      <c r="AR24" s="459"/>
      <c r="AS24" s="459"/>
      <c r="AT24" s="459"/>
      <c r="AU24" s="459"/>
      <c r="AV24" s="46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x14ac:dyDescent="0.2">
      <c r="A26" s="130"/>
      <c r="B26" s="110"/>
      <c r="C26" s="111"/>
      <c r="D26" s="130"/>
      <c r="E26" s="109"/>
      <c r="F26" s="109"/>
      <c r="G26" s="109"/>
      <c r="H26" s="169"/>
      <c r="I26" s="170"/>
      <c r="J26" s="170"/>
      <c r="K26" s="109"/>
      <c r="L26" s="109"/>
      <c r="M26" s="110"/>
      <c r="N26" s="110"/>
      <c r="O26" s="110"/>
      <c r="P26" s="131"/>
      <c r="Q26" s="110"/>
      <c r="R26" s="132"/>
      <c r="S26" s="110"/>
      <c r="T26" s="110"/>
      <c r="U26" s="109"/>
      <c r="V26" s="109"/>
      <c r="W26" s="110"/>
      <c r="X26" s="131"/>
      <c r="Y26" s="112"/>
      <c r="Z26" s="112"/>
      <c r="AA26" s="131"/>
      <c r="AB26" s="131"/>
      <c r="AC26" s="110"/>
      <c r="AD26" s="132"/>
      <c r="AE26" s="112"/>
      <c r="AF26" s="111"/>
      <c r="AG26" s="110"/>
      <c r="AH26" s="133"/>
      <c r="AI26" s="133"/>
      <c r="AJ26" s="110"/>
      <c r="AK26" s="110"/>
      <c r="AL26" s="112"/>
      <c r="AM26" s="112"/>
      <c r="AN26" s="116"/>
      <c r="AO26" s="112"/>
      <c r="AP26" s="110"/>
      <c r="AQ26" s="110"/>
      <c r="AR26" s="110"/>
      <c r="AS26" s="110"/>
      <c r="AT26" s="110"/>
      <c r="AU26" s="112"/>
      <c r="AV26" s="112"/>
    </row>
    <row r="27" spans="1:48" x14ac:dyDescent="0.25">
      <c r="A27" s="109"/>
      <c r="B27" s="110"/>
      <c r="C27" s="111"/>
      <c r="D27" s="118"/>
      <c r="E27" s="109"/>
      <c r="F27" s="109"/>
      <c r="G27" s="109"/>
      <c r="H27" s="109"/>
      <c r="I27" s="109"/>
      <c r="J27" s="109"/>
      <c r="K27" s="109"/>
      <c r="L27" s="109"/>
      <c r="M27" s="112"/>
      <c r="N27" s="114"/>
      <c r="O27" s="110"/>
      <c r="P27" s="113"/>
      <c r="Q27" s="114"/>
      <c r="R27" s="113"/>
      <c r="S27" s="112"/>
      <c r="T27" s="112"/>
      <c r="U27" s="109"/>
      <c r="V27" s="109"/>
      <c r="W27" s="110"/>
      <c r="X27" s="131"/>
      <c r="Y27" s="112"/>
      <c r="Z27" s="116"/>
      <c r="AA27" s="131"/>
      <c r="AB27" s="115"/>
      <c r="AC27" s="117"/>
      <c r="AD27" s="115"/>
      <c r="AE27" s="115"/>
      <c r="AF27" s="109"/>
      <c r="AG27" s="119"/>
      <c r="AH27" s="116"/>
      <c r="AI27" s="116"/>
      <c r="AJ27" s="116"/>
      <c r="AK27" s="116"/>
      <c r="AL27" s="112"/>
      <c r="AM27" s="112"/>
      <c r="AN27" s="116"/>
      <c r="AO27" s="112"/>
      <c r="AP27" s="116"/>
      <c r="AQ27" s="116"/>
      <c r="AR27" s="116"/>
      <c r="AS27" s="116"/>
      <c r="AT27" s="116"/>
      <c r="AU27" s="112"/>
      <c r="AV27" s="112"/>
    </row>
    <row r="28" spans="1:48"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0"/>
      <c r="X28" s="131"/>
      <c r="Y28" s="118"/>
      <c r="Z28" s="118"/>
      <c r="AA28" s="131"/>
      <c r="AB28" s="118"/>
      <c r="AC28" s="118"/>
      <c r="AD28" s="118"/>
      <c r="AE28" s="118"/>
      <c r="AF28" s="118"/>
      <c r="AG28" s="118"/>
      <c r="AH28" s="118"/>
      <c r="AI28" s="118"/>
      <c r="AJ28" s="118"/>
      <c r="AK28" s="118"/>
      <c r="AL28" s="118"/>
      <c r="AM28" s="118"/>
      <c r="AN28" s="118"/>
      <c r="AO28" s="118"/>
      <c r="AP28" s="118"/>
      <c r="AQ28" s="118"/>
      <c r="AR28" s="118"/>
      <c r="AS28" s="118"/>
      <c r="AT28" s="118"/>
      <c r="AU28" s="118"/>
      <c r="AV28" s="118"/>
    </row>
    <row r="29" spans="1:48"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0"/>
      <c r="X29" s="131"/>
      <c r="Y29" s="118"/>
      <c r="Z29" s="118"/>
      <c r="AA29" s="131"/>
      <c r="AB29" s="118"/>
      <c r="AC29" s="118"/>
      <c r="AD29" s="118"/>
      <c r="AE29" s="118"/>
      <c r="AF29" s="118"/>
      <c r="AG29" s="118"/>
      <c r="AH29" s="118"/>
      <c r="AI29" s="118"/>
      <c r="AJ29" s="118"/>
      <c r="AK29" s="118"/>
      <c r="AL29" s="118"/>
      <c r="AM29" s="118"/>
      <c r="AN29" s="118"/>
      <c r="AO29" s="118"/>
      <c r="AP29" s="118"/>
      <c r="AQ29" s="118"/>
      <c r="AR29" s="118"/>
      <c r="AS29" s="118"/>
      <c r="AT29" s="118"/>
      <c r="AU29" s="118"/>
      <c r="AV29" s="1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tabSelected="1" topLeftCell="A50" zoomScaleNormal="100" workbookViewId="0">
      <selection activeCell="A15" sqref="A15:B15"/>
    </sheetView>
  </sheetViews>
  <sheetFormatPr defaultRowHeight="15.75" x14ac:dyDescent="0.25"/>
  <cols>
    <col min="1" max="2" width="66.140625" style="66" customWidth="1"/>
    <col min="3"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x14ac:dyDescent="0.25">
      <c r="B1" s="102" t="s">
        <v>68</v>
      </c>
    </row>
    <row r="2" spans="1:8" ht="18.75" x14ac:dyDescent="0.3">
      <c r="B2" s="103" t="s">
        <v>9</v>
      </c>
    </row>
    <row r="3" spans="1:8" ht="18.75" x14ac:dyDescent="0.3">
      <c r="B3" s="103" t="s">
        <v>458</v>
      </c>
    </row>
    <row r="4" spans="1:8" x14ac:dyDescent="0.25">
      <c r="B4" s="34"/>
    </row>
    <row r="5" spans="1:8" ht="18.75" x14ac:dyDescent="0.3">
      <c r="A5" s="493" t="str">
        <f>'1. паспорт местоположение'!A5:C5</f>
        <v>Год раскрытия информации: 2022 год</v>
      </c>
      <c r="B5" s="493"/>
      <c r="C5" s="59"/>
      <c r="D5" s="59"/>
      <c r="E5" s="59"/>
      <c r="F5" s="59"/>
      <c r="G5" s="59"/>
      <c r="H5" s="59"/>
    </row>
    <row r="6" spans="1:8" ht="18.75" x14ac:dyDescent="0.3">
      <c r="A6" s="98"/>
      <c r="B6" s="98"/>
      <c r="C6" s="98"/>
      <c r="D6" s="98"/>
      <c r="E6" s="98"/>
      <c r="F6" s="98"/>
      <c r="G6" s="98"/>
      <c r="H6" s="98"/>
    </row>
    <row r="7" spans="1:8" ht="18.75" x14ac:dyDescent="0.25">
      <c r="A7" s="494" t="s">
        <v>8</v>
      </c>
      <c r="B7" s="494"/>
      <c r="C7" s="104"/>
      <c r="D7" s="104"/>
      <c r="E7" s="104"/>
      <c r="F7" s="104"/>
      <c r="G7" s="104"/>
      <c r="H7" s="104"/>
    </row>
    <row r="8" spans="1:8" ht="18.75" x14ac:dyDescent="0.25">
      <c r="A8" s="104"/>
      <c r="B8" s="104"/>
      <c r="C8" s="104"/>
      <c r="D8" s="104"/>
      <c r="E8" s="104"/>
      <c r="F8" s="104"/>
      <c r="G8" s="104"/>
      <c r="H8" s="104"/>
    </row>
    <row r="9" spans="1:8" x14ac:dyDescent="0.25">
      <c r="A9" s="495" t="str">
        <f>'1. паспорт местоположение'!A9:C9</f>
        <v>АО "Россети Тюмень"</v>
      </c>
      <c r="B9" s="495"/>
      <c r="C9" s="105"/>
      <c r="D9" s="105"/>
      <c r="E9" s="105"/>
      <c r="F9" s="105"/>
      <c r="G9" s="105"/>
      <c r="H9" s="105"/>
    </row>
    <row r="10" spans="1:8" x14ac:dyDescent="0.25">
      <c r="A10" s="486" t="s">
        <v>7</v>
      </c>
      <c r="B10" s="486"/>
      <c r="C10" s="106"/>
      <c r="D10" s="106"/>
      <c r="E10" s="106"/>
      <c r="F10" s="106"/>
      <c r="G10" s="106"/>
      <c r="H10" s="106"/>
    </row>
    <row r="11" spans="1:8" ht="18.75" x14ac:dyDescent="0.25">
      <c r="A11" s="104"/>
      <c r="B11" s="104"/>
      <c r="C11" s="104"/>
      <c r="D11" s="104"/>
      <c r="E11" s="104"/>
      <c r="F11" s="104"/>
      <c r="G11" s="104"/>
      <c r="H11" s="104"/>
    </row>
    <row r="12" spans="1:8" ht="30.75" customHeight="1" x14ac:dyDescent="0.25">
      <c r="A12" s="495" t="str">
        <f>'1. паспорт местоположение'!A12:C12</f>
        <v>M_TP1600.VL.0041</v>
      </c>
      <c r="B12" s="495"/>
      <c r="C12" s="105"/>
      <c r="D12" s="105"/>
      <c r="E12" s="105"/>
      <c r="F12" s="105"/>
      <c r="G12" s="105"/>
      <c r="H12" s="105"/>
    </row>
    <row r="13" spans="1:8" x14ac:dyDescent="0.25">
      <c r="A13" s="486" t="s">
        <v>6</v>
      </c>
      <c r="B13" s="486"/>
      <c r="C13" s="106"/>
      <c r="D13" s="106"/>
      <c r="E13" s="106"/>
      <c r="F13" s="106"/>
      <c r="G13" s="106"/>
      <c r="H13" s="106"/>
    </row>
    <row r="14" spans="1:8" ht="18.75" x14ac:dyDescent="0.25">
      <c r="A14" s="10"/>
      <c r="B14" s="10"/>
      <c r="C14" s="10"/>
      <c r="D14" s="10"/>
      <c r="E14" s="10"/>
      <c r="F14" s="10"/>
      <c r="G14" s="10"/>
      <c r="H14" s="10"/>
    </row>
    <row r="15" spans="1:8" ht="39.75" customHeight="1" x14ac:dyDescent="0.25">
      <c r="A15" s="487" t="str">
        <f>'1. паспорт местоположение'!A15:C15</f>
        <v>Техническое перевооружение ВЛ 110 кВ Мачтовая-Истоминская 1 цепь (установка линейных разрядников на опорах №№ 1-225 в количестве 341 комплект)</v>
      </c>
      <c r="B15" s="487"/>
      <c r="C15" s="105"/>
      <c r="D15" s="105"/>
      <c r="E15" s="105"/>
      <c r="F15" s="105"/>
      <c r="G15" s="105"/>
      <c r="H15" s="105"/>
    </row>
    <row r="16" spans="1:8" x14ac:dyDescent="0.25">
      <c r="A16" s="486" t="s">
        <v>5</v>
      </c>
      <c r="B16" s="486"/>
      <c r="C16" s="106"/>
      <c r="D16" s="106"/>
      <c r="E16" s="106"/>
      <c r="F16" s="106"/>
      <c r="G16" s="106"/>
      <c r="H16" s="106"/>
    </row>
    <row r="17" spans="1:2" x14ac:dyDescent="0.25">
      <c r="B17" s="68"/>
    </row>
    <row r="18" spans="1:2" ht="33.75" customHeight="1" x14ac:dyDescent="0.25">
      <c r="A18" s="488" t="s">
        <v>440</v>
      </c>
      <c r="B18" s="489"/>
    </row>
    <row r="19" spans="1:2" x14ac:dyDescent="0.25">
      <c r="B19" s="34"/>
    </row>
    <row r="20" spans="1:2" ht="16.5" thickBot="1" x14ac:dyDescent="0.3">
      <c r="B20" s="69"/>
    </row>
    <row r="21" spans="1:2" ht="52.5" customHeight="1" thickBot="1" x14ac:dyDescent="0.3">
      <c r="A21" s="70" t="s">
        <v>313</v>
      </c>
      <c r="B21" s="71" t="str">
        <f>A15</f>
        <v>Техническое перевооружение ВЛ 110 кВ Мачтовая-Истоминская 1 цепь (установка линейных разрядников на опорах №№ 1-225 в количестве 341 комплект)</v>
      </c>
    </row>
    <row r="22" spans="1:2" ht="16.5" thickBot="1" x14ac:dyDescent="0.3">
      <c r="A22" s="70" t="s">
        <v>314</v>
      </c>
      <c r="B22" s="71" t="s">
        <v>463</v>
      </c>
    </row>
    <row r="23" spans="1:2" ht="16.5" thickBot="1" x14ac:dyDescent="0.3">
      <c r="A23" s="70" t="s">
        <v>293</v>
      </c>
      <c r="B23" s="72" t="s">
        <v>464</v>
      </c>
    </row>
    <row r="24" spans="1:2" ht="16.5" thickBot="1" x14ac:dyDescent="0.3">
      <c r="A24" s="70" t="s">
        <v>315</v>
      </c>
      <c r="B24" s="72" t="s">
        <v>601</v>
      </c>
    </row>
    <row r="25" spans="1:2" ht="16.5" thickBot="1" x14ac:dyDescent="0.3">
      <c r="A25" s="73" t="s">
        <v>316</v>
      </c>
      <c r="B25" s="71">
        <v>2023</v>
      </c>
    </row>
    <row r="26" spans="1:2" ht="16.5" thickBot="1" x14ac:dyDescent="0.3">
      <c r="A26" s="74" t="s">
        <v>317</v>
      </c>
      <c r="B26" s="75" t="s">
        <v>603</v>
      </c>
    </row>
    <row r="27" spans="1:2" ht="29.25" thickBot="1" x14ac:dyDescent="0.3">
      <c r="A27" s="81" t="s">
        <v>598</v>
      </c>
      <c r="B27" s="140">
        <f>'6.2. Паспорт фин осв ввод'!D24</f>
        <v>28.414664399999996</v>
      </c>
    </row>
    <row r="28" spans="1:2" ht="16.5" thickBot="1" x14ac:dyDescent="0.3">
      <c r="A28" s="77" t="s">
        <v>318</v>
      </c>
      <c r="B28" s="77" t="s">
        <v>520</v>
      </c>
    </row>
    <row r="29" spans="1:2" ht="29.25" thickBot="1" x14ac:dyDescent="0.3">
      <c r="A29" s="82" t="s">
        <v>319</v>
      </c>
      <c r="B29" s="77" t="s">
        <v>504</v>
      </c>
    </row>
    <row r="30" spans="1:2" ht="29.25" thickBot="1" x14ac:dyDescent="0.3">
      <c r="A30" s="82" t="s">
        <v>320</v>
      </c>
      <c r="B30" s="77" t="s">
        <v>504</v>
      </c>
    </row>
    <row r="31" spans="1:2" ht="16.5" thickBot="1" x14ac:dyDescent="0.3">
      <c r="A31" s="77" t="s">
        <v>321</v>
      </c>
      <c r="B31" s="77"/>
    </row>
    <row r="32" spans="1:2" ht="16.5" thickBot="1" x14ac:dyDescent="0.3">
      <c r="A32" s="82" t="s">
        <v>517</v>
      </c>
      <c r="B32" s="77" t="s">
        <v>460</v>
      </c>
    </row>
    <row r="33" spans="1:2" ht="16.5" thickBot="1" x14ac:dyDescent="0.3">
      <c r="A33" s="77" t="s">
        <v>322</v>
      </c>
      <c r="B33" s="77"/>
    </row>
    <row r="34" spans="1:2" ht="16.5" thickBot="1" x14ac:dyDescent="0.3">
      <c r="A34" s="77" t="s">
        <v>323</v>
      </c>
      <c r="B34" s="77"/>
    </row>
    <row r="35" spans="1:2" ht="16.5" thickBot="1" x14ac:dyDescent="0.3">
      <c r="A35" s="77" t="s">
        <v>324</v>
      </c>
      <c r="B35" s="77"/>
    </row>
    <row r="36" spans="1:2" ht="16.5" thickBot="1" x14ac:dyDescent="0.3">
      <c r="A36" s="82" t="s">
        <v>505</v>
      </c>
      <c r="B36" s="77" t="s">
        <v>504</v>
      </c>
    </row>
    <row r="37" spans="1:2" ht="16.5" thickBot="1" x14ac:dyDescent="0.3">
      <c r="A37" s="77" t="s">
        <v>322</v>
      </c>
      <c r="B37" s="77"/>
    </row>
    <row r="38" spans="1:2" ht="16.5" thickBot="1" x14ac:dyDescent="0.3">
      <c r="A38" s="77" t="s">
        <v>323</v>
      </c>
      <c r="B38" s="77"/>
    </row>
    <row r="39" spans="1:2" ht="16.5" thickBot="1" x14ac:dyDescent="0.3">
      <c r="A39" s="77" t="s">
        <v>324</v>
      </c>
      <c r="B39" s="77"/>
    </row>
    <row r="40" spans="1:2" ht="29.25" thickBot="1" x14ac:dyDescent="0.3">
      <c r="A40" s="82" t="s">
        <v>325</v>
      </c>
      <c r="B40" s="77" t="s">
        <v>460</v>
      </c>
    </row>
    <row r="41" spans="1:2" ht="16.5" thickBot="1" x14ac:dyDescent="0.3">
      <c r="A41" s="77" t="s">
        <v>322</v>
      </c>
      <c r="B41" s="77"/>
    </row>
    <row r="42" spans="1:2" ht="16.5" thickBot="1" x14ac:dyDescent="0.3">
      <c r="A42" s="77" t="s">
        <v>323</v>
      </c>
      <c r="B42" s="77"/>
    </row>
    <row r="43" spans="1:2" ht="16.5" thickBot="1" x14ac:dyDescent="0.3">
      <c r="A43" s="77" t="s">
        <v>324</v>
      </c>
      <c r="B43" s="77"/>
    </row>
    <row r="44" spans="1:2" ht="29.25" thickBot="1" x14ac:dyDescent="0.3">
      <c r="A44" s="82" t="s">
        <v>326</v>
      </c>
      <c r="B44" s="77" t="s">
        <v>460</v>
      </c>
    </row>
    <row r="45" spans="1:2" ht="16.5" thickBot="1" x14ac:dyDescent="0.3">
      <c r="A45" s="77" t="s">
        <v>322</v>
      </c>
      <c r="B45" s="77"/>
    </row>
    <row r="46" spans="1:2" ht="16.5" thickBot="1" x14ac:dyDescent="0.3">
      <c r="A46" s="77" t="s">
        <v>323</v>
      </c>
      <c r="B46" s="77"/>
    </row>
    <row r="47" spans="1:2" ht="16.5" thickBot="1" x14ac:dyDescent="0.3">
      <c r="A47" s="77" t="s">
        <v>324</v>
      </c>
      <c r="B47" s="77"/>
    </row>
    <row r="48" spans="1:2" ht="29.25" thickBot="1" x14ac:dyDescent="0.3">
      <c r="A48" s="76" t="s">
        <v>327</v>
      </c>
      <c r="B48" s="141">
        <f>B33</f>
        <v>0</v>
      </c>
    </row>
    <row r="49" spans="1:2" ht="16.5" thickBot="1" x14ac:dyDescent="0.3">
      <c r="A49" s="78" t="s">
        <v>321</v>
      </c>
      <c r="B49" s="142">
        <v>0</v>
      </c>
    </row>
    <row r="50" spans="1:2" ht="16.5" thickBot="1" x14ac:dyDescent="0.3">
      <c r="A50" s="78" t="s">
        <v>328</v>
      </c>
      <c r="B50" s="77" t="s">
        <v>504</v>
      </c>
    </row>
    <row r="51" spans="1:2" ht="16.5" thickBot="1" x14ac:dyDescent="0.3">
      <c r="A51" s="78" t="s">
        <v>329</v>
      </c>
      <c r="B51" s="77" t="s">
        <v>504</v>
      </c>
    </row>
    <row r="52" spans="1:2" ht="16.5" thickBot="1" x14ac:dyDescent="0.3">
      <c r="A52" s="78" t="s">
        <v>330</v>
      </c>
      <c r="B52" s="143" t="s">
        <v>504</v>
      </c>
    </row>
    <row r="53" spans="1:2" ht="16.5" thickBot="1" x14ac:dyDescent="0.3">
      <c r="A53" s="73" t="s">
        <v>331</v>
      </c>
      <c r="B53" s="77">
        <v>0</v>
      </c>
    </row>
    <row r="54" spans="1:2" ht="16.5" thickBot="1" x14ac:dyDescent="0.3">
      <c r="A54" s="73" t="s">
        <v>332</v>
      </c>
      <c r="B54" s="77">
        <v>0</v>
      </c>
    </row>
    <row r="55" spans="1:2" ht="16.5" thickBot="1" x14ac:dyDescent="0.3">
      <c r="A55" s="73" t="s">
        <v>333</v>
      </c>
      <c r="B55" s="77">
        <v>0</v>
      </c>
    </row>
    <row r="56" spans="1:2" ht="16.5" thickBot="1" x14ac:dyDescent="0.3">
      <c r="A56" s="74" t="s">
        <v>334</v>
      </c>
      <c r="B56" s="77">
        <v>0</v>
      </c>
    </row>
    <row r="57" spans="1:2" ht="16.5" thickBot="1" x14ac:dyDescent="0.3">
      <c r="A57" s="76" t="s">
        <v>335</v>
      </c>
      <c r="B57" s="77"/>
    </row>
    <row r="58" spans="1:2" ht="16.5" thickBot="1" x14ac:dyDescent="0.3">
      <c r="A58" s="79" t="s">
        <v>336</v>
      </c>
      <c r="B58" s="77" t="s">
        <v>597</v>
      </c>
    </row>
    <row r="59" spans="1:2" ht="16.5" thickBot="1" x14ac:dyDescent="0.3">
      <c r="A59" s="79" t="s">
        <v>337</v>
      </c>
      <c r="B59" s="77" t="s">
        <v>504</v>
      </c>
    </row>
    <row r="60" spans="1:2" ht="16.5" thickBot="1" x14ac:dyDescent="0.3">
      <c r="A60" s="79" t="s">
        <v>338</v>
      </c>
      <c r="B60" s="77" t="s">
        <v>504</v>
      </c>
    </row>
    <row r="61" spans="1:2" ht="16.5" thickBot="1" x14ac:dyDescent="0.3">
      <c r="A61" s="79" t="s">
        <v>339</v>
      </c>
      <c r="B61" s="77" t="s">
        <v>504</v>
      </c>
    </row>
    <row r="62" spans="1:2" ht="16.5" thickBot="1" x14ac:dyDescent="0.3">
      <c r="A62" s="80" t="s">
        <v>340</v>
      </c>
      <c r="B62" s="77" t="s">
        <v>504</v>
      </c>
    </row>
    <row r="63" spans="1:2" ht="30.75" thickBot="1" x14ac:dyDescent="0.3">
      <c r="A63" s="78" t="s">
        <v>341</v>
      </c>
      <c r="B63" s="77" t="s">
        <v>504</v>
      </c>
    </row>
    <row r="64" spans="1:2" ht="29.25" thickBot="1" x14ac:dyDescent="0.3">
      <c r="A64" s="73" t="s">
        <v>342</v>
      </c>
      <c r="B64" s="77" t="s">
        <v>504</v>
      </c>
    </row>
    <row r="65" spans="1:2" ht="16.5" thickBot="1" x14ac:dyDescent="0.3">
      <c r="A65" s="78" t="s">
        <v>321</v>
      </c>
      <c r="B65" s="108"/>
    </row>
    <row r="66" spans="1:2" ht="16.5" thickBot="1" x14ac:dyDescent="0.3">
      <c r="A66" s="78" t="s">
        <v>343</v>
      </c>
      <c r="B66" s="77" t="s">
        <v>504</v>
      </c>
    </row>
    <row r="67" spans="1:2" ht="16.5" thickBot="1" x14ac:dyDescent="0.3">
      <c r="A67" s="78" t="s">
        <v>344</v>
      </c>
      <c r="B67" s="77" t="s">
        <v>504</v>
      </c>
    </row>
    <row r="68" spans="1:2" ht="16.5" thickBot="1" x14ac:dyDescent="0.3">
      <c r="A68" s="83" t="s">
        <v>345</v>
      </c>
      <c r="B68" s="77" t="s">
        <v>527</v>
      </c>
    </row>
    <row r="69" spans="1:2" ht="16.5" thickBot="1" x14ac:dyDescent="0.3">
      <c r="A69" s="73" t="s">
        <v>346</v>
      </c>
      <c r="B69" s="77" t="s">
        <v>602</v>
      </c>
    </row>
    <row r="70" spans="1:2" ht="16.5" thickBot="1" x14ac:dyDescent="0.3">
      <c r="A70" s="79" t="s">
        <v>347</v>
      </c>
      <c r="B70" s="77" t="s">
        <v>504</v>
      </c>
    </row>
    <row r="71" spans="1:2" ht="16.5" thickBot="1" x14ac:dyDescent="0.3">
      <c r="A71" s="79" t="s">
        <v>348</v>
      </c>
      <c r="B71" s="77" t="s">
        <v>504</v>
      </c>
    </row>
    <row r="72" spans="1:2" ht="16.5" thickBot="1" x14ac:dyDescent="0.3">
      <c r="A72" s="79" t="s">
        <v>349</v>
      </c>
      <c r="B72" s="77" t="s">
        <v>504</v>
      </c>
    </row>
    <row r="73" spans="1:2" ht="29.25" thickBot="1" x14ac:dyDescent="0.3">
      <c r="A73" s="83" t="s">
        <v>350</v>
      </c>
      <c r="B73" s="107" t="s">
        <v>500</v>
      </c>
    </row>
    <row r="74" spans="1:2" ht="28.5" x14ac:dyDescent="0.25">
      <c r="A74" s="76" t="s">
        <v>351</v>
      </c>
      <c r="B74" s="490" t="s">
        <v>506</v>
      </c>
    </row>
    <row r="75" spans="1:2" x14ac:dyDescent="0.25">
      <c r="A75" s="79" t="s">
        <v>352</v>
      </c>
      <c r="B75" s="491"/>
    </row>
    <row r="76" spans="1:2" x14ac:dyDescent="0.25">
      <c r="A76" s="79" t="s">
        <v>353</v>
      </c>
      <c r="B76" s="491"/>
    </row>
    <row r="77" spans="1:2" x14ac:dyDescent="0.25">
      <c r="A77" s="79" t="s">
        <v>354</v>
      </c>
      <c r="B77" s="491"/>
    </row>
    <row r="78" spans="1:2" x14ac:dyDescent="0.25">
      <c r="A78" s="79" t="s">
        <v>355</v>
      </c>
      <c r="B78" s="491"/>
    </row>
    <row r="79" spans="1:2" ht="16.5" thickBot="1" x14ac:dyDescent="0.3">
      <c r="A79" s="84" t="s">
        <v>356</v>
      </c>
      <c r="B79" s="492"/>
    </row>
  </sheetData>
  <mergeCells count="10">
    <mergeCell ref="A5:B5"/>
    <mergeCell ref="A7:B7"/>
    <mergeCell ref="A9:B9"/>
    <mergeCell ref="A10:B10"/>
    <mergeCell ref="A12:B12"/>
    <mergeCell ref="A13:B13"/>
    <mergeCell ref="A15:B15"/>
    <mergeCell ref="A16:B16"/>
    <mergeCell ref="A18:B18"/>
    <mergeCell ref="B74:B79"/>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2019-09-11T10:01:44Z</cp:lastPrinted>
  <dcterms:created xsi:type="dcterms:W3CDTF">2015-08-16T15:31:05Z</dcterms:created>
  <dcterms:modified xsi:type="dcterms:W3CDTF">2022-10-16T09:51:32Z</dcterms:modified>
</cp:coreProperties>
</file>