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VL.0076\"/>
    </mc:Choice>
  </mc:AlternateContent>
  <bookViews>
    <workbookView xWindow="0" yWindow="0" windowWidth="11940" windowHeight="759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7" i="6" l="1"/>
  <c r="C49" i="7" l="1"/>
  <c r="C48" i="7"/>
  <c r="A14" i="27"/>
  <c r="A11" i="27"/>
  <c r="A15" i="16"/>
  <c r="A12" i="16"/>
  <c r="G40" i="16"/>
  <c r="H40" i="16" s="1"/>
  <c r="G43" i="16" s="1"/>
  <c r="H43" i="16" s="1"/>
  <c r="G44" i="16" s="1"/>
  <c r="H44" i="16" s="1"/>
  <c r="G47" i="16" s="1"/>
  <c r="H47" i="16" s="1"/>
  <c r="G49" i="16" s="1"/>
  <c r="H49" i="16" s="1"/>
  <c r="G50" i="16" s="1"/>
  <c r="H50" i="16" s="1"/>
  <c r="G52" i="16" s="1"/>
  <c r="H52" i="16" s="1"/>
  <c r="G53" i="16" s="1"/>
  <c r="H53" i="16" s="1"/>
  <c r="H39" i="16"/>
  <c r="G42" i="16" s="1"/>
  <c r="H42" i="16" s="1"/>
  <c r="H31" i="16"/>
  <c r="G32" i="16" s="1"/>
  <c r="H30" i="16" l="1"/>
  <c r="H32" i="16"/>
  <c r="G37" i="16" s="1"/>
  <c r="H37" i="16" s="1"/>
  <c r="G35" i="16" s="1"/>
  <c r="H35" i="16" s="1"/>
  <c r="G30" i="16"/>
  <c r="A9" i="22" l="1"/>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1" i="17"/>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D81" i="30" s="1"/>
  <c r="B85" i="30"/>
  <c r="C85" i="30" l="1"/>
  <c r="C88" i="30" s="1"/>
  <c r="E81" i="30"/>
  <c r="E85" i="30" s="1"/>
  <c r="E88" i="30" s="1"/>
  <c r="D85" i="30"/>
  <c r="D90" i="30" s="1"/>
  <c r="B86" i="30"/>
  <c r="B91" i="30" s="1"/>
  <c r="C90" i="30"/>
  <c r="B88" i="30"/>
  <c r="B90" i="30"/>
  <c r="C86" i="30" l="1"/>
  <c r="C91" i="30" s="1"/>
  <c r="D86" i="30"/>
  <c r="B89" i="30"/>
  <c r="B92" i="30" s="1"/>
  <c r="C89" i="30"/>
  <c r="C92" i="30" s="1"/>
  <c r="D88" i="30"/>
  <c r="D89" i="30" s="1"/>
  <c r="E86" i="30"/>
  <c r="F81" i="30"/>
  <c r="E90" i="30"/>
  <c r="D92" i="30" l="1"/>
  <c r="D91" i="30"/>
  <c r="E91" i="30"/>
  <c r="F85" i="30"/>
  <c r="G81" i="30"/>
  <c r="H81" i="30" s="1"/>
  <c r="H85" i="30" s="1"/>
  <c r="H88" i="30" s="1"/>
  <c r="E89" i="30"/>
  <c r="E92" i="30" s="1"/>
  <c r="G85" i="30" l="1"/>
  <c r="G88" i="30" s="1"/>
  <c r="I81" i="30"/>
  <c r="J81" i="30" s="1"/>
  <c r="J85" i="30" s="1"/>
  <c r="J88" i="30" s="1"/>
  <c r="F88" i="30"/>
  <c r="F90" i="30"/>
  <c r="F86" i="30"/>
  <c r="F91" i="30" s="1"/>
  <c r="G86" i="30"/>
  <c r="G91" i="30" s="1"/>
  <c r="H90" i="30" l="1"/>
  <c r="G90" i="30"/>
  <c r="H86" i="30"/>
  <c r="H91" i="30" s="1"/>
  <c r="F89" i="30"/>
  <c r="F92" i="30" s="1"/>
  <c r="H89" i="30"/>
  <c r="G89" i="30"/>
  <c r="I85" i="30"/>
  <c r="K81" i="30"/>
  <c r="K85" i="30" l="1"/>
  <c r="K88" i="30" s="1"/>
  <c r="L81" i="30"/>
  <c r="M81" i="30" s="1"/>
  <c r="M85" i="30" s="1"/>
  <c r="M88" i="30" s="1"/>
  <c r="G92" i="30"/>
  <c r="I88" i="30"/>
  <c r="J86" i="30"/>
  <c r="J90" i="30"/>
  <c r="I86" i="30"/>
  <c r="I91" i="30" s="1"/>
  <c r="I90" i="30"/>
  <c r="H92" i="30"/>
  <c r="K90" i="30" l="1"/>
  <c r="K86" i="30"/>
  <c r="K91" i="30" s="1"/>
  <c r="J91" i="30"/>
  <c r="N81" i="30"/>
  <c r="N85" i="30" s="1"/>
  <c r="N88" i="30" s="1"/>
  <c r="J89" i="30"/>
  <c r="I89" i="30"/>
  <c r="I92" i="30" s="1"/>
  <c r="K89" i="30"/>
  <c r="L85" i="30"/>
  <c r="O81" i="30"/>
  <c r="K92" i="30" l="1"/>
  <c r="O85" i="30"/>
  <c r="O88" i="30" s="1"/>
  <c r="P81" i="30"/>
  <c r="L88" i="30"/>
  <c r="L86" i="30"/>
  <c r="L91" i="30" s="1"/>
  <c r="M90" i="30"/>
  <c r="M86" i="30"/>
  <c r="N86" i="30"/>
  <c r="L90" i="30"/>
  <c r="N90" i="30"/>
  <c r="J92" i="30"/>
  <c r="O86" i="30" l="1"/>
  <c r="O91" i="30" s="1"/>
  <c r="N91" i="30"/>
  <c r="O90" i="30"/>
  <c r="M91" i="30"/>
  <c r="O89" i="30"/>
  <c r="N89" i="30"/>
  <c r="L89" i="30"/>
  <c r="L92" i="30" s="1"/>
  <c r="M89" i="30"/>
  <c r="P85" i="30"/>
  <c r="Q81" i="30"/>
  <c r="M92" i="30" l="1"/>
  <c r="O92" i="30"/>
  <c r="Q85" i="30"/>
  <c r="Q90" i="30" s="1"/>
  <c r="R81" i="30"/>
  <c r="P88" i="30"/>
  <c r="P90" i="30"/>
  <c r="P86" i="30"/>
  <c r="P91" i="30" s="1"/>
  <c r="N92" i="30"/>
  <c r="P89" i="30" l="1"/>
  <c r="P92" i="30" s="1"/>
  <c r="R85" i="30"/>
  <c r="S81" i="30"/>
  <c r="Q88" i="30"/>
  <c r="Q89" i="30" s="1"/>
  <c r="Q92" i="30" s="1"/>
  <c r="Q86" i="30"/>
  <c r="Q91" i="30" s="1"/>
  <c r="S85" i="30" l="1"/>
  <c r="T81" i="30"/>
  <c r="R88" i="30"/>
  <c r="R89" i="30" s="1"/>
  <c r="R92" i="30" s="1"/>
  <c r="R86" i="30"/>
  <c r="R91" i="30" s="1"/>
  <c r="R90" i="30"/>
  <c r="T85" i="30" l="1"/>
  <c r="U81" i="30"/>
  <c r="S88" i="30"/>
  <c r="S89" i="30" s="1"/>
  <c r="S92" i="30" s="1"/>
  <c r="S90" i="30"/>
  <c r="S86" i="30"/>
  <c r="S91" i="30" s="1"/>
  <c r="U85" i="30" l="1"/>
  <c r="V81" i="30"/>
  <c r="T88" i="30"/>
  <c r="T89" i="30" s="1"/>
  <c r="T92" i="30" s="1"/>
  <c r="T86" i="30"/>
  <c r="T91" i="30" s="1"/>
  <c r="T90" i="30"/>
  <c r="V85" i="30" l="1"/>
  <c r="W81" i="30"/>
  <c r="U88" i="30"/>
  <c r="U89" i="30" s="1"/>
  <c r="U92" i="30" s="1"/>
  <c r="U86" i="30"/>
  <c r="U91" i="30" s="1"/>
  <c r="U90" i="30"/>
  <c r="W85" i="30" l="1"/>
  <c r="X81" i="30"/>
  <c r="V88" i="30"/>
  <c r="V89" i="30" s="1"/>
  <c r="V92" i="30" s="1"/>
  <c r="V90" i="30"/>
  <c r="V86" i="30"/>
  <c r="V91" i="30" s="1"/>
  <c r="X85" i="30" l="1"/>
  <c r="Y81" i="30"/>
  <c r="W88" i="30"/>
  <c r="W89" i="30" s="1"/>
  <c r="W92" i="30" s="1"/>
  <c r="W86" i="30"/>
  <c r="W91" i="30" s="1"/>
  <c r="W90" i="30"/>
  <c r="Y85" i="30" l="1"/>
  <c r="Z81" i="30"/>
  <c r="X88" i="30"/>
  <c r="X89" i="30" s="1"/>
  <c r="X92" i="30" s="1"/>
  <c r="X90" i="30"/>
  <c r="X86" i="30"/>
  <c r="X91" i="30" s="1"/>
  <c r="Z85" i="30" l="1"/>
  <c r="AA81" i="30"/>
  <c r="Y88" i="30"/>
  <c r="Y89" i="30" s="1"/>
  <c r="Y92" i="30" s="1"/>
  <c r="Y90" i="30"/>
  <c r="Y86" i="30"/>
  <c r="Y91" i="30" s="1"/>
  <c r="AA85" i="30" l="1"/>
  <c r="AB81" i="30"/>
  <c r="Z88" i="30"/>
  <c r="Z89" i="30" s="1"/>
  <c r="Z92" i="30" s="1"/>
  <c r="Z86" i="30"/>
  <c r="Z91" i="30" s="1"/>
  <c r="Z90" i="30"/>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90" i="30"/>
  <c r="AD86" i="30"/>
  <c r="AD91" i="30" s="1"/>
  <c r="AF85" i="30" l="1"/>
  <c r="AG81" i="30"/>
  <c r="AE88" i="30"/>
  <c r="AE89" i="30" s="1"/>
  <c r="AE92" i="30" s="1"/>
  <c r="AE90" i="30"/>
  <c r="AE86" i="30"/>
  <c r="AE91" i="30" s="1"/>
  <c r="AG85" i="30" l="1"/>
  <c r="AH81" i="30"/>
  <c r="AF88" i="30"/>
  <c r="AF89" i="30" s="1"/>
  <c r="AF92" i="30" s="1"/>
  <c r="AF86" i="30"/>
  <c r="AF91" i="30" s="1"/>
  <c r="AF90" i="30"/>
  <c r="AH85" i="30" l="1"/>
  <c r="AI81" i="30"/>
  <c r="AG88" i="30"/>
  <c r="AG89" i="30" s="1"/>
  <c r="AG92" i="30" s="1"/>
  <c r="AG86" i="30"/>
  <c r="AG91" i="30" s="1"/>
  <c r="AG90" i="30"/>
  <c r="AI85" i="30" l="1"/>
  <c r="AJ81" i="30"/>
  <c r="AH88" i="30"/>
  <c r="AH89" i="30" s="1"/>
  <c r="AH92" i="30" s="1"/>
  <c r="AH86" i="30"/>
  <c r="AH91" i="30" s="1"/>
  <c r="AH90" i="30"/>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90" i="30"/>
  <c r="AS86" i="30"/>
  <c r="AS91" i="30" s="1"/>
  <c r="AU85" i="30" l="1"/>
  <c r="AV81" i="30"/>
  <c r="AT88" i="30"/>
  <c r="AT89" i="30" s="1"/>
  <c r="AT92" i="30" s="1"/>
  <c r="AT90" i="30"/>
  <c r="AT86" i="30"/>
  <c r="AT91" i="30" s="1"/>
  <c r="AV85" i="30" l="1"/>
  <c r="AW81" i="30"/>
  <c r="AU88" i="30"/>
  <c r="AU89" i="30" s="1"/>
  <c r="AU92" i="30" s="1"/>
  <c r="AU90" i="30"/>
  <c r="AU86" i="30"/>
  <c r="AU91" i="30" s="1"/>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86" i="30"/>
  <c r="AX91" i="30" s="1"/>
  <c r="AX90" i="30"/>
  <c r="AZ88" i="30" l="1"/>
  <c r="AZ86" i="30"/>
  <c r="AZ90" i="30"/>
  <c r="AY88" i="30"/>
  <c r="AY89" i="30" s="1"/>
  <c r="AY92" i="30" s="1"/>
  <c r="AY86" i="30"/>
  <c r="AY91" i="30" s="1"/>
  <c r="AY90" i="30"/>
  <c r="AZ89" i="30" l="1"/>
  <c r="AZ91" i="30"/>
  <c r="F24" i="30" s="1"/>
  <c r="AZ92" i="30"/>
  <c r="F25" i="30" s="1"/>
  <c r="F26" i="30"/>
  <c r="F27" i="30" s="1"/>
</calcChain>
</file>

<file path=xl/sharedStrings.xml><?xml version="1.0" encoding="utf-8"?>
<sst xmlns="http://schemas.openxmlformats.org/spreadsheetml/2006/main" count="1320" uniqueCount="572">
  <si>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</si>
  <si>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</si>
  <si>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</si>
  <si>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</si>
  <si>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</si>
  <si>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</si>
  <si>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</si>
  <si>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</si>
  <si>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</si>
  <si>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</si>
  <si>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</si>
  <si>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</si>
  <si>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</si>
  <si>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</si>
  <si>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</si>
  <si>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</si>
  <si>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</si>
  <si>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</si>
  <si>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</si>
  <si>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</si>
  <si>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</si>
  <si>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</si>
  <si>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</si>
  <si>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</si>
  <si>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</si>
  <si>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</si>
  <si>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</si>
  <si>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</si>
  <si>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</si>
  <si>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</si>
  <si>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</si>
  <si>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</si>
  <si>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</si>
  <si>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</si>
  <si>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</si>
  <si>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</si>
  <si>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</si>
  <si>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</si>
  <si>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</si>
  <si>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</si>
  <si>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</si>
  <si>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</si>
  <si>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</si>
  <si>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</si>
  <si>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</si>
  <si>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</si>
  <si>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</si>
  <si>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</si>
  <si>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</si>
  <si>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</si>
  <si>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</si>
  <si>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</si>
  <si>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</si>
  <si>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</si>
  <si>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</si>
  <si>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</si>
  <si>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</si>
  <si>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</si>
  <si>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</si>
  <si>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</si>
  <si>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</si>
  <si>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</si>
  <si>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</si>
  <si>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</si>
  <si>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</si>
  <si>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</si>
  <si>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</si>
  <si>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</si>
  <si>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</si>
  <si>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</si>
  <si>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</si>
  <si>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</si>
  <si>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</si>
  <si>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</si>
  <si>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</si>
  <si>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</si>
  <si>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</si>
  <si>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</si>
  <si>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</si>
  <si>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</si>
  <si>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</si>
  <si>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</si>
  <si>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</si>
  <si>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</si>
  <si>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</si>
  <si>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</si>
  <si>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</si>
  <si>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</si>
  <si>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</si>
  <si>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</si>
  <si>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</si>
  <si>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</si>
  <si>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</si>
  <si>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</si>
  <si>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</si>
  <si>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</si>
  <si>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</si>
  <si>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</si>
  <si>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</si>
  <si>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</si>
  <si>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</si>
  <si>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</si>
  <si>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</si>
  <si>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</si>
  <si>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</si>
  <si>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</si>
  <si>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</si>
  <si>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</si>
  <si>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</si>
  <si>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</si>
  <si>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</si>
  <si>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</si>
  <si>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</si>
  <si>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</si>
  <si>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</si>
  <si>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</si>
  <si>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</si>
  <si>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</si>
  <si>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</si>
  <si>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</si>
  <si>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</si>
  <si>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</si>
  <si>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</si>
  <si>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</si>
  <si>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</si>
  <si>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</si>
  <si>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</si>
  <si>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</si>
  <si>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</si>
  <si>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</si>
  <si>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</si>
  <si>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</si>
  <si>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</si>
  <si>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</si>
  <si>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</si>
  <si>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</si>
  <si>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</si>
  <si>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</si>
  <si>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</si>
  <si>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</si>
  <si>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</si>
  <si>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</si>
  <si>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</si>
  <si>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</si>
  <si>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</si>
  <si>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</si>
  <si>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</si>
  <si>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</si>
  <si>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</si>
  <si>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</si>
  <si>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</si>
  <si>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</si>
  <si>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</si>
  <si>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</si>
  <si>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</si>
  <si>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</si>
  <si>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</si>
  <si>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</si>
  <si>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</si>
  <si>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</si>
  <si>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</si>
  <si>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</si>
  <si>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</si>
  <si>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</si>
  <si>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</si>
  <si>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</si>
  <si>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</si>
  <si>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</si>
  <si>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</si>
  <si>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</si>
  <si>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</si>
  <si>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</si>
  <si>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</si>
  <si>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</si>
  <si>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</si>
  <si>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</si>
  <si>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</si>
  <si>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</si>
  <si>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</si>
  <si>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</si>
  <si>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</si>
  <si>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</si>
  <si>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</si>
  <si>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</si>
  <si>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</si>
  <si>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</si>
  <si>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</si>
  <si>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</si>
  <si>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</si>
  <si>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</si>
  <si>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</si>
  <si>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</si>
  <si>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</si>
  <si>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</si>
  <si>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</si>
  <si>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</si>
  <si>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</si>
  <si>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</si>
  <si>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</si>
  <si>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</si>
  <si>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</si>
  <si>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</si>
  <si>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</si>
  <si>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</si>
  <si>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</si>
  <si>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</si>
  <si>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</si>
  <si>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</si>
  <si>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</si>
  <si>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</si>
  <si>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</si>
  <si>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</si>
  <si>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</si>
  <si>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</si>
  <si>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</si>
  <si>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</si>
  <si>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</si>
  <si>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</si>
  <si>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</si>
  <si>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</si>
  <si>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</si>
  <si>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</si>
  <si>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</si>
  <si>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</si>
  <si>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</si>
  <si>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</si>
  <si>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</si>
  <si>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</si>
  <si>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</si>
  <si>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</si>
  <si>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</si>
  <si>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</si>
  <si>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</si>
  <si>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</si>
  <si>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</si>
  <si>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</si>
  <si>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</si>
  <si>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</si>
  <si>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</si>
  <si>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</si>
  <si>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</si>
  <si>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</si>
  <si>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</si>
  <si>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</si>
  <si>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</si>
  <si>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</si>
  <si>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</si>
  <si>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</si>
  <si>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</si>
  <si>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</si>
  <si>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</si>
  <si>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</si>
  <si>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</si>
  <si>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</si>
  <si>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</si>
  <si>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</si>
  <si>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</si>
  <si>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</si>
  <si>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</si>
  <si>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</si>
  <si>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</si>
  <si>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</si>
  <si>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</si>
  <si>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</si>
  <si>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</si>
  <si>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</si>
  <si>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</si>
  <si>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</si>
  <si>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</si>
  <si>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</si>
  <si>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</si>
  <si>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</si>
  <si>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</si>
  <si>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</si>
  <si>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</si>
  <si>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</si>
  <si>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</si>
  <si>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</si>
  <si>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</si>
  <si>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</si>
  <si>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</si>
  <si>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</si>
  <si>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</si>
  <si>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</si>
  <si>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</si>
  <si>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</si>
  <si>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</si>
  <si>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</si>
  <si>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</si>
  <si>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</si>
  <si>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</si>
  <si>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</si>
  <si>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</si>
  <si>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</si>
  <si>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</si>
  <si>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</si>
  <si>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</si>
  <si>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</si>
  <si>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</si>
  <si>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</si>
  <si>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</si>
  <si>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</si>
  <si>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</si>
  <si>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</si>
  <si>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</si>
  <si>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</si>
  <si>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</si>
  <si>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</si>
  <si>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</si>
  <si>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</si>
  <si>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</si>
  <si>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</si>
  <si>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</si>
  <si>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</si>
  <si>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</si>
  <si>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</si>
  <si>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</si>
  <si>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</si>
  <si>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</si>
  <si>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</si>
  <si>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</si>
  <si>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</si>
  <si>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</si>
  <si>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</si>
  <si>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</si>
  <si>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</si>
  <si>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</si>
  <si>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</si>
  <si>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</si>
  <si>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</si>
  <si>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</si>
  <si>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</si>
  <si>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</si>
  <si>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</si>
  <si>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</si>
  <si>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</si>
  <si>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</si>
  <si>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</si>
  <si>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</si>
  <si>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</si>
  <si>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</si>
  <si>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</si>
  <si>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</si>
  <si>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</si>
  <si>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</si>
  <si>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</si>
  <si>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</si>
  <si>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</si>
  <si>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</si>
  <si>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</si>
  <si>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</si>
  <si>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</si>
  <si>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</si>
  <si>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</si>
  <si>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</si>
  <si>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</si>
  <si>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</si>
  <si>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</si>
  <si>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</si>
  <si>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</si>
  <si>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</si>
  <si>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</si>
  <si>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</si>
  <si>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</si>
  <si>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</si>
  <si>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</si>
  <si>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</si>
  <si>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</si>
  <si>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</si>
  <si>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</si>
  <si>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</si>
  <si>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</si>
  <si>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</si>
  <si>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</si>
  <si>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</si>
  <si>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</si>
  <si>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</si>
  <si>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</si>
  <si>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</si>
  <si>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</si>
  <si>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</si>
  <si>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</si>
  <si>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</si>
  <si>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</si>
  <si>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</si>
  <si>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</si>
  <si>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</si>
  <si>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</si>
  <si>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</si>
  <si>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</si>
  <si>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</si>
  <si>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</si>
  <si>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</si>
  <si>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</si>
  <si>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</si>
  <si>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</si>
  <si>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</si>
  <si>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</si>
  <si>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</si>
  <si>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</si>
  <si>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</si>
  <si>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</si>
  <si>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</si>
  <si>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</si>
  <si>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</si>
  <si>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</si>
  <si>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</si>
  <si>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</si>
  <si>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</si>
  <si>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</si>
  <si>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</si>
  <si>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</si>
  <si>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</si>
  <si>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</si>
  <si>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</si>
  <si>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</si>
  <si>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</si>
  <si>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</si>
  <si>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</si>
  <si>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</si>
  <si>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</si>
  <si>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</si>
  <si>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</si>
  <si>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</si>
  <si>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</si>
  <si>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</si>
  <si>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</si>
  <si>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</si>
  <si>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</si>
  <si>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</si>
  <si>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</si>
  <si>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</si>
  <si>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</si>
  <si>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</si>
  <si>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</si>
  <si>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</si>
  <si>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</si>
  <si>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</si>
  <si>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</si>
  <si>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</si>
  <si>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</si>
  <si>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</si>
  <si>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</si>
  <si>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</si>
  <si>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</si>
  <si>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</si>
  <si>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</si>
  <si>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</si>
  <si>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</si>
  <si>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</si>
  <si>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</si>
  <si>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</si>
  <si>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</si>
  <si>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</si>
  <si>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</si>
  <si>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</si>
  <si>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</si>
  <si>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</si>
  <si>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</si>
  <si>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</si>
  <si>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</si>
  <si>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</si>
  <si>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</si>
  <si>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</si>
  <si>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</si>
  <si>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</si>
  <si>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</si>
  <si>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</si>
  <si>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</si>
  <si>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</si>
  <si>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</si>
  <si>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</si>
  <si>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</si>
  <si>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</si>
  <si>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</si>
  <si>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</si>
  <si>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</si>
  <si>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</si>
  <si>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</si>
  <si>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</si>
  <si>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</si>
  <si>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</si>
  <si>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</si>
  <si>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</si>
  <si>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</si>
  <si>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</si>
  <si>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</si>
  <si>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</si>
  <si>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</si>
  <si>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</si>
  <si>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</si>
  <si>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</si>
  <si>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</si>
  <si>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</si>
  <si>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</si>
  <si>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</si>
  <si>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</si>
  <si>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</si>
  <si>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</si>
  <si>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</si>
  <si>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</si>
  <si>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</si>
  <si>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</si>
  <si>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</si>
  <si>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</si>
  <si>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</si>
  <si>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</si>
  <si>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</si>
  <si>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</si>
  <si>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</si>
  <si>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</si>
  <si>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</si>
  <si>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</si>
  <si>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</si>
  <si>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</si>
  <si>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</si>
  <si>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</si>
  <si>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</si>
  <si>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</si>
  <si>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</si>
  <si>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</si>
  <si>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</si>
  <si>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</si>
  <si>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</si>
  <si>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</si>
  <si>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</si>
  <si>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</si>
  <si>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</si>
  <si>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</si>
  <si>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</si>
  <si>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</si>
  <si>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</si>
  <si>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</si>
  <si>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</si>
  <si>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</si>
  <si>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</si>
  <si>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</si>
  <si>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</si>
  <si>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</si>
  <si>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</si>
  <si>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</si>
  <si>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ВЛИ</t>
  </si>
  <si>
    <t>Ялуторовский
район</t>
  </si>
  <si>
    <t>СИП-2 3х50+1х54.6+1х16</t>
  </si>
  <si>
    <t>ПН-3ДБ</t>
  </si>
  <si>
    <t>П23</t>
  </si>
  <si>
    <t>ВЛ 0,4 кВ н.п. Осиново</t>
  </si>
  <si>
    <t>ВЛ 0,4 кВ Магазин от ТП-177 н.п. Осиново</t>
  </si>
  <si>
    <t>ВЛ 0,4 кВ Башня от ТП-177 н.п. Осиново</t>
  </si>
  <si>
    <t>ВЛ 0,4 кВ Быт от ТП-177 н.п. Осиново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</si>
  <si>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1989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106 000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</si>
  <si>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Реконструкция ВЛ-0.4кВ  н.п.Осиново Ялуторовского РЭС Южного ТПО (реконструкция  ВЛИ-0,4 кВ - 2.19км)</t>
  </si>
  <si>
    <t>2.19км</t>
  </si>
  <si>
    <t>Год 2023</t>
  </si>
  <si>
    <t>Год 2025</t>
  </si>
  <si>
    <t>Год 2026</t>
  </si>
  <si>
    <t>Год 2027</t>
  </si>
  <si>
    <t>ВЛ-0.4кВ - 2.19км</t>
  </si>
  <si>
    <t>Этапы не предусмотрены</t>
  </si>
  <si>
    <t>Год 2024</t>
  </si>
  <si>
    <t xml:space="preserve"> по состоянию на 01.01.2022</t>
  </si>
  <si>
    <t>по состоянию на 01.01.2022</t>
  </si>
  <si>
    <t>Не подошел срок реализации</t>
  </si>
  <si>
    <t>M_TP3400.VL.0076</t>
  </si>
  <si>
    <t>Акт ТО от 21.06.2017 года</t>
  </si>
  <si>
    <t>Год раскрытия информации: 2022год</t>
  </si>
  <si>
    <t>ЛЭП, км</t>
  </si>
  <si>
    <t>АО "Россети Тюмень"</t>
  </si>
  <si>
    <t>2,13307 млн.руб./км.</t>
  </si>
  <si>
    <t>Раздел 5. Показатели инвестиционного проекта</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</si>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</sst>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cellStyleXfs>
  <cellXfs count="46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2" applyFont="1" applyBorder="1" applyAlignment="1">
      <alignment horizontal="center" vertical="center"/>
    </xf>
    <xf numFmtId="0" fontId="11" fillId="0" borderId="0" xfId="62" applyFont="1" applyAlignment="1">
      <alignment horizontal="left"/>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62" fillId="24" borderId="0" xfId="95" applyFont="1" applyFill="1" applyAlignment="1">
      <alignment horizontal="left"/>
    </xf>
    <xf numFmtId="0" fontId="43" fillId="28" borderId="1" xfId="41"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28" borderId="1"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11" fillId="0" borderId="0" xfId="2" applyFont="1" applyFill="1" applyAlignment="1">
      <alignment horizont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3" fillId="28" borderId="1" xfId="4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-4751144.9535550699</c:v>
                </c:pt>
                <c:pt idx="1">
                  <c:v>674856.64607285277</c:v>
                </c:pt>
                <c:pt idx="2">
                  <c:v>583196.79073292331</c:v>
                </c:pt>
                <c:pt idx="3">
                  <c:v>476900.96313012578</c:v>
                </c:pt>
                <c:pt idx="4">
                  <c:v>351698.94148395548</c:v>
                </c:pt>
                <c:pt idx="5">
                  <c:v>303985.61288546561</c:v>
                </c:pt>
                <c:pt idx="6">
                  <c:v>259864.71206864194</c:v>
                </c:pt>
                <c:pt idx="7">
                  <c:v>224639.06421585014</c:v>
                </c:pt>
                <c:pt idx="8">
                  <c:v>194166.14837688973</c:v>
                </c:pt>
                <c:pt idx="9">
                  <c:v>167808.52733826116</c:v>
                </c:pt>
                <c:pt idx="10">
                  <c:v>222064.99885739139</c:v>
                </c:pt>
                <c:pt idx="11">
                  <c:v>191714.92958553668</c:v>
                </c:pt>
                <c:pt idx="12">
                  <c:v>164523.42820125091</c:v>
                </c:pt>
                <c:pt idx="13">
                  <c:v>142046.21186387812</c:v>
                </c:pt>
                <c:pt idx="14">
                  <c:v>122632.05739389569</c:v>
                </c:pt>
                <c:pt idx="15">
                  <c:v>105864.86996718723</c:v>
                </c:pt>
                <c:pt idx="16">
                  <c:v>91384.853473133262</c:v>
                </c:pt>
                <c:pt idx="17">
                  <c:v>78880.931485773734</c:v>
                </c:pt>
                <c:pt idx="18">
                  <c:v>67747.948448365438</c:v>
                </c:pt>
                <c:pt idx="19">
                  <c:v>58480.78433562853</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-2743458.0843550703</c:v>
                </c:pt>
                <c:pt idx="1">
                  <c:v>-2068601.4382822174</c:v>
                </c:pt>
                <c:pt idx="2">
                  <c:v>-1485404.6475492939</c:v>
                </c:pt>
                <c:pt idx="3">
                  <c:v>-1008503.6844191682</c:v>
                </c:pt>
                <c:pt idx="4">
                  <c:v>-656804.74293521268</c:v>
                </c:pt>
                <c:pt idx="5">
                  <c:v>-352819.13004974707</c:v>
                </c:pt>
                <c:pt idx="6">
                  <c:v>-92954.417981105129</c:v>
                </c:pt>
                <c:pt idx="7">
                  <c:v>131684.64623474501</c:v>
                </c:pt>
                <c:pt idx="8">
                  <c:v>325850.79461163474</c:v>
                </c:pt>
                <c:pt idx="9">
                  <c:v>493659.32194989594</c:v>
                </c:pt>
                <c:pt idx="10">
                  <c:v>715724.32080728735</c:v>
                </c:pt>
                <c:pt idx="11">
                  <c:v>907439.25039282406</c:v>
                </c:pt>
                <c:pt idx="12">
                  <c:v>1071962.6785940749</c:v>
                </c:pt>
                <c:pt idx="13">
                  <c:v>1214008.8904579531</c:v>
                </c:pt>
                <c:pt idx="14">
                  <c:v>1336640.9478518488</c:v>
                </c:pt>
                <c:pt idx="15">
                  <c:v>1442505.8178190361</c:v>
                </c:pt>
                <c:pt idx="16">
                  <c:v>1533890.6712921693</c:v>
                </c:pt>
                <c:pt idx="17">
                  <c:v>1612771.602777943</c:v>
                </c:pt>
                <c:pt idx="18">
                  <c:v>1680519.5512263086</c:v>
                </c:pt>
                <c:pt idx="19">
                  <c:v>1739000.3355619372</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 zoomScale="70" zoomScaleSheetLayoutView="70" workbookViewId="0">
      <selection activeCell="A18" sqref="A18:C18"/>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36" t="s">
        <v>534</v>
      </c>
      <c r="B5" s="336"/>
      <c r="C5" s="336"/>
      <c r="D5" s="281"/>
      <c r="E5" s="281"/>
      <c r="F5" s="281"/>
      <c r="G5" s="281"/>
      <c r="H5" s="281"/>
      <c r="I5" s="281"/>
      <c r="J5" s="281"/>
    </row>
    <row r="6" spans="1:22" s="277" customFormat="1" ht="18.75" x14ac:dyDescent="0.3">
      <c r="A6" s="280"/>
      <c r="H6" s="279"/>
    </row>
    <row r="7" spans="1:22" s="277" customFormat="1" ht="18.75" x14ac:dyDescent="0.2">
      <c r="A7" s="340" t="s">
        <v>9</v>
      </c>
      <c r="B7" s="340"/>
      <c r="C7" s="340"/>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41" t="s">
        <v>567</v>
      </c>
      <c r="B9" s="341"/>
      <c r="C9" s="341"/>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42" t="s">
        <v>8</v>
      </c>
      <c r="B10" s="342"/>
      <c r="C10" s="342"/>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41" t="s">
        <v>563</v>
      </c>
      <c r="B12" s="341"/>
      <c r="C12" s="341"/>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42" t="s">
        <v>7</v>
      </c>
      <c r="B13" s="342"/>
      <c r="C13" s="342"/>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43" t="s">
        <v>551</v>
      </c>
      <c r="B15" s="343"/>
      <c r="C15" s="343"/>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37" t="s">
        <v>6</v>
      </c>
      <c r="B16" s="337"/>
      <c r="C16" s="337"/>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38" t="s">
        <v>432</v>
      </c>
      <c r="B18" s="339"/>
      <c r="C18" s="339"/>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535</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3" t="s">
        <v>536</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33"/>
      <c r="B24" s="334"/>
      <c r="C24" s="335"/>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481</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523</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542</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452</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452</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452</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478</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452</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480</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402</v>
      </c>
      <c r="B34" s="298" t="s">
        <v>389</v>
      </c>
      <c r="C34" s="250" t="s">
        <v>452</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452</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403</v>
      </c>
      <c r="B36" s="298" t="s">
        <v>390</v>
      </c>
      <c r="C36" s="250" t="s">
        <v>452</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478</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404</v>
      </c>
      <c r="B38" s="298" t="s">
        <v>230</v>
      </c>
      <c r="C38" s="250" t="s">
        <v>452</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33"/>
      <c r="B39" s="334"/>
      <c r="C39" s="335"/>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445</v>
      </c>
      <c r="C40" s="292" t="s">
        <v>552</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405</v>
      </c>
      <c r="B41" s="298" t="s">
        <v>427</v>
      </c>
      <c r="C41" s="292" t="s">
        <v>450</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442</v>
      </c>
      <c r="C42" s="292" t="s">
        <v>450</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408</v>
      </c>
      <c r="B43" s="298" t="s">
        <v>409</v>
      </c>
      <c r="C43" s="292" t="s">
        <v>450</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433</v>
      </c>
      <c r="C44" s="292" t="s">
        <v>552</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428</v>
      </c>
      <c r="B45" s="298" t="s">
        <v>434</v>
      </c>
      <c r="C45" s="292" t="s">
        <v>450</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435</v>
      </c>
      <c r="C46" s="292" t="s">
        <v>450</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33"/>
      <c r="B47" s="334"/>
      <c r="C47" s="335"/>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429</v>
      </c>
      <c r="B48" s="298" t="s">
        <v>443</v>
      </c>
      <c r="C48" s="301">
        <f>'6.2. Паспорт фин осв ввод '!D24</f>
        <v>4.6714319999999994</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444</v>
      </c>
      <c r="C49" s="301">
        <f>'6.2. Паспорт фин осв ввод '!D30</f>
        <v>3.8928600000000002</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1" t="str">
        <f>'1. паспорт местоположение'!A5:C5</f>
        <v>Год раскрытия информации: 2022 год</v>
      </c>
      <c r="B4" s="351"/>
      <c r="C4" s="351"/>
      <c r="D4" s="351"/>
      <c r="E4" s="351"/>
      <c r="F4" s="351"/>
      <c r="G4" s="351"/>
      <c r="H4" s="351"/>
      <c r="I4" s="351"/>
      <c r="J4" s="351"/>
      <c r="K4" s="351"/>
      <c r="L4" s="351"/>
      <c r="M4" s="351"/>
      <c r="N4" s="351"/>
      <c r="O4" s="351"/>
      <c r="P4" s="351"/>
      <c r="Q4" s="351"/>
      <c r="R4" s="351"/>
      <c r="S4" s="351"/>
    </row>
    <row r="5" spans="1:28" s="85" customFormat="1" ht="15.75" x14ac:dyDescent="0.2">
      <c r="A5" s="98"/>
      <c r="H5" s="132"/>
      <c r="J5" s="132"/>
      <c r="M5" s="132"/>
    </row>
    <row r="6" spans="1:28" s="85" customFormat="1" ht="18.75" x14ac:dyDescent="0.2">
      <c r="A6" s="349" t="s">
        <v>9</v>
      </c>
      <c r="B6" s="349"/>
      <c r="C6" s="349"/>
      <c r="D6" s="349"/>
      <c r="E6" s="349"/>
      <c r="F6" s="349"/>
      <c r="G6" s="349"/>
      <c r="H6" s="349"/>
      <c r="I6" s="349"/>
      <c r="J6" s="349"/>
      <c r="K6" s="349"/>
      <c r="L6" s="349"/>
      <c r="M6" s="349"/>
      <c r="N6" s="349"/>
      <c r="O6" s="349"/>
      <c r="P6" s="349"/>
      <c r="Q6" s="349"/>
      <c r="R6" s="349"/>
      <c r="S6" s="349"/>
      <c r="T6" s="84"/>
      <c r="U6" s="84"/>
      <c r="V6" s="84"/>
      <c r="W6" s="84"/>
      <c r="X6" s="84"/>
      <c r="Y6" s="84"/>
      <c r="Z6" s="84"/>
      <c r="AA6" s="84"/>
      <c r="AB6" s="84"/>
    </row>
    <row r="7" spans="1:28" s="85" customFormat="1" ht="18.75" x14ac:dyDescent="0.2">
      <c r="A7" s="349"/>
      <c r="B7" s="349"/>
      <c r="C7" s="349"/>
      <c r="D7" s="349"/>
      <c r="E7" s="349"/>
      <c r="F7" s="349"/>
      <c r="G7" s="349"/>
      <c r="H7" s="349"/>
      <c r="I7" s="349"/>
      <c r="J7" s="349"/>
      <c r="K7" s="349"/>
      <c r="L7" s="349"/>
      <c r="M7" s="349"/>
      <c r="N7" s="349"/>
      <c r="O7" s="349"/>
      <c r="P7" s="349"/>
      <c r="Q7" s="349"/>
      <c r="R7" s="349"/>
      <c r="S7" s="349"/>
      <c r="T7" s="84"/>
      <c r="U7" s="84"/>
      <c r="V7" s="84"/>
      <c r="W7" s="84"/>
      <c r="X7" s="84"/>
      <c r="Y7" s="84"/>
      <c r="Z7" s="84"/>
      <c r="AA7" s="84"/>
      <c r="AB7" s="84"/>
    </row>
    <row r="8" spans="1:28" s="85" customFormat="1" ht="18.75" x14ac:dyDescent="0.2">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84"/>
      <c r="U8" s="84"/>
      <c r="V8" s="84"/>
      <c r="W8" s="84"/>
      <c r="X8" s="84"/>
      <c r="Y8" s="84"/>
      <c r="Z8" s="84"/>
      <c r="AA8" s="84"/>
      <c r="AB8" s="84"/>
    </row>
    <row r="9" spans="1:28" s="85" customFormat="1" ht="18.75" x14ac:dyDescent="0.2">
      <c r="A9" s="345" t="s">
        <v>8</v>
      </c>
      <c r="B9" s="345"/>
      <c r="C9" s="345"/>
      <c r="D9" s="345"/>
      <c r="E9" s="345"/>
      <c r="F9" s="345"/>
      <c r="G9" s="345"/>
      <c r="H9" s="345"/>
      <c r="I9" s="345"/>
      <c r="J9" s="345"/>
      <c r="K9" s="345"/>
      <c r="L9" s="345"/>
      <c r="M9" s="345"/>
      <c r="N9" s="345"/>
      <c r="O9" s="345"/>
      <c r="P9" s="345"/>
      <c r="Q9" s="345"/>
      <c r="R9" s="345"/>
      <c r="S9" s="345"/>
      <c r="T9" s="84"/>
      <c r="U9" s="84"/>
      <c r="V9" s="84"/>
      <c r="W9" s="84"/>
      <c r="X9" s="84"/>
      <c r="Y9" s="84"/>
      <c r="Z9" s="84"/>
      <c r="AA9" s="84"/>
      <c r="AB9" s="84"/>
    </row>
    <row r="10" spans="1:28" s="85" customFormat="1" ht="18.75" x14ac:dyDescent="0.2">
      <c r="A10" s="349"/>
      <c r="B10" s="349"/>
      <c r="C10" s="349"/>
      <c r="D10" s="349"/>
      <c r="E10" s="349"/>
      <c r="F10" s="349"/>
      <c r="G10" s="349"/>
      <c r="H10" s="349"/>
      <c r="I10" s="349"/>
      <c r="J10" s="349"/>
      <c r="K10" s="349"/>
      <c r="L10" s="349"/>
      <c r="M10" s="349"/>
      <c r="N10" s="349"/>
      <c r="O10" s="349"/>
      <c r="P10" s="349"/>
      <c r="Q10" s="349"/>
      <c r="R10" s="349"/>
      <c r="S10" s="349"/>
      <c r="T10" s="84"/>
      <c r="U10" s="84"/>
      <c r="V10" s="84"/>
      <c r="W10" s="84"/>
      <c r="X10" s="84"/>
      <c r="Y10" s="84"/>
      <c r="Z10" s="84"/>
      <c r="AA10" s="84"/>
      <c r="AB10" s="84"/>
    </row>
    <row r="11" spans="1:28" s="85" customFormat="1" ht="18.75" x14ac:dyDescent="0.2">
      <c r="A11" s="344" t="str">
        <f>'1. паспорт местоположение'!A12:C12</f>
        <v>M_TP3400.VL.0076</v>
      </c>
      <c r="B11" s="344"/>
      <c r="C11" s="344"/>
      <c r="D11" s="344"/>
      <c r="E11" s="344"/>
      <c r="F11" s="344"/>
      <c r="G11" s="344"/>
      <c r="H11" s="344"/>
      <c r="I11" s="344"/>
      <c r="J11" s="344"/>
      <c r="K11" s="344"/>
      <c r="L11" s="344"/>
      <c r="M11" s="344"/>
      <c r="N11" s="344"/>
      <c r="O11" s="344"/>
      <c r="P11" s="344"/>
      <c r="Q11" s="344"/>
      <c r="R11" s="344"/>
      <c r="S11" s="344"/>
      <c r="T11" s="84"/>
      <c r="U11" s="84"/>
      <c r="V11" s="84"/>
      <c r="W11" s="84"/>
      <c r="X11" s="84"/>
      <c r="Y11" s="84"/>
      <c r="Z11" s="84"/>
      <c r="AA11" s="84"/>
      <c r="AB11" s="84"/>
    </row>
    <row r="12" spans="1:28" s="85" customFormat="1" ht="18.75" x14ac:dyDescent="0.2">
      <c r="A12" s="345" t="s">
        <v>7</v>
      </c>
      <c r="B12" s="345"/>
      <c r="C12" s="345"/>
      <c r="D12" s="345"/>
      <c r="E12" s="345"/>
      <c r="F12" s="345"/>
      <c r="G12" s="345"/>
      <c r="H12" s="345"/>
      <c r="I12" s="345"/>
      <c r="J12" s="345"/>
      <c r="K12" s="345"/>
      <c r="L12" s="345"/>
      <c r="M12" s="345"/>
      <c r="N12" s="345"/>
      <c r="O12" s="345"/>
      <c r="P12" s="345"/>
      <c r="Q12" s="345"/>
      <c r="R12" s="345"/>
      <c r="S12" s="345"/>
      <c r="T12" s="84"/>
      <c r="U12" s="84"/>
      <c r="V12" s="84"/>
      <c r="W12" s="84"/>
      <c r="X12" s="84"/>
      <c r="Y12" s="84"/>
      <c r="Z12" s="84"/>
      <c r="AA12" s="84"/>
      <c r="AB12" s="84"/>
    </row>
    <row r="13" spans="1:28" s="101" customFormat="1" ht="9.75" customHeight="1" x14ac:dyDescent="0.2">
      <c r="A13" s="350"/>
      <c r="B13" s="350"/>
      <c r="C13" s="350"/>
      <c r="D13" s="350"/>
      <c r="E13" s="350"/>
      <c r="F13" s="350"/>
      <c r="G13" s="350"/>
      <c r="H13" s="350"/>
      <c r="I13" s="350"/>
      <c r="J13" s="350"/>
      <c r="K13" s="350"/>
      <c r="L13" s="350"/>
      <c r="M13" s="350"/>
      <c r="N13" s="350"/>
      <c r="O13" s="350"/>
      <c r="P13" s="350"/>
      <c r="Q13" s="350"/>
      <c r="R13" s="350"/>
      <c r="S13" s="350"/>
      <c r="T13" s="100"/>
      <c r="U13" s="100"/>
      <c r="V13" s="100"/>
      <c r="W13" s="100"/>
      <c r="X13" s="100"/>
      <c r="Y13" s="100"/>
      <c r="Z13" s="100"/>
      <c r="AA13" s="100"/>
      <c r="AB13" s="100"/>
    </row>
    <row r="14" spans="1:28" s="102" customFormat="1" ht="18" customHeight="1" x14ac:dyDescent="0.2">
      <c r="A14" s="344" t="str">
        <f>'1. паспорт местоположение'!A15:C15</f>
        <v>Реконструкция ВЛ-0.4кВ  н.п.Осиново Ялуторовского РЭС Южного ТПО (реконструкция  ВЛИ-0,4 кВ - 2.19км)</v>
      </c>
      <c r="B14" s="344"/>
      <c r="C14" s="344"/>
      <c r="D14" s="344"/>
      <c r="E14" s="344"/>
      <c r="F14" s="344"/>
      <c r="G14" s="344"/>
      <c r="H14" s="344"/>
      <c r="I14" s="344"/>
      <c r="J14" s="344"/>
      <c r="K14" s="344"/>
      <c r="L14" s="344"/>
      <c r="M14" s="344"/>
      <c r="N14" s="344"/>
      <c r="O14" s="344"/>
      <c r="P14" s="344"/>
      <c r="Q14" s="344"/>
      <c r="R14" s="344"/>
      <c r="S14" s="344"/>
      <c r="T14" s="83"/>
      <c r="U14" s="83"/>
      <c r="V14" s="83"/>
      <c r="W14" s="83"/>
      <c r="X14" s="83"/>
      <c r="Y14" s="83"/>
      <c r="Z14" s="83"/>
      <c r="AA14" s="83"/>
      <c r="AB14" s="83"/>
    </row>
    <row r="15" spans="1:28" s="102" customFormat="1" ht="15" customHeight="1" x14ac:dyDescent="0.2">
      <c r="A15" s="345" t="s">
        <v>6</v>
      </c>
      <c r="B15" s="345"/>
      <c r="C15" s="345"/>
      <c r="D15" s="345"/>
      <c r="E15" s="345"/>
      <c r="F15" s="345"/>
      <c r="G15" s="345"/>
      <c r="H15" s="345"/>
      <c r="I15" s="345"/>
      <c r="J15" s="345"/>
      <c r="K15" s="345"/>
      <c r="L15" s="345"/>
      <c r="M15" s="345"/>
      <c r="N15" s="345"/>
      <c r="O15" s="345"/>
      <c r="P15" s="345"/>
      <c r="Q15" s="345"/>
      <c r="R15" s="345"/>
      <c r="S15" s="345"/>
      <c r="T15" s="99"/>
      <c r="U15" s="99"/>
      <c r="V15" s="99"/>
      <c r="W15" s="99"/>
      <c r="X15" s="99"/>
      <c r="Y15" s="99"/>
      <c r="Z15" s="99"/>
      <c r="AA15" s="99"/>
      <c r="AB15" s="99"/>
    </row>
    <row r="16" spans="1:28" s="102"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103"/>
      <c r="U16" s="103"/>
      <c r="V16" s="103"/>
      <c r="W16" s="103"/>
      <c r="X16" s="103"/>
      <c r="Y16" s="103"/>
    </row>
    <row r="17" spans="1:28" s="102" customFormat="1" ht="45.75" customHeight="1" x14ac:dyDescent="0.2">
      <c r="A17" s="347" t="s">
        <v>407</v>
      </c>
      <c r="B17" s="347"/>
      <c r="C17" s="347"/>
      <c r="D17" s="347"/>
      <c r="E17" s="347"/>
      <c r="F17" s="347"/>
      <c r="G17" s="347"/>
      <c r="H17" s="347"/>
      <c r="I17" s="347"/>
      <c r="J17" s="347"/>
      <c r="K17" s="347"/>
      <c r="L17" s="347"/>
      <c r="M17" s="347"/>
      <c r="N17" s="347"/>
      <c r="O17" s="347"/>
      <c r="P17" s="347"/>
      <c r="Q17" s="347"/>
      <c r="R17" s="347"/>
      <c r="S17" s="347"/>
      <c r="T17" s="104"/>
      <c r="U17" s="104"/>
      <c r="V17" s="104"/>
      <c r="W17" s="104"/>
      <c r="X17" s="104"/>
      <c r="Y17" s="104"/>
      <c r="Z17" s="104"/>
      <c r="AA17" s="104"/>
      <c r="AB17" s="104"/>
    </row>
    <row r="18" spans="1:28" s="102"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103"/>
      <c r="U18" s="103"/>
      <c r="V18" s="103"/>
      <c r="W18" s="103"/>
      <c r="X18" s="103"/>
      <c r="Y18" s="103"/>
    </row>
    <row r="19" spans="1:28" s="102" customFormat="1" ht="30.75" customHeight="1" x14ac:dyDescent="0.2">
      <c r="A19" s="353" t="s">
        <v>5</v>
      </c>
      <c r="B19" s="353" t="s">
        <v>100</v>
      </c>
      <c r="C19" s="354" t="s">
        <v>310</v>
      </c>
      <c r="D19" s="353" t="s">
        <v>309</v>
      </c>
      <c r="E19" s="353" t="s">
        <v>99</v>
      </c>
      <c r="F19" s="353" t="s">
        <v>98</v>
      </c>
      <c r="G19" s="353" t="s">
        <v>305</v>
      </c>
      <c r="H19" s="356" t="s">
        <v>97</v>
      </c>
      <c r="I19" s="353" t="s">
        <v>96</v>
      </c>
      <c r="J19" s="356" t="s">
        <v>95</v>
      </c>
      <c r="K19" s="353" t="s">
        <v>94</v>
      </c>
      <c r="L19" s="353" t="s">
        <v>93</v>
      </c>
      <c r="M19" s="356" t="s">
        <v>92</v>
      </c>
      <c r="N19" s="353" t="s">
        <v>91</v>
      </c>
      <c r="O19" s="353" t="s">
        <v>90</v>
      </c>
      <c r="P19" s="353" t="s">
        <v>89</v>
      </c>
      <c r="Q19" s="353" t="s">
        <v>308</v>
      </c>
      <c r="R19" s="353"/>
      <c r="S19" s="357" t="s">
        <v>401</v>
      </c>
      <c r="T19" s="103"/>
      <c r="U19" s="103"/>
      <c r="V19" s="103"/>
      <c r="W19" s="103"/>
      <c r="X19" s="103"/>
      <c r="Y19" s="103"/>
    </row>
    <row r="20" spans="1:28" s="102" customFormat="1" ht="157.5" x14ac:dyDescent="0.2">
      <c r="A20" s="353"/>
      <c r="B20" s="353"/>
      <c r="C20" s="355"/>
      <c r="D20" s="353"/>
      <c r="E20" s="353"/>
      <c r="F20" s="353"/>
      <c r="G20" s="353"/>
      <c r="H20" s="356"/>
      <c r="I20" s="353"/>
      <c r="J20" s="356"/>
      <c r="K20" s="353"/>
      <c r="L20" s="353"/>
      <c r="M20" s="356"/>
      <c r="N20" s="353"/>
      <c r="O20" s="353"/>
      <c r="P20" s="353"/>
      <c r="Q20" s="133" t="s">
        <v>306</v>
      </c>
      <c r="R20" s="134" t="s">
        <v>307</v>
      </c>
      <c r="S20" s="357"/>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A20" zoomScale="85" zoomScaleNormal="60" zoomScaleSheetLayoutView="85"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1" t="str">
        <f>'1. паспорт местоположение'!A5:C5</f>
        <v>Год раскрытия информации: 2022 год</v>
      </c>
      <c r="B6" s="351"/>
      <c r="C6" s="351"/>
      <c r="D6" s="351"/>
      <c r="E6" s="351"/>
      <c r="F6" s="351"/>
      <c r="G6" s="351"/>
      <c r="H6" s="351"/>
      <c r="I6" s="351"/>
      <c r="J6" s="351"/>
      <c r="K6" s="351"/>
      <c r="L6" s="351"/>
      <c r="M6" s="351"/>
      <c r="N6" s="351"/>
      <c r="O6" s="351"/>
      <c r="P6" s="351"/>
      <c r="Q6" s="351"/>
      <c r="R6" s="351"/>
      <c r="S6" s="351"/>
      <c r="T6" s="351"/>
    </row>
    <row r="7" spans="1:20" s="85" customFormat="1" x14ac:dyDescent="0.2">
      <c r="A7" s="98"/>
    </row>
    <row r="8" spans="1:20" s="85" customFormat="1" ht="18.75" x14ac:dyDescent="0.2">
      <c r="A8" s="349" t="s">
        <v>9</v>
      </c>
      <c r="B8" s="349"/>
      <c r="C8" s="349"/>
      <c r="D8" s="349"/>
      <c r="E8" s="349"/>
      <c r="F8" s="349"/>
      <c r="G8" s="349"/>
      <c r="H8" s="349"/>
      <c r="I8" s="349"/>
      <c r="J8" s="349"/>
      <c r="K8" s="349"/>
      <c r="L8" s="349"/>
      <c r="M8" s="349"/>
      <c r="N8" s="349"/>
      <c r="O8" s="349"/>
      <c r="P8" s="349"/>
      <c r="Q8" s="349"/>
      <c r="R8" s="349"/>
      <c r="S8" s="349"/>
      <c r="T8" s="349"/>
    </row>
    <row r="9" spans="1:20" s="85"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85" customFormat="1" ht="18.75" customHeight="1" x14ac:dyDescent="0.2">
      <c r="A10" s="361" t="str">
        <f>'1. паспорт местоположение'!A9:C9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85" customFormat="1" ht="18.75" customHeight="1" x14ac:dyDescent="0.2">
      <c r="A11" s="345" t="s">
        <v>8</v>
      </c>
      <c r="B11" s="345"/>
      <c r="C11" s="345"/>
      <c r="D11" s="345"/>
      <c r="E11" s="345"/>
      <c r="F11" s="345"/>
      <c r="G11" s="345"/>
      <c r="H11" s="345"/>
      <c r="I11" s="345"/>
      <c r="J11" s="345"/>
      <c r="K11" s="345"/>
      <c r="L11" s="345"/>
      <c r="M11" s="345"/>
      <c r="N11" s="345"/>
      <c r="O11" s="345"/>
      <c r="P11" s="345"/>
      <c r="Q11" s="345"/>
      <c r="R11" s="345"/>
      <c r="S11" s="345"/>
      <c r="T11" s="345"/>
    </row>
    <row r="12" spans="1:20" s="85"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85" customFormat="1" ht="18.75" customHeight="1" x14ac:dyDescent="0.2">
      <c r="A13" s="361" t="str">
        <f>'2. паспорт  ТП'!A11:S11</f>
        <v>M_TP3400.VL.0076</v>
      </c>
      <c r="B13" s="361"/>
      <c r="C13" s="361"/>
      <c r="D13" s="361"/>
      <c r="E13" s="361"/>
      <c r="F13" s="361"/>
      <c r="G13" s="361"/>
      <c r="H13" s="361"/>
      <c r="I13" s="361"/>
      <c r="J13" s="361"/>
      <c r="K13" s="361"/>
      <c r="L13" s="361"/>
      <c r="M13" s="361"/>
      <c r="N13" s="361"/>
      <c r="O13" s="361"/>
      <c r="P13" s="361"/>
      <c r="Q13" s="361"/>
      <c r="R13" s="361"/>
      <c r="S13" s="361"/>
      <c r="T13" s="361"/>
    </row>
    <row r="14" spans="1:20" s="85" customFormat="1" ht="18.75" customHeight="1" x14ac:dyDescent="0.2">
      <c r="A14" s="345" t="s">
        <v>7</v>
      </c>
      <c r="B14" s="345"/>
      <c r="C14" s="345"/>
      <c r="D14" s="345"/>
      <c r="E14" s="345"/>
      <c r="F14" s="345"/>
      <c r="G14" s="345"/>
      <c r="H14" s="345"/>
      <c r="I14" s="345"/>
      <c r="J14" s="345"/>
      <c r="K14" s="345"/>
      <c r="L14" s="345"/>
      <c r="M14" s="345"/>
      <c r="N14" s="345"/>
      <c r="O14" s="345"/>
      <c r="P14" s="345"/>
      <c r="Q14" s="345"/>
      <c r="R14" s="345"/>
      <c r="S14" s="345"/>
      <c r="T14" s="345"/>
    </row>
    <row r="15" spans="1:20" s="101"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102" customFormat="1" ht="43.5" customHeight="1" x14ac:dyDescent="0.2">
      <c r="A16" s="362" t="str">
        <f>'1. паспорт местоположение'!A15:C15</f>
        <v>Реконструкция ВЛ-0.4кВ  н.п.Осиново Ялуторовского РЭС Южного ТПО (реконструкция  ВЛИ-0,4 кВ - 2.19км)</v>
      </c>
      <c r="B16" s="362"/>
      <c r="C16" s="362"/>
      <c r="D16" s="362"/>
      <c r="E16" s="362"/>
      <c r="F16" s="362"/>
      <c r="G16" s="362"/>
      <c r="H16" s="362"/>
      <c r="I16" s="362"/>
      <c r="J16" s="362"/>
      <c r="K16" s="362"/>
      <c r="L16" s="362"/>
      <c r="M16" s="362"/>
      <c r="N16" s="362"/>
      <c r="O16" s="362"/>
      <c r="P16" s="362"/>
      <c r="Q16" s="362"/>
      <c r="R16" s="362"/>
      <c r="S16" s="362"/>
      <c r="T16" s="362"/>
    </row>
    <row r="17" spans="1:20" s="102" customFormat="1" ht="15" customHeight="1" x14ac:dyDescent="0.2">
      <c r="A17" s="345" t="s">
        <v>6</v>
      </c>
      <c r="B17" s="345"/>
      <c r="C17" s="345"/>
      <c r="D17" s="345"/>
      <c r="E17" s="345"/>
      <c r="F17" s="345"/>
      <c r="G17" s="345"/>
      <c r="H17" s="345"/>
      <c r="I17" s="345"/>
      <c r="J17" s="345"/>
      <c r="K17" s="345"/>
      <c r="L17" s="345"/>
      <c r="M17" s="345"/>
      <c r="N17" s="345"/>
      <c r="O17" s="345"/>
      <c r="P17" s="345"/>
      <c r="Q17" s="345"/>
      <c r="R17" s="345"/>
      <c r="S17" s="345"/>
      <c r="T17" s="345"/>
    </row>
    <row r="18" spans="1:20" s="102"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20" s="102" customFormat="1" ht="15" customHeight="1" x14ac:dyDescent="0.2">
      <c r="A19" s="363" t="s">
        <v>412</v>
      </c>
      <c r="B19" s="363"/>
      <c r="C19" s="363"/>
      <c r="D19" s="363"/>
      <c r="E19" s="363"/>
      <c r="F19" s="363"/>
      <c r="G19" s="363"/>
      <c r="H19" s="363"/>
      <c r="I19" s="363"/>
      <c r="J19" s="363"/>
      <c r="K19" s="363"/>
      <c r="L19" s="363"/>
      <c r="M19" s="363"/>
      <c r="N19" s="363"/>
      <c r="O19" s="363"/>
      <c r="P19" s="363"/>
      <c r="Q19" s="363"/>
      <c r="R19" s="363"/>
      <c r="S19" s="363"/>
      <c r="T19" s="363"/>
    </row>
    <row r="20" spans="1:20" s="143"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20" ht="46.5" customHeight="1" x14ac:dyDescent="0.25">
      <c r="A21" s="365" t="s">
        <v>5</v>
      </c>
      <c r="B21" s="368" t="s">
        <v>221</v>
      </c>
      <c r="C21" s="369"/>
      <c r="D21" s="372" t="s">
        <v>122</v>
      </c>
      <c r="E21" s="368" t="s">
        <v>440</v>
      </c>
      <c r="F21" s="369"/>
      <c r="G21" s="368" t="s">
        <v>240</v>
      </c>
      <c r="H21" s="369"/>
      <c r="I21" s="368" t="s">
        <v>121</v>
      </c>
      <c r="J21" s="369"/>
      <c r="K21" s="372" t="s">
        <v>120</v>
      </c>
      <c r="L21" s="368" t="s">
        <v>119</v>
      </c>
      <c r="M21" s="369"/>
      <c r="N21" s="368" t="s">
        <v>436</v>
      </c>
      <c r="O21" s="369"/>
      <c r="P21" s="372" t="s">
        <v>118</v>
      </c>
      <c r="Q21" s="358" t="s">
        <v>117</v>
      </c>
      <c r="R21" s="359"/>
      <c r="S21" s="358" t="s">
        <v>116</v>
      </c>
      <c r="T21" s="360"/>
    </row>
    <row r="22" spans="1:20" ht="204.75" customHeight="1" x14ac:dyDescent="0.25">
      <c r="A22" s="366"/>
      <c r="B22" s="370"/>
      <c r="C22" s="371"/>
      <c r="D22" s="375"/>
      <c r="E22" s="370"/>
      <c r="F22" s="371"/>
      <c r="G22" s="370"/>
      <c r="H22" s="371"/>
      <c r="I22" s="370"/>
      <c r="J22" s="371"/>
      <c r="K22" s="373"/>
      <c r="L22" s="370"/>
      <c r="M22" s="371"/>
      <c r="N22" s="370"/>
      <c r="O22" s="371"/>
      <c r="P22" s="373"/>
      <c r="Q22" s="87" t="s">
        <v>115</v>
      </c>
      <c r="R22" s="87" t="s">
        <v>411</v>
      </c>
      <c r="S22" s="87" t="s">
        <v>114</v>
      </c>
      <c r="T22" s="87" t="s">
        <v>113</v>
      </c>
    </row>
    <row r="23" spans="1:20" ht="51.75" customHeight="1" x14ac:dyDescent="0.25">
      <c r="A23" s="367"/>
      <c r="B23" s="87" t="s">
        <v>111</v>
      </c>
      <c r="C23" s="87" t="s">
        <v>112</v>
      </c>
      <c r="D23" s="373"/>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74" t="s">
        <v>446</v>
      </c>
      <c r="C67" s="374"/>
      <c r="D67" s="374"/>
      <c r="E67" s="374"/>
      <c r="F67" s="374"/>
      <c r="G67" s="374"/>
      <c r="H67" s="374"/>
      <c r="I67" s="374"/>
      <c r="J67" s="374"/>
      <c r="K67" s="374"/>
      <c r="L67" s="374"/>
      <c r="M67" s="374"/>
      <c r="N67" s="374"/>
      <c r="O67" s="374"/>
      <c r="P67" s="374"/>
      <c r="Q67" s="374"/>
      <c r="R67" s="374"/>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zoomScale="60" workbookViewId="0">
      <selection activeCell="AB1" sqref="AB1:AB104857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39" width="10.7109375" style="86"/>
    <col min="240" max="241" width="15.7109375" style="86" customWidth="1"/>
    <col min="242" max="244" width="14.7109375" style="86" customWidth="1"/>
    <col min="245" max="248" width="13.7109375" style="86" customWidth="1"/>
    <col min="249" max="252" width="15.7109375" style="86" customWidth="1"/>
    <col min="253" max="253" width="22.85546875" style="86" customWidth="1"/>
    <col min="254" max="254" width="20.7109375" style="86" customWidth="1"/>
    <col min="255" max="255" width="17.7109375" style="86" customWidth="1"/>
    <col min="256" max="264" width="14.7109375" style="86" customWidth="1"/>
    <col min="265" max="495" width="10.7109375" style="86"/>
    <col min="496" max="497" width="15.7109375" style="86" customWidth="1"/>
    <col min="498" max="500" width="14.7109375" style="86" customWidth="1"/>
    <col min="501" max="504" width="13.7109375" style="86" customWidth="1"/>
    <col min="505" max="508" width="15.7109375" style="86" customWidth="1"/>
    <col min="509" max="509" width="22.85546875" style="86" customWidth="1"/>
    <col min="510" max="510" width="20.7109375" style="86" customWidth="1"/>
    <col min="511" max="511" width="17.7109375" style="86" customWidth="1"/>
    <col min="512" max="520" width="14.7109375" style="86" customWidth="1"/>
    <col min="521" max="751" width="10.7109375" style="86"/>
    <col min="752" max="753" width="15.7109375" style="86" customWidth="1"/>
    <col min="754" max="756" width="14.7109375" style="86" customWidth="1"/>
    <col min="757" max="760" width="13.7109375" style="86" customWidth="1"/>
    <col min="761" max="764" width="15.7109375" style="86" customWidth="1"/>
    <col min="765" max="765" width="22.85546875" style="86" customWidth="1"/>
    <col min="766" max="766" width="20.7109375" style="86" customWidth="1"/>
    <col min="767" max="767" width="17.7109375" style="86" customWidth="1"/>
    <col min="768" max="776" width="14.7109375" style="86" customWidth="1"/>
    <col min="777" max="1007" width="10.7109375" style="86"/>
    <col min="1008" max="1009" width="15.7109375" style="86" customWidth="1"/>
    <col min="1010" max="1012" width="14.7109375" style="86" customWidth="1"/>
    <col min="1013" max="1016" width="13.7109375" style="86" customWidth="1"/>
    <col min="1017" max="1020" width="15.7109375" style="86" customWidth="1"/>
    <col min="1021" max="1021" width="22.85546875" style="86" customWidth="1"/>
    <col min="1022" max="1022" width="20.7109375" style="86" customWidth="1"/>
    <col min="1023" max="1023" width="17.7109375" style="86" customWidth="1"/>
    <col min="1024" max="1032" width="14.7109375" style="86" customWidth="1"/>
    <col min="1033" max="1263" width="10.7109375" style="86"/>
    <col min="1264" max="1265" width="15.7109375" style="86" customWidth="1"/>
    <col min="1266" max="1268" width="14.7109375" style="86" customWidth="1"/>
    <col min="1269" max="1272" width="13.7109375" style="86" customWidth="1"/>
    <col min="1273" max="1276" width="15.7109375" style="86" customWidth="1"/>
    <col min="1277" max="1277" width="22.85546875" style="86" customWidth="1"/>
    <col min="1278" max="1278" width="20.7109375" style="86" customWidth="1"/>
    <col min="1279" max="1279" width="17.7109375" style="86" customWidth="1"/>
    <col min="1280" max="1288" width="14.7109375" style="86" customWidth="1"/>
    <col min="1289" max="1519" width="10.7109375" style="86"/>
    <col min="1520" max="1521" width="15.7109375" style="86" customWidth="1"/>
    <col min="1522" max="1524" width="14.7109375" style="86" customWidth="1"/>
    <col min="1525" max="1528" width="13.7109375" style="86" customWidth="1"/>
    <col min="1529" max="1532" width="15.7109375" style="86" customWidth="1"/>
    <col min="1533" max="1533" width="22.85546875" style="86" customWidth="1"/>
    <col min="1534" max="1534" width="20.7109375" style="86" customWidth="1"/>
    <col min="1535" max="1535" width="17.7109375" style="86" customWidth="1"/>
    <col min="1536" max="1544" width="14.7109375" style="86" customWidth="1"/>
    <col min="1545" max="1775" width="10.7109375" style="86"/>
    <col min="1776" max="1777" width="15.7109375" style="86" customWidth="1"/>
    <col min="1778" max="1780" width="14.7109375" style="86" customWidth="1"/>
    <col min="1781" max="1784" width="13.7109375" style="86" customWidth="1"/>
    <col min="1785" max="1788" width="15.7109375" style="86" customWidth="1"/>
    <col min="1789" max="1789" width="22.85546875" style="86" customWidth="1"/>
    <col min="1790" max="1790" width="20.7109375" style="86" customWidth="1"/>
    <col min="1791" max="1791" width="17.7109375" style="86" customWidth="1"/>
    <col min="1792" max="1800" width="14.7109375" style="86" customWidth="1"/>
    <col min="1801" max="2031" width="10.7109375" style="86"/>
    <col min="2032" max="2033" width="15.7109375" style="86" customWidth="1"/>
    <col min="2034" max="2036" width="14.7109375" style="86" customWidth="1"/>
    <col min="2037" max="2040" width="13.7109375" style="86" customWidth="1"/>
    <col min="2041" max="2044" width="15.7109375" style="86" customWidth="1"/>
    <col min="2045" max="2045" width="22.85546875" style="86" customWidth="1"/>
    <col min="2046" max="2046" width="20.7109375" style="86" customWidth="1"/>
    <col min="2047" max="2047" width="17.7109375" style="86" customWidth="1"/>
    <col min="2048" max="2056" width="14.7109375" style="86" customWidth="1"/>
    <col min="2057" max="2287" width="10.7109375" style="86"/>
    <col min="2288" max="2289" width="15.7109375" style="86" customWidth="1"/>
    <col min="2290" max="2292" width="14.7109375" style="86" customWidth="1"/>
    <col min="2293" max="2296" width="13.7109375" style="86" customWidth="1"/>
    <col min="2297" max="2300" width="15.7109375" style="86" customWidth="1"/>
    <col min="2301" max="2301" width="22.85546875" style="86" customWidth="1"/>
    <col min="2302" max="2302" width="20.7109375" style="86" customWidth="1"/>
    <col min="2303" max="2303" width="17.7109375" style="86" customWidth="1"/>
    <col min="2304" max="2312" width="14.7109375" style="86" customWidth="1"/>
    <col min="2313" max="2543" width="10.7109375" style="86"/>
    <col min="2544" max="2545" width="15.7109375" style="86" customWidth="1"/>
    <col min="2546" max="2548" width="14.7109375" style="86" customWidth="1"/>
    <col min="2549" max="2552" width="13.7109375" style="86" customWidth="1"/>
    <col min="2553" max="2556" width="15.7109375" style="86" customWidth="1"/>
    <col min="2557" max="2557" width="22.85546875" style="86" customWidth="1"/>
    <col min="2558" max="2558" width="20.7109375" style="86" customWidth="1"/>
    <col min="2559" max="2559" width="17.7109375" style="86" customWidth="1"/>
    <col min="2560" max="2568" width="14.7109375" style="86" customWidth="1"/>
    <col min="2569" max="2799" width="10.7109375" style="86"/>
    <col min="2800" max="2801" width="15.7109375" style="86" customWidth="1"/>
    <col min="2802" max="2804" width="14.7109375" style="86" customWidth="1"/>
    <col min="2805" max="2808" width="13.7109375" style="86" customWidth="1"/>
    <col min="2809" max="2812" width="15.7109375" style="86" customWidth="1"/>
    <col min="2813" max="2813" width="22.85546875" style="86" customWidth="1"/>
    <col min="2814" max="2814" width="20.7109375" style="86" customWidth="1"/>
    <col min="2815" max="2815" width="17.7109375" style="86" customWidth="1"/>
    <col min="2816" max="2824" width="14.7109375" style="86" customWidth="1"/>
    <col min="2825" max="3055" width="10.7109375" style="86"/>
    <col min="3056" max="3057" width="15.7109375" style="86" customWidth="1"/>
    <col min="3058" max="3060" width="14.7109375" style="86" customWidth="1"/>
    <col min="3061" max="3064" width="13.7109375" style="86" customWidth="1"/>
    <col min="3065" max="3068" width="15.7109375" style="86" customWidth="1"/>
    <col min="3069" max="3069" width="22.85546875" style="86" customWidth="1"/>
    <col min="3070" max="3070" width="20.7109375" style="86" customWidth="1"/>
    <col min="3071" max="3071" width="17.7109375" style="86" customWidth="1"/>
    <col min="3072" max="3080" width="14.7109375" style="86" customWidth="1"/>
    <col min="3081" max="3311" width="10.7109375" style="86"/>
    <col min="3312" max="3313" width="15.7109375" style="86" customWidth="1"/>
    <col min="3314" max="3316" width="14.7109375" style="86" customWidth="1"/>
    <col min="3317" max="3320" width="13.7109375" style="86" customWidth="1"/>
    <col min="3321" max="3324" width="15.7109375" style="86" customWidth="1"/>
    <col min="3325" max="3325" width="22.85546875" style="86" customWidth="1"/>
    <col min="3326" max="3326" width="20.7109375" style="86" customWidth="1"/>
    <col min="3327" max="3327" width="17.7109375" style="86" customWidth="1"/>
    <col min="3328" max="3336" width="14.7109375" style="86" customWidth="1"/>
    <col min="3337" max="3567" width="10.7109375" style="86"/>
    <col min="3568" max="3569" width="15.7109375" style="86" customWidth="1"/>
    <col min="3570" max="3572" width="14.7109375" style="86" customWidth="1"/>
    <col min="3573" max="3576" width="13.7109375" style="86" customWidth="1"/>
    <col min="3577" max="3580" width="15.7109375" style="86" customWidth="1"/>
    <col min="3581" max="3581" width="22.85546875" style="86" customWidth="1"/>
    <col min="3582" max="3582" width="20.7109375" style="86" customWidth="1"/>
    <col min="3583" max="3583" width="17.7109375" style="86" customWidth="1"/>
    <col min="3584" max="3592" width="14.7109375" style="86" customWidth="1"/>
    <col min="3593" max="3823" width="10.7109375" style="86"/>
    <col min="3824" max="3825" width="15.7109375" style="86" customWidth="1"/>
    <col min="3826" max="3828" width="14.7109375" style="86" customWidth="1"/>
    <col min="3829" max="3832" width="13.7109375" style="86" customWidth="1"/>
    <col min="3833" max="3836" width="15.7109375" style="86" customWidth="1"/>
    <col min="3837" max="3837" width="22.85546875" style="86" customWidth="1"/>
    <col min="3838" max="3838" width="20.7109375" style="86" customWidth="1"/>
    <col min="3839" max="3839" width="17.7109375" style="86" customWidth="1"/>
    <col min="3840" max="3848" width="14.7109375" style="86" customWidth="1"/>
    <col min="3849" max="4079" width="10.7109375" style="86"/>
    <col min="4080" max="4081" width="15.7109375" style="86" customWidth="1"/>
    <col min="4082" max="4084" width="14.7109375" style="86" customWidth="1"/>
    <col min="4085" max="4088" width="13.7109375" style="86" customWidth="1"/>
    <col min="4089" max="4092" width="15.7109375" style="86" customWidth="1"/>
    <col min="4093" max="4093" width="22.85546875" style="86" customWidth="1"/>
    <col min="4094" max="4094" width="20.7109375" style="86" customWidth="1"/>
    <col min="4095" max="4095" width="17.7109375" style="86" customWidth="1"/>
    <col min="4096" max="4104" width="14.7109375" style="86" customWidth="1"/>
    <col min="4105" max="4335" width="10.7109375" style="86"/>
    <col min="4336" max="4337" width="15.7109375" style="86" customWidth="1"/>
    <col min="4338" max="4340" width="14.7109375" style="86" customWidth="1"/>
    <col min="4341" max="4344" width="13.7109375" style="86" customWidth="1"/>
    <col min="4345" max="4348" width="15.7109375" style="86" customWidth="1"/>
    <col min="4349" max="4349" width="22.85546875" style="86" customWidth="1"/>
    <col min="4350" max="4350" width="20.7109375" style="86" customWidth="1"/>
    <col min="4351" max="4351" width="17.7109375" style="86" customWidth="1"/>
    <col min="4352" max="4360" width="14.7109375" style="86" customWidth="1"/>
    <col min="4361" max="4591" width="10.7109375" style="86"/>
    <col min="4592" max="4593" width="15.7109375" style="86" customWidth="1"/>
    <col min="4594" max="4596" width="14.7109375" style="86" customWidth="1"/>
    <col min="4597" max="4600" width="13.7109375" style="86" customWidth="1"/>
    <col min="4601" max="4604" width="15.7109375" style="86" customWidth="1"/>
    <col min="4605" max="4605" width="22.85546875" style="86" customWidth="1"/>
    <col min="4606" max="4606" width="20.7109375" style="86" customWidth="1"/>
    <col min="4607" max="4607" width="17.7109375" style="86" customWidth="1"/>
    <col min="4608" max="4616" width="14.7109375" style="86" customWidth="1"/>
    <col min="4617" max="4847" width="10.7109375" style="86"/>
    <col min="4848" max="4849" width="15.7109375" style="86" customWidth="1"/>
    <col min="4850" max="4852" width="14.7109375" style="86" customWidth="1"/>
    <col min="4853" max="4856" width="13.7109375" style="86" customWidth="1"/>
    <col min="4857" max="4860" width="15.7109375" style="86" customWidth="1"/>
    <col min="4861" max="4861" width="22.85546875" style="86" customWidth="1"/>
    <col min="4862" max="4862" width="20.7109375" style="86" customWidth="1"/>
    <col min="4863" max="4863" width="17.7109375" style="86" customWidth="1"/>
    <col min="4864" max="4872" width="14.7109375" style="86" customWidth="1"/>
    <col min="4873" max="5103" width="10.7109375" style="86"/>
    <col min="5104" max="5105" width="15.7109375" style="86" customWidth="1"/>
    <col min="5106" max="5108" width="14.7109375" style="86" customWidth="1"/>
    <col min="5109" max="5112" width="13.7109375" style="86" customWidth="1"/>
    <col min="5113" max="5116" width="15.7109375" style="86" customWidth="1"/>
    <col min="5117" max="5117" width="22.85546875" style="86" customWidth="1"/>
    <col min="5118" max="5118" width="20.7109375" style="86" customWidth="1"/>
    <col min="5119" max="5119" width="17.7109375" style="86" customWidth="1"/>
    <col min="5120" max="5128" width="14.7109375" style="86" customWidth="1"/>
    <col min="5129" max="5359" width="10.7109375" style="86"/>
    <col min="5360" max="5361" width="15.7109375" style="86" customWidth="1"/>
    <col min="5362" max="5364" width="14.7109375" style="86" customWidth="1"/>
    <col min="5365" max="5368" width="13.7109375" style="86" customWidth="1"/>
    <col min="5369" max="5372" width="15.7109375" style="86" customWidth="1"/>
    <col min="5373" max="5373" width="22.85546875" style="86" customWidth="1"/>
    <col min="5374" max="5374" width="20.7109375" style="86" customWidth="1"/>
    <col min="5375" max="5375" width="17.7109375" style="86" customWidth="1"/>
    <col min="5376" max="5384" width="14.7109375" style="86" customWidth="1"/>
    <col min="5385" max="5615" width="10.7109375" style="86"/>
    <col min="5616" max="5617" width="15.7109375" style="86" customWidth="1"/>
    <col min="5618" max="5620" width="14.7109375" style="86" customWidth="1"/>
    <col min="5621" max="5624" width="13.7109375" style="86" customWidth="1"/>
    <col min="5625" max="5628" width="15.7109375" style="86" customWidth="1"/>
    <col min="5629" max="5629" width="22.85546875" style="86" customWidth="1"/>
    <col min="5630" max="5630" width="20.7109375" style="86" customWidth="1"/>
    <col min="5631" max="5631" width="17.7109375" style="86" customWidth="1"/>
    <col min="5632" max="5640" width="14.7109375" style="86" customWidth="1"/>
    <col min="5641" max="5871" width="10.7109375" style="86"/>
    <col min="5872" max="5873" width="15.7109375" style="86" customWidth="1"/>
    <col min="5874" max="5876" width="14.7109375" style="86" customWidth="1"/>
    <col min="5877" max="5880" width="13.7109375" style="86" customWidth="1"/>
    <col min="5881" max="5884" width="15.7109375" style="86" customWidth="1"/>
    <col min="5885" max="5885" width="22.85546875" style="86" customWidth="1"/>
    <col min="5886" max="5886" width="20.7109375" style="86" customWidth="1"/>
    <col min="5887" max="5887" width="17.7109375" style="86" customWidth="1"/>
    <col min="5888" max="5896" width="14.7109375" style="86" customWidth="1"/>
    <col min="5897" max="6127" width="10.7109375" style="86"/>
    <col min="6128" max="6129" width="15.7109375" style="86" customWidth="1"/>
    <col min="6130" max="6132" width="14.7109375" style="86" customWidth="1"/>
    <col min="6133" max="6136" width="13.7109375" style="86" customWidth="1"/>
    <col min="6137" max="6140" width="15.7109375" style="86" customWidth="1"/>
    <col min="6141" max="6141" width="22.85546875" style="86" customWidth="1"/>
    <col min="6142" max="6142" width="20.7109375" style="86" customWidth="1"/>
    <col min="6143" max="6143" width="17.7109375" style="86" customWidth="1"/>
    <col min="6144" max="6152" width="14.7109375" style="86" customWidth="1"/>
    <col min="6153" max="6383" width="10.7109375" style="86"/>
    <col min="6384" max="6385" width="15.7109375" style="86" customWidth="1"/>
    <col min="6386" max="6388" width="14.7109375" style="86" customWidth="1"/>
    <col min="6389" max="6392" width="13.7109375" style="86" customWidth="1"/>
    <col min="6393" max="6396" width="15.7109375" style="86" customWidth="1"/>
    <col min="6397" max="6397" width="22.85546875" style="86" customWidth="1"/>
    <col min="6398" max="6398" width="20.7109375" style="86" customWidth="1"/>
    <col min="6399" max="6399" width="17.7109375" style="86" customWidth="1"/>
    <col min="6400" max="6408" width="14.7109375" style="86" customWidth="1"/>
    <col min="6409" max="6639" width="10.7109375" style="86"/>
    <col min="6640" max="6641" width="15.7109375" style="86" customWidth="1"/>
    <col min="6642" max="6644" width="14.7109375" style="86" customWidth="1"/>
    <col min="6645" max="6648" width="13.7109375" style="86" customWidth="1"/>
    <col min="6649" max="6652" width="15.7109375" style="86" customWidth="1"/>
    <col min="6653" max="6653" width="22.85546875" style="86" customWidth="1"/>
    <col min="6654" max="6654" width="20.7109375" style="86" customWidth="1"/>
    <col min="6655" max="6655" width="17.7109375" style="86" customWidth="1"/>
    <col min="6656" max="6664" width="14.7109375" style="86" customWidth="1"/>
    <col min="6665" max="6895" width="10.7109375" style="86"/>
    <col min="6896" max="6897" width="15.7109375" style="86" customWidth="1"/>
    <col min="6898" max="6900" width="14.7109375" style="86" customWidth="1"/>
    <col min="6901" max="6904" width="13.7109375" style="86" customWidth="1"/>
    <col min="6905" max="6908" width="15.7109375" style="86" customWidth="1"/>
    <col min="6909" max="6909" width="22.85546875" style="86" customWidth="1"/>
    <col min="6910" max="6910" width="20.7109375" style="86" customWidth="1"/>
    <col min="6911" max="6911" width="17.7109375" style="86" customWidth="1"/>
    <col min="6912" max="6920" width="14.7109375" style="86" customWidth="1"/>
    <col min="6921" max="7151" width="10.7109375" style="86"/>
    <col min="7152" max="7153" width="15.7109375" style="86" customWidth="1"/>
    <col min="7154" max="7156" width="14.7109375" style="86" customWidth="1"/>
    <col min="7157" max="7160" width="13.7109375" style="86" customWidth="1"/>
    <col min="7161" max="7164" width="15.7109375" style="86" customWidth="1"/>
    <col min="7165" max="7165" width="22.85546875" style="86" customWidth="1"/>
    <col min="7166" max="7166" width="20.7109375" style="86" customWidth="1"/>
    <col min="7167" max="7167" width="17.7109375" style="86" customWidth="1"/>
    <col min="7168" max="7176" width="14.7109375" style="86" customWidth="1"/>
    <col min="7177" max="7407" width="10.7109375" style="86"/>
    <col min="7408" max="7409" width="15.7109375" style="86" customWidth="1"/>
    <col min="7410" max="7412" width="14.7109375" style="86" customWidth="1"/>
    <col min="7413" max="7416" width="13.7109375" style="86" customWidth="1"/>
    <col min="7417" max="7420" width="15.7109375" style="86" customWidth="1"/>
    <col min="7421" max="7421" width="22.85546875" style="86" customWidth="1"/>
    <col min="7422" max="7422" width="20.7109375" style="86" customWidth="1"/>
    <col min="7423" max="7423" width="17.7109375" style="86" customWidth="1"/>
    <col min="7424" max="7432" width="14.7109375" style="86" customWidth="1"/>
    <col min="7433" max="7663" width="10.7109375" style="86"/>
    <col min="7664" max="7665" width="15.7109375" style="86" customWidth="1"/>
    <col min="7666" max="7668" width="14.7109375" style="86" customWidth="1"/>
    <col min="7669" max="7672" width="13.7109375" style="86" customWidth="1"/>
    <col min="7673" max="7676" width="15.7109375" style="86" customWidth="1"/>
    <col min="7677" max="7677" width="22.85546875" style="86" customWidth="1"/>
    <col min="7678" max="7678" width="20.7109375" style="86" customWidth="1"/>
    <col min="7679" max="7679" width="17.7109375" style="86" customWidth="1"/>
    <col min="7680" max="7688" width="14.7109375" style="86" customWidth="1"/>
    <col min="7689" max="7919" width="10.7109375" style="86"/>
    <col min="7920" max="7921" width="15.7109375" style="86" customWidth="1"/>
    <col min="7922" max="7924" width="14.7109375" style="86" customWidth="1"/>
    <col min="7925" max="7928" width="13.7109375" style="86" customWidth="1"/>
    <col min="7929" max="7932" width="15.7109375" style="86" customWidth="1"/>
    <col min="7933" max="7933" width="22.85546875" style="86" customWidth="1"/>
    <col min="7934" max="7934" width="20.7109375" style="86" customWidth="1"/>
    <col min="7935" max="7935" width="17.7109375" style="86" customWidth="1"/>
    <col min="7936" max="7944" width="14.7109375" style="86" customWidth="1"/>
    <col min="7945" max="8175" width="10.7109375" style="86"/>
    <col min="8176" max="8177" width="15.7109375" style="86" customWidth="1"/>
    <col min="8178" max="8180" width="14.7109375" style="86" customWidth="1"/>
    <col min="8181" max="8184" width="13.7109375" style="86" customWidth="1"/>
    <col min="8185" max="8188" width="15.7109375" style="86" customWidth="1"/>
    <col min="8189" max="8189" width="22.85546875" style="86" customWidth="1"/>
    <col min="8190" max="8190" width="20.7109375" style="86" customWidth="1"/>
    <col min="8191" max="8191" width="17.7109375" style="86" customWidth="1"/>
    <col min="8192" max="8200" width="14.7109375" style="86" customWidth="1"/>
    <col min="8201" max="8431" width="10.7109375" style="86"/>
    <col min="8432" max="8433" width="15.7109375" style="86" customWidth="1"/>
    <col min="8434" max="8436" width="14.7109375" style="86" customWidth="1"/>
    <col min="8437" max="8440" width="13.7109375" style="86" customWidth="1"/>
    <col min="8441" max="8444" width="15.7109375" style="86" customWidth="1"/>
    <col min="8445" max="8445" width="22.85546875" style="86" customWidth="1"/>
    <col min="8446" max="8446" width="20.7109375" style="86" customWidth="1"/>
    <col min="8447" max="8447" width="17.7109375" style="86" customWidth="1"/>
    <col min="8448" max="8456" width="14.7109375" style="86" customWidth="1"/>
    <col min="8457" max="8687" width="10.7109375" style="86"/>
    <col min="8688" max="8689" width="15.7109375" style="86" customWidth="1"/>
    <col min="8690" max="8692" width="14.7109375" style="86" customWidth="1"/>
    <col min="8693" max="8696" width="13.7109375" style="86" customWidth="1"/>
    <col min="8697" max="8700" width="15.7109375" style="86" customWidth="1"/>
    <col min="8701" max="8701" width="22.85546875" style="86" customWidth="1"/>
    <col min="8702" max="8702" width="20.7109375" style="86" customWidth="1"/>
    <col min="8703" max="8703" width="17.7109375" style="86" customWidth="1"/>
    <col min="8704" max="8712" width="14.7109375" style="86" customWidth="1"/>
    <col min="8713" max="8943" width="10.7109375" style="86"/>
    <col min="8944" max="8945" width="15.7109375" style="86" customWidth="1"/>
    <col min="8946" max="8948" width="14.7109375" style="86" customWidth="1"/>
    <col min="8949" max="8952" width="13.7109375" style="86" customWidth="1"/>
    <col min="8953" max="8956" width="15.7109375" style="86" customWidth="1"/>
    <col min="8957" max="8957" width="22.85546875" style="86" customWidth="1"/>
    <col min="8958" max="8958" width="20.7109375" style="86" customWidth="1"/>
    <col min="8959" max="8959" width="17.7109375" style="86" customWidth="1"/>
    <col min="8960" max="8968" width="14.7109375" style="86" customWidth="1"/>
    <col min="8969" max="9199" width="10.7109375" style="86"/>
    <col min="9200" max="9201" width="15.7109375" style="86" customWidth="1"/>
    <col min="9202" max="9204" width="14.7109375" style="86" customWidth="1"/>
    <col min="9205" max="9208" width="13.7109375" style="86" customWidth="1"/>
    <col min="9209" max="9212" width="15.7109375" style="86" customWidth="1"/>
    <col min="9213" max="9213" width="22.85546875" style="86" customWidth="1"/>
    <col min="9214" max="9214" width="20.7109375" style="86" customWidth="1"/>
    <col min="9215" max="9215" width="17.7109375" style="86" customWidth="1"/>
    <col min="9216" max="9224" width="14.7109375" style="86" customWidth="1"/>
    <col min="9225" max="9455" width="10.7109375" style="86"/>
    <col min="9456" max="9457" width="15.7109375" style="86" customWidth="1"/>
    <col min="9458" max="9460" width="14.7109375" style="86" customWidth="1"/>
    <col min="9461" max="9464" width="13.7109375" style="86" customWidth="1"/>
    <col min="9465" max="9468" width="15.7109375" style="86" customWidth="1"/>
    <col min="9469" max="9469" width="22.85546875" style="86" customWidth="1"/>
    <col min="9470" max="9470" width="20.7109375" style="86" customWidth="1"/>
    <col min="9471" max="9471" width="17.7109375" style="86" customWidth="1"/>
    <col min="9472" max="9480" width="14.7109375" style="86" customWidth="1"/>
    <col min="9481" max="9711" width="10.7109375" style="86"/>
    <col min="9712" max="9713" width="15.7109375" style="86" customWidth="1"/>
    <col min="9714" max="9716" width="14.7109375" style="86" customWidth="1"/>
    <col min="9717" max="9720" width="13.7109375" style="86" customWidth="1"/>
    <col min="9721" max="9724" width="15.7109375" style="86" customWidth="1"/>
    <col min="9725" max="9725" width="22.85546875" style="86" customWidth="1"/>
    <col min="9726" max="9726" width="20.7109375" style="86" customWidth="1"/>
    <col min="9727" max="9727" width="17.7109375" style="86" customWidth="1"/>
    <col min="9728" max="9736" width="14.7109375" style="86" customWidth="1"/>
    <col min="9737" max="9967" width="10.7109375" style="86"/>
    <col min="9968" max="9969" width="15.7109375" style="86" customWidth="1"/>
    <col min="9970" max="9972" width="14.7109375" style="86" customWidth="1"/>
    <col min="9973" max="9976" width="13.7109375" style="86" customWidth="1"/>
    <col min="9977" max="9980" width="15.7109375" style="86" customWidth="1"/>
    <col min="9981" max="9981" width="22.85546875" style="86" customWidth="1"/>
    <col min="9982" max="9982" width="20.7109375" style="86" customWidth="1"/>
    <col min="9983" max="9983" width="17.7109375" style="86" customWidth="1"/>
    <col min="9984" max="9992" width="14.7109375" style="86" customWidth="1"/>
    <col min="9993" max="10223" width="10.7109375" style="86"/>
    <col min="10224" max="10225" width="15.7109375" style="86" customWidth="1"/>
    <col min="10226" max="10228" width="14.7109375" style="86" customWidth="1"/>
    <col min="10229" max="10232" width="13.7109375" style="86" customWidth="1"/>
    <col min="10233" max="10236" width="15.7109375" style="86" customWidth="1"/>
    <col min="10237" max="10237" width="22.85546875" style="86" customWidth="1"/>
    <col min="10238" max="10238" width="20.7109375" style="86" customWidth="1"/>
    <col min="10239" max="10239" width="17.7109375" style="86" customWidth="1"/>
    <col min="10240" max="10248" width="14.7109375" style="86" customWidth="1"/>
    <col min="10249" max="10479" width="10.7109375" style="86"/>
    <col min="10480" max="10481" width="15.7109375" style="86" customWidth="1"/>
    <col min="10482" max="10484" width="14.7109375" style="86" customWidth="1"/>
    <col min="10485" max="10488" width="13.7109375" style="86" customWidth="1"/>
    <col min="10489" max="10492" width="15.7109375" style="86" customWidth="1"/>
    <col min="10493" max="10493" width="22.85546875" style="86" customWidth="1"/>
    <col min="10494" max="10494" width="20.7109375" style="86" customWidth="1"/>
    <col min="10495" max="10495" width="17.7109375" style="86" customWidth="1"/>
    <col min="10496" max="10504" width="14.7109375" style="86" customWidth="1"/>
    <col min="10505" max="10735" width="10.7109375" style="86"/>
    <col min="10736" max="10737" width="15.7109375" style="86" customWidth="1"/>
    <col min="10738" max="10740" width="14.7109375" style="86" customWidth="1"/>
    <col min="10741" max="10744" width="13.7109375" style="86" customWidth="1"/>
    <col min="10745" max="10748" width="15.7109375" style="86" customWidth="1"/>
    <col min="10749" max="10749" width="22.85546875" style="86" customWidth="1"/>
    <col min="10750" max="10750" width="20.7109375" style="86" customWidth="1"/>
    <col min="10751" max="10751" width="17.7109375" style="86" customWidth="1"/>
    <col min="10752" max="10760" width="14.7109375" style="86" customWidth="1"/>
    <col min="10761" max="10991" width="10.7109375" style="86"/>
    <col min="10992" max="10993" width="15.7109375" style="86" customWidth="1"/>
    <col min="10994" max="10996" width="14.7109375" style="86" customWidth="1"/>
    <col min="10997" max="11000" width="13.7109375" style="86" customWidth="1"/>
    <col min="11001" max="11004" width="15.7109375" style="86" customWidth="1"/>
    <col min="11005" max="11005" width="22.85546875" style="86" customWidth="1"/>
    <col min="11006" max="11006" width="20.7109375" style="86" customWidth="1"/>
    <col min="11007" max="11007" width="17.7109375" style="86" customWidth="1"/>
    <col min="11008" max="11016" width="14.7109375" style="86" customWidth="1"/>
    <col min="11017" max="11247" width="10.7109375" style="86"/>
    <col min="11248" max="11249" width="15.7109375" style="86" customWidth="1"/>
    <col min="11250" max="11252" width="14.7109375" style="86" customWidth="1"/>
    <col min="11253" max="11256" width="13.7109375" style="86" customWidth="1"/>
    <col min="11257" max="11260" width="15.7109375" style="86" customWidth="1"/>
    <col min="11261" max="11261" width="22.85546875" style="86" customWidth="1"/>
    <col min="11262" max="11262" width="20.7109375" style="86" customWidth="1"/>
    <col min="11263" max="11263" width="17.7109375" style="86" customWidth="1"/>
    <col min="11264" max="11272" width="14.7109375" style="86" customWidth="1"/>
    <col min="11273" max="11503" width="10.7109375" style="86"/>
    <col min="11504" max="11505" width="15.7109375" style="86" customWidth="1"/>
    <col min="11506" max="11508" width="14.7109375" style="86" customWidth="1"/>
    <col min="11509" max="11512" width="13.7109375" style="86" customWidth="1"/>
    <col min="11513" max="11516" width="15.7109375" style="86" customWidth="1"/>
    <col min="11517" max="11517" width="22.85546875" style="86" customWidth="1"/>
    <col min="11518" max="11518" width="20.7109375" style="86" customWidth="1"/>
    <col min="11519" max="11519" width="17.7109375" style="86" customWidth="1"/>
    <col min="11520" max="11528" width="14.7109375" style="86" customWidth="1"/>
    <col min="11529" max="11759" width="10.7109375" style="86"/>
    <col min="11760" max="11761" width="15.7109375" style="86" customWidth="1"/>
    <col min="11762" max="11764" width="14.7109375" style="86" customWidth="1"/>
    <col min="11765" max="11768" width="13.7109375" style="86" customWidth="1"/>
    <col min="11769" max="11772" width="15.7109375" style="86" customWidth="1"/>
    <col min="11773" max="11773" width="22.85546875" style="86" customWidth="1"/>
    <col min="11774" max="11774" width="20.7109375" style="86" customWidth="1"/>
    <col min="11775" max="11775" width="17.7109375" style="86" customWidth="1"/>
    <col min="11776" max="11784" width="14.7109375" style="86" customWidth="1"/>
    <col min="11785" max="12015" width="10.7109375" style="86"/>
    <col min="12016" max="12017" width="15.7109375" style="86" customWidth="1"/>
    <col min="12018" max="12020" width="14.7109375" style="86" customWidth="1"/>
    <col min="12021" max="12024" width="13.7109375" style="86" customWidth="1"/>
    <col min="12025" max="12028" width="15.7109375" style="86" customWidth="1"/>
    <col min="12029" max="12029" width="22.85546875" style="86" customWidth="1"/>
    <col min="12030" max="12030" width="20.7109375" style="86" customWidth="1"/>
    <col min="12031" max="12031" width="17.7109375" style="86" customWidth="1"/>
    <col min="12032" max="12040" width="14.7109375" style="86" customWidth="1"/>
    <col min="12041" max="12271" width="10.7109375" style="86"/>
    <col min="12272" max="12273" width="15.7109375" style="86" customWidth="1"/>
    <col min="12274" max="12276" width="14.7109375" style="86" customWidth="1"/>
    <col min="12277" max="12280" width="13.7109375" style="86" customWidth="1"/>
    <col min="12281" max="12284" width="15.7109375" style="86" customWidth="1"/>
    <col min="12285" max="12285" width="22.85546875" style="86" customWidth="1"/>
    <col min="12286" max="12286" width="20.7109375" style="86" customWidth="1"/>
    <col min="12287" max="12287" width="17.7109375" style="86" customWidth="1"/>
    <col min="12288" max="12296" width="14.7109375" style="86" customWidth="1"/>
    <col min="12297" max="12527" width="10.7109375" style="86"/>
    <col min="12528" max="12529" width="15.7109375" style="86" customWidth="1"/>
    <col min="12530" max="12532" width="14.7109375" style="86" customWidth="1"/>
    <col min="12533" max="12536" width="13.7109375" style="86" customWidth="1"/>
    <col min="12537" max="12540" width="15.7109375" style="86" customWidth="1"/>
    <col min="12541" max="12541" width="22.85546875" style="86" customWidth="1"/>
    <col min="12542" max="12542" width="20.7109375" style="86" customWidth="1"/>
    <col min="12543" max="12543" width="17.7109375" style="86" customWidth="1"/>
    <col min="12544" max="12552" width="14.7109375" style="86" customWidth="1"/>
    <col min="12553" max="12783" width="10.7109375" style="86"/>
    <col min="12784" max="12785" width="15.7109375" style="86" customWidth="1"/>
    <col min="12786" max="12788" width="14.7109375" style="86" customWidth="1"/>
    <col min="12789" max="12792" width="13.7109375" style="86" customWidth="1"/>
    <col min="12793" max="12796" width="15.7109375" style="86" customWidth="1"/>
    <col min="12797" max="12797" width="22.85546875" style="86" customWidth="1"/>
    <col min="12798" max="12798" width="20.7109375" style="86" customWidth="1"/>
    <col min="12799" max="12799" width="17.7109375" style="86" customWidth="1"/>
    <col min="12800" max="12808" width="14.7109375" style="86" customWidth="1"/>
    <col min="12809" max="13039" width="10.7109375" style="86"/>
    <col min="13040" max="13041" width="15.7109375" style="86" customWidth="1"/>
    <col min="13042" max="13044" width="14.7109375" style="86" customWidth="1"/>
    <col min="13045" max="13048" width="13.7109375" style="86" customWidth="1"/>
    <col min="13049" max="13052" width="15.7109375" style="86" customWidth="1"/>
    <col min="13053" max="13053" width="22.85546875" style="86" customWidth="1"/>
    <col min="13054" max="13054" width="20.7109375" style="86" customWidth="1"/>
    <col min="13055" max="13055" width="17.7109375" style="86" customWidth="1"/>
    <col min="13056" max="13064" width="14.7109375" style="86" customWidth="1"/>
    <col min="13065" max="13295" width="10.7109375" style="86"/>
    <col min="13296" max="13297" width="15.7109375" style="86" customWidth="1"/>
    <col min="13298" max="13300" width="14.7109375" style="86" customWidth="1"/>
    <col min="13301" max="13304" width="13.7109375" style="86" customWidth="1"/>
    <col min="13305" max="13308" width="15.7109375" style="86" customWidth="1"/>
    <col min="13309" max="13309" width="22.85546875" style="86" customWidth="1"/>
    <col min="13310" max="13310" width="20.7109375" style="86" customWidth="1"/>
    <col min="13311" max="13311" width="17.7109375" style="86" customWidth="1"/>
    <col min="13312" max="13320" width="14.7109375" style="86" customWidth="1"/>
    <col min="13321" max="13551" width="10.7109375" style="86"/>
    <col min="13552" max="13553" width="15.7109375" style="86" customWidth="1"/>
    <col min="13554" max="13556" width="14.7109375" style="86" customWidth="1"/>
    <col min="13557" max="13560" width="13.7109375" style="86" customWidth="1"/>
    <col min="13561" max="13564" width="15.7109375" style="86" customWidth="1"/>
    <col min="13565" max="13565" width="22.85546875" style="86" customWidth="1"/>
    <col min="13566" max="13566" width="20.7109375" style="86" customWidth="1"/>
    <col min="13567" max="13567" width="17.7109375" style="86" customWidth="1"/>
    <col min="13568" max="13576" width="14.7109375" style="86" customWidth="1"/>
    <col min="13577" max="13807" width="10.7109375" style="86"/>
    <col min="13808" max="13809" width="15.7109375" style="86" customWidth="1"/>
    <col min="13810" max="13812" width="14.7109375" style="86" customWidth="1"/>
    <col min="13813" max="13816" width="13.7109375" style="86" customWidth="1"/>
    <col min="13817" max="13820" width="15.7109375" style="86" customWidth="1"/>
    <col min="13821" max="13821" width="22.85546875" style="86" customWidth="1"/>
    <col min="13822" max="13822" width="20.7109375" style="86" customWidth="1"/>
    <col min="13823" max="13823" width="17.7109375" style="86" customWidth="1"/>
    <col min="13824" max="13832" width="14.7109375" style="86" customWidth="1"/>
    <col min="13833" max="14063" width="10.7109375" style="86"/>
    <col min="14064" max="14065" width="15.7109375" style="86" customWidth="1"/>
    <col min="14066" max="14068" width="14.7109375" style="86" customWidth="1"/>
    <col min="14069" max="14072" width="13.7109375" style="86" customWidth="1"/>
    <col min="14073" max="14076" width="15.7109375" style="86" customWidth="1"/>
    <col min="14077" max="14077" width="22.85546875" style="86" customWidth="1"/>
    <col min="14078" max="14078" width="20.7109375" style="86" customWidth="1"/>
    <col min="14079" max="14079" width="17.7109375" style="86" customWidth="1"/>
    <col min="14080" max="14088" width="14.7109375" style="86" customWidth="1"/>
    <col min="14089" max="14319" width="10.7109375" style="86"/>
    <col min="14320" max="14321" width="15.7109375" style="86" customWidth="1"/>
    <col min="14322" max="14324" width="14.7109375" style="86" customWidth="1"/>
    <col min="14325" max="14328" width="13.7109375" style="86" customWidth="1"/>
    <col min="14329" max="14332" width="15.7109375" style="86" customWidth="1"/>
    <col min="14333" max="14333" width="22.85546875" style="86" customWidth="1"/>
    <col min="14334" max="14334" width="20.7109375" style="86" customWidth="1"/>
    <col min="14335" max="14335" width="17.7109375" style="86" customWidth="1"/>
    <col min="14336" max="14344" width="14.7109375" style="86" customWidth="1"/>
    <col min="14345" max="14575" width="10.7109375" style="86"/>
    <col min="14576" max="14577" width="15.7109375" style="86" customWidth="1"/>
    <col min="14578" max="14580" width="14.7109375" style="86" customWidth="1"/>
    <col min="14581" max="14584" width="13.7109375" style="86" customWidth="1"/>
    <col min="14585" max="14588" width="15.7109375" style="86" customWidth="1"/>
    <col min="14589" max="14589" width="22.85546875" style="86" customWidth="1"/>
    <col min="14590" max="14590" width="20.7109375" style="86" customWidth="1"/>
    <col min="14591" max="14591" width="17.7109375" style="86" customWidth="1"/>
    <col min="14592" max="14600" width="14.7109375" style="86" customWidth="1"/>
    <col min="14601" max="14831" width="10.7109375" style="86"/>
    <col min="14832" max="14833" width="15.7109375" style="86" customWidth="1"/>
    <col min="14834" max="14836" width="14.7109375" style="86" customWidth="1"/>
    <col min="14837" max="14840" width="13.7109375" style="86" customWidth="1"/>
    <col min="14841" max="14844" width="15.7109375" style="86" customWidth="1"/>
    <col min="14845" max="14845" width="22.85546875" style="86" customWidth="1"/>
    <col min="14846" max="14846" width="20.7109375" style="86" customWidth="1"/>
    <col min="14847" max="14847" width="17.7109375" style="86" customWidth="1"/>
    <col min="14848" max="14856" width="14.7109375" style="86" customWidth="1"/>
    <col min="14857" max="15087" width="10.7109375" style="86"/>
    <col min="15088" max="15089" width="15.7109375" style="86" customWidth="1"/>
    <col min="15090" max="15092" width="14.7109375" style="86" customWidth="1"/>
    <col min="15093" max="15096" width="13.7109375" style="86" customWidth="1"/>
    <col min="15097" max="15100" width="15.7109375" style="86" customWidth="1"/>
    <col min="15101" max="15101" width="22.85546875" style="86" customWidth="1"/>
    <col min="15102" max="15102" width="20.7109375" style="86" customWidth="1"/>
    <col min="15103" max="15103" width="17.7109375" style="86" customWidth="1"/>
    <col min="15104" max="15112" width="14.7109375" style="86" customWidth="1"/>
    <col min="15113" max="15343" width="10.7109375" style="86"/>
    <col min="15344" max="15345" width="15.7109375" style="86" customWidth="1"/>
    <col min="15346" max="15348" width="14.7109375" style="86" customWidth="1"/>
    <col min="15349" max="15352" width="13.7109375" style="86" customWidth="1"/>
    <col min="15353" max="15356" width="15.7109375" style="86" customWidth="1"/>
    <col min="15357" max="15357" width="22.85546875" style="86" customWidth="1"/>
    <col min="15358" max="15358" width="20.7109375" style="86" customWidth="1"/>
    <col min="15359" max="15359" width="17.7109375" style="86" customWidth="1"/>
    <col min="15360" max="15368" width="14.7109375" style="86" customWidth="1"/>
    <col min="15369" max="15599" width="10.7109375" style="86"/>
    <col min="15600" max="15601" width="15.7109375" style="86" customWidth="1"/>
    <col min="15602" max="15604" width="14.7109375" style="86" customWidth="1"/>
    <col min="15605" max="15608" width="13.7109375" style="86" customWidth="1"/>
    <col min="15609" max="15612" width="15.7109375" style="86" customWidth="1"/>
    <col min="15613" max="15613" width="22.85546875" style="86" customWidth="1"/>
    <col min="15614" max="15614" width="20.7109375" style="86" customWidth="1"/>
    <col min="15615" max="15615" width="17.7109375" style="86" customWidth="1"/>
    <col min="15616" max="15624" width="14.7109375" style="86" customWidth="1"/>
    <col min="15625" max="15855" width="10.7109375" style="86"/>
    <col min="15856" max="15857" width="15.7109375" style="86" customWidth="1"/>
    <col min="15858" max="15860" width="14.7109375" style="86" customWidth="1"/>
    <col min="15861" max="15864" width="13.7109375" style="86" customWidth="1"/>
    <col min="15865" max="15868" width="15.7109375" style="86" customWidth="1"/>
    <col min="15869" max="15869" width="22.85546875" style="86" customWidth="1"/>
    <col min="15870" max="15870" width="20.7109375" style="86" customWidth="1"/>
    <col min="15871" max="15871" width="17.7109375" style="86" customWidth="1"/>
    <col min="15872" max="15880" width="14.7109375" style="86" customWidth="1"/>
    <col min="15881" max="16111" width="10.7109375" style="86"/>
    <col min="16112" max="16113" width="15.7109375" style="86" customWidth="1"/>
    <col min="16114" max="16116" width="14.7109375" style="86" customWidth="1"/>
    <col min="16117" max="16120" width="13.7109375" style="86" customWidth="1"/>
    <col min="16121" max="16124" width="15.7109375" style="86" customWidth="1"/>
    <col min="16125" max="16125" width="22.85546875" style="86" customWidth="1"/>
    <col min="16126" max="16126" width="20.7109375" style="86" customWidth="1"/>
    <col min="16127" max="16127" width="17.7109375" style="86" customWidth="1"/>
    <col min="16128" max="16136" width="14.7109375" style="86" customWidth="1"/>
    <col min="16137"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1" t="s">
        <v>565</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49" t="s">
        <v>9</v>
      </c>
      <c r="F7" s="349"/>
      <c r="G7" s="349"/>
      <c r="H7" s="349"/>
      <c r="I7" s="349"/>
      <c r="J7" s="349"/>
      <c r="K7" s="349"/>
      <c r="L7" s="349"/>
      <c r="M7" s="349"/>
      <c r="N7" s="349"/>
      <c r="O7" s="349"/>
      <c r="P7" s="349"/>
      <c r="Q7" s="349"/>
      <c r="R7" s="349"/>
      <c r="S7" s="349"/>
      <c r="T7" s="349"/>
      <c r="U7" s="349"/>
      <c r="V7" s="349"/>
      <c r="W7" s="349"/>
      <c r="X7" s="349"/>
      <c r="Y7" s="349"/>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61" t="s">
        <v>567</v>
      </c>
      <c r="F9" s="361"/>
      <c r="G9" s="361"/>
      <c r="H9" s="361"/>
      <c r="I9" s="361"/>
      <c r="J9" s="361"/>
      <c r="K9" s="361"/>
      <c r="L9" s="361"/>
      <c r="M9" s="361"/>
      <c r="N9" s="361"/>
      <c r="O9" s="361"/>
      <c r="P9" s="361"/>
      <c r="Q9" s="361"/>
      <c r="R9" s="361"/>
      <c r="S9" s="361"/>
      <c r="T9" s="361"/>
      <c r="U9" s="361"/>
      <c r="V9" s="361"/>
      <c r="W9" s="361"/>
      <c r="X9" s="361"/>
      <c r="Y9" s="361"/>
    </row>
    <row r="10" spans="1:27" s="85" customFormat="1" ht="18.75" customHeight="1" x14ac:dyDescent="0.2">
      <c r="E10" s="345" t="s">
        <v>8</v>
      </c>
      <c r="F10" s="345"/>
      <c r="G10" s="345"/>
      <c r="H10" s="345"/>
      <c r="I10" s="345"/>
      <c r="J10" s="345"/>
      <c r="K10" s="345"/>
      <c r="L10" s="345"/>
      <c r="M10" s="345"/>
      <c r="N10" s="345"/>
      <c r="O10" s="345"/>
      <c r="P10" s="345"/>
      <c r="Q10" s="345"/>
      <c r="R10" s="345"/>
      <c r="S10" s="345"/>
      <c r="T10" s="345"/>
      <c r="U10" s="345"/>
      <c r="V10" s="345"/>
      <c r="W10" s="345"/>
      <c r="X10" s="345"/>
      <c r="Y10" s="345"/>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41" t="s">
        <v>563</v>
      </c>
      <c r="F12" s="341"/>
      <c r="G12" s="341"/>
      <c r="H12" s="341"/>
      <c r="I12" s="341"/>
      <c r="J12" s="341"/>
      <c r="K12" s="341"/>
      <c r="L12" s="341"/>
      <c r="M12" s="341"/>
      <c r="N12" s="341"/>
      <c r="O12" s="341"/>
      <c r="P12" s="341"/>
      <c r="Q12" s="341"/>
      <c r="R12" s="341"/>
      <c r="S12" s="341"/>
      <c r="T12" s="341"/>
      <c r="U12" s="341"/>
      <c r="V12" s="341"/>
      <c r="W12" s="341"/>
      <c r="X12" s="341"/>
      <c r="Y12" s="341"/>
    </row>
    <row r="13" spans="1:27" s="85" customFormat="1" ht="18.75" customHeight="1" x14ac:dyDescent="0.2">
      <c r="E13" s="345" t="s">
        <v>7</v>
      </c>
      <c r="F13" s="345"/>
      <c r="G13" s="345"/>
      <c r="H13" s="345"/>
      <c r="I13" s="345"/>
      <c r="J13" s="345"/>
      <c r="K13" s="345"/>
      <c r="L13" s="345"/>
      <c r="M13" s="345"/>
      <c r="N13" s="345"/>
      <c r="O13" s="345"/>
      <c r="P13" s="345"/>
      <c r="Q13" s="345"/>
      <c r="R13" s="345"/>
      <c r="S13" s="345"/>
      <c r="T13" s="345"/>
      <c r="U13" s="345"/>
      <c r="V13" s="345"/>
      <c r="W13" s="345"/>
      <c r="X13" s="345"/>
      <c r="Y13" s="345"/>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6" t="s">
        <v>551</v>
      </c>
      <c r="F15" s="376"/>
      <c r="G15" s="376"/>
      <c r="H15" s="376"/>
      <c r="I15" s="376"/>
      <c r="J15" s="376"/>
      <c r="K15" s="376"/>
      <c r="L15" s="376"/>
      <c r="M15" s="376"/>
      <c r="N15" s="376"/>
      <c r="O15" s="376"/>
      <c r="P15" s="376"/>
      <c r="Q15" s="376"/>
      <c r="R15" s="376"/>
      <c r="S15" s="376"/>
      <c r="T15" s="376"/>
      <c r="U15" s="376"/>
      <c r="V15" s="376"/>
      <c r="W15" s="376"/>
      <c r="X15" s="376"/>
      <c r="Y15" s="376"/>
    </row>
    <row r="16" spans="1:27" s="102" customFormat="1" ht="15" customHeight="1" x14ac:dyDescent="0.2">
      <c r="E16" s="345" t="s">
        <v>6</v>
      </c>
      <c r="F16" s="345"/>
      <c r="G16" s="345"/>
      <c r="H16" s="345"/>
      <c r="I16" s="345"/>
      <c r="J16" s="345"/>
      <c r="K16" s="345"/>
      <c r="L16" s="345"/>
      <c r="M16" s="345"/>
      <c r="N16" s="345"/>
      <c r="O16" s="345"/>
      <c r="P16" s="345"/>
      <c r="Q16" s="345"/>
      <c r="R16" s="345"/>
      <c r="S16" s="345"/>
      <c r="T16" s="345"/>
      <c r="U16" s="345"/>
      <c r="V16" s="345"/>
      <c r="W16" s="345"/>
      <c r="X16" s="345"/>
      <c r="Y16" s="345"/>
    </row>
    <row r="17" spans="1:27"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102" customFormat="1" ht="15" customHeight="1" x14ac:dyDescent="0.2">
      <c r="E18" s="363"/>
      <c r="F18" s="363"/>
      <c r="G18" s="363"/>
      <c r="H18" s="363"/>
      <c r="I18" s="363"/>
      <c r="J18" s="363"/>
      <c r="K18" s="363"/>
      <c r="L18" s="363"/>
      <c r="M18" s="363"/>
      <c r="N18" s="363"/>
      <c r="O18" s="363"/>
      <c r="P18" s="363"/>
      <c r="Q18" s="363"/>
      <c r="R18" s="363"/>
      <c r="S18" s="363"/>
      <c r="T18" s="363"/>
      <c r="U18" s="363"/>
      <c r="V18" s="363"/>
      <c r="W18" s="363"/>
      <c r="X18" s="363"/>
      <c r="Y18" s="363"/>
    </row>
    <row r="19" spans="1:27" ht="25.5" customHeight="1" x14ac:dyDescent="0.25">
      <c r="A19" s="363" t="s">
        <v>414</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7" s="143" customFormat="1" ht="21" customHeight="1" x14ac:dyDescent="0.25"/>
    <row r="21" spans="1:27" ht="15.75" customHeight="1" x14ac:dyDescent="0.25">
      <c r="A21" s="372" t="s">
        <v>5</v>
      </c>
      <c r="B21" s="368" t="s">
        <v>420</v>
      </c>
      <c r="C21" s="369"/>
      <c r="D21" s="368" t="s">
        <v>422</v>
      </c>
      <c r="E21" s="369"/>
      <c r="F21" s="358" t="s">
        <v>94</v>
      </c>
      <c r="G21" s="360"/>
      <c r="H21" s="360"/>
      <c r="I21" s="359"/>
      <c r="J21" s="372" t="s">
        <v>423</v>
      </c>
      <c r="K21" s="368" t="s">
        <v>424</v>
      </c>
      <c r="L21" s="369"/>
      <c r="M21" s="368" t="s">
        <v>425</v>
      </c>
      <c r="N21" s="369"/>
      <c r="O21" s="368" t="s">
        <v>413</v>
      </c>
      <c r="P21" s="369"/>
      <c r="Q21" s="368" t="s">
        <v>127</v>
      </c>
      <c r="R21" s="369"/>
      <c r="S21" s="372" t="s">
        <v>126</v>
      </c>
      <c r="T21" s="372" t="s">
        <v>426</v>
      </c>
      <c r="U21" s="372" t="s">
        <v>421</v>
      </c>
      <c r="V21" s="368" t="s">
        <v>125</v>
      </c>
      <c r="W21" s="369"/>
      <c r="X21" s="358" t="s">
        <v>117</v>
      </c>
      <c r="Y21" s="360"/>
      <c r="Z21" s="358" t="s">
        <v>116</v>
      </c>
      <c r="AA21" s="360"/>
    </row>
    <row r="22" spans="1:27" ht="216" customHeight="1" x14ac:dyDescent="0.25">
      <c r="A22" s="375"/>
      <c r="B22" s="370"/>
      <c r="C22" s="371"/>
      <c r="D22" s="370"/>
      <c r="E22" s="371"/>
      <c r="F22" s="358" t="s">
        <v>124</v>
      </c>
      <c r="G22" s="359"/>
      <c r="H22" s="358" t="s">
        <v>123</v>
      </c>
      <c r="I22" s="359"/>
      <c r="J22" s="373"/>
      <c r="K22" s="370"/>
      <c r="L22" s="371"/>
      <c r="M22" s="370"/>
      <c r="N22" s="371"/>
      <c r="O22" s="370"/>
      <c r="P22" s="371"/>
      <c r="Q22" s="370"/>
      <c r="R22" s="371"/>
      <c r="S22" s="373"/>
      <c r="T22" s="373"/>
      <c r="U22" s="373"/>
      <c r="V22" s="370"/>
      <c r="W22" s="371"/>
      <c r="X22" s="87" t="s">
        <v>115</v>
      </c>
      <c r="Y22" s="87" t="s">
        <v>411</v>
      </c>
      <c r="Z22" s="87" t="s">
        <v>114</v>
      </c>
      <c r="AA22" s="87" t="s">
        <v>113</v>
      </c>
    </row>
    <row r="23" spans="1:27" ht="60" customHeight="1" x14ac:dyDescent="0.25">
      <c r="A23" s="373"/>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7"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7" s="310" customFormat="1" ht="78.75" x14ac:dyDescent="0.25">
      <c r="A25" s="309">
        <v>1</v>
      </c>
      <c r="B25" s="306" t="s">
        <v>546</v>
      </c>
      <c r="C25" s="306" t="s">
        <v>546</v>
      </c>
      <c r="D25" s="306" t="s">
        <v>547</v>
      </c>
      <c r="E25" s="306" t="s">
        <v>547</v>
      </c>
      <c r="F25" s="304">
        <v>0.4</v>
      </c>
      <c r="G25" s="304">
        <v>0.4</v>
      </c>
      <c r="H25" s="304">
        <v>0.4</v>
      </c>
      <c r="I25" s="304">
        <v>0.4</v>
      </c>
      <c r="J25" s="307">
        <v>1989</v>
      </c>
      <c r="K25" s="309">
        <v>1</v>
      </c>
      <c r="L25" s="309">
        <v>1</v>
      </c>
      <c r="M25" s="307" t="s">
        <v>540</v>
      </c>
      <c r="N25" s="307" t="s">
        <v>543</v>
      </c>
      <c r="O25" s="309" t="s">
        <v>537</v>
      </c>
      <c r="P25" s="309" t="s">
        <v>541</v>
      </c>
      <c r="Q25" s="307">
        <v>0.998</v>
      </c>
      <c r="R25" s="307">
        <v>0.998</v>
      </c>
      <c r="S25" s="308">
        <v>2027</v>
      </c>
      <c r="T25" s="309">
        <v>2010</v>
      </c>
      <c r="U25" s="309">
        <v>2</v>
      </c>
      <c r="V25" s="309" t="s">
        <v>544</v>
      </c>
      <c r="W25" s="309" t="s">
        <v>545</v>
      </c>
      <c r="X25" s="307" t="s">
        <v>564</v>
      </c>
      <c r="Y25" s="305" t="s">
        <v>538</v>
      </c>
      <c r="Z25" s="309" t="s">
        <v>450</v>
      </c>
      <c r="AA25" s="309" t="s">
        <v>450</v>
      </c>
    </row>
    <row r="26" spans="1:27" s="310" customFormat="1" ht="78.75" x14ac:dyDescent="0.25">
      <c r="A26" s="309">
        <v>2</v>
      </c>
      <c r="B26" s="306" t="s">
        <v>546</v>
      </c>
      <c r="C26" s="306" t="s">
        <v>546</v>
      </c>
      <c r="D26" s="306" t="s">
        <v>548</v>
      </c>
      <c r="E26" s="306" t="s">
        <v>548</v>
      </c>
      <c r="F26" s="304">
        <v>0.4</v>
      </c>
      <c r="G26" s="304">
        <v>0.4</v>
      </c>
      <c r="H26" s="304">
        <v>0.4</v>
      </c>
      <c r="I26" s="304">
        <v>0.4</v>
      </c>
      <c r="J26" s="307">
        <v>1989</v>
      </c>
      <c r="K26" s="309">
        <v>1</v>
      </c>
      <c r="L26" s="309">
        <v>1</v>
      </c>
      <c r="M26" s="307" t="s">
        <v>540</v>
      </c>
      <c r="N26" s="307" t="s">
        <v>543</v>
      </c>
      <c r="O26" s="309" t="s">
        <v>537</v>
      </c>
      <c r="P26" s="309" t="s">
        <v>541</v>
      </c>
      <c r="Q26" s="307">
        <v>0.47399999999999998</v>
      </c>
      <c r="R26" s="307">
        <v>0.47399999999999998</v>
      </c>
      <c r="S26" s="308">
        <v>2027</v>
      </c>
      <c r="T26" s="309">
        <v>2010</v>
      </c>
      <c r="U26" s="309">
        <v>2</v>
      </c>
      <c r="V26" s="309" t="s">
        <v>544</v>
      </c>
      <c r="W26" s="309" t="s">
        <v>545</v>
      </c>
      <c r="X26" s="307" t="s">
        <v>564</v>
      </c>
      <c r="Y26" s="305" t="s">
        <v>538</v>
      </c>
      <c r="Z26" s="309" t="s">
        <v>450</v>
      </c>
      <c r="AA26" s="309" t="s">
        <v>450</v>
      </c>
    </row>
    <row r="27" spans="1:27" s="310" customFormat="1" ht="63" x14ac:dyDescent="0.25">
      <c r="A27" s="309">
        <v>3</v>
      </c>
      <c r="B27" s="306" t="s">
        <v>546</v>
      </c>
      <c r="C27" s="306" t="s">
        <v>546</v>
      </c>
      <c r="D27" s="306" t="s">
        <v>549</v>
      </c>
      <c r="E27" s="306" t="s">
        <v>549</v>
      </c>
      <c r="F27" s="304">
        <v>0.4</v>
      </c>
      <c r="G27" s="304">
        <v>0.4</v>
      </c>
      <c r="H27" s="304">
        <v>0.4</v>
      </c>
      <c r="I27" s="304">
        <v>0.4</v>
      </c>
      <c r="J27" s="307">
        <v>1989</v>
      </c>
      <c r="K27" s="309">
        <v>1</v>
      </c>
      <c r="L27" s="309">
        <v>1</v>
      </c>
      <c r="M27" s="307" t="s">
        <v>540</v>
      </c>
      <c r="N27" s="307" t="s">
        <v>543</v>
      </c>
      <c r="O27" s="309" t="s">
        <v>537</v>
      </c>
      <c r="P27" s="309" t="s">
        <v>541</v>
      </c>
      <c r="Q27" s="307">
        <v>0.72099999999999997</v>
      </c>
      <c r="R27" s="307">
        <v>0.72099999999999997</v>
      </c>
      <c r="S27" s="308">
        <v>2027</v>
      </c>
      <c r="T27" s="309">
        <v>2010</v>
      </c>
      <c r="U27" s="309">
        <v>2</v>
      </c>
      <c r="V27" s="309" t="s">
        <v>544</v>
      </c>
      <c r="W27" s="309" t="s">
        <v>545</v>
      </c>
      <c r="X27" s="307" t="s">
        <v>564</v>
      </c>
      <c r="Y27" s="305" t="s">
        <v>538</v>
      </c>
      <c r="Z27" s="309" t="s">
        <v>450</v>
      </c>
      <c r="AA27" s="309" t="s">
        <v>450</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70" zoomScaleSheetLayoutView="70" workbookViewId="0">
      <selection activeCell="A18" sqref="A18:C18"/>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1" t="str">
        <f>'1. паспорт местоположение'!A5:C5</f>
        <v>Год раскрытия информации: 2022 год</v>
      </c>
      <c r="B5" s="351"/>
      <c r="C5" s="351"/>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49" t="s">
        <v>9</v>
      </c>
      <c r="B7" s="349"/>
      <c r="C7" s="349"/>
      <c r="D7" s="84"/>
      <c r="E7" s="84"/>
      <c r="F7" s="84"/>
      <c r="G7" s="84"/>
      <c r="H7" s="84"/>
      <c r="I7" s="84"/>
      <c r="J7" s="84"/>
      <c r="K7" s="84"/>
      <c r="L7" s="84"/>
      <c r="M7" s="84"/>
      <c r="N7" s="84"/>
      <c r="O7" s="84"/>
      <c r="P7" s="84"/>
      <c r="Q7" s="84"/>
      <c r="R7" s="84"/>
      <c r="S7" s="84"/>
      <c r="T7" s="84"/>
      <c r="U7" s="84"/>
    </row>
    <row r="8" spans="1:29" s="85" customFormat="1" ht="18.75" x14ac:dyDescent="0.2">
      <c r="A8" s="349"/>
      <c r="B8" s="349"/>
      <c r="C8" s="349"/>
      <c r="D8" s="112"/>
      <c r="E8" s="112"/>
      <c r="F8" s="112"/>
      <c r="G8" s="112"/>
      <c r="H8" s="84"/>
      <c r="I8" s="84"/>
      <c r="J8" s="84"/>
      <c r="K8" s="84"/>
      <c r="L8" s="84"/>
      <c r="M8" s="84"/>
      <c r="N8" s="84"/>
      <c r="O8" s="84"/>
      <c r="P8" s="84"/>
      <c r="Q8" s="84"/>
      <c r="R8" s="84"/>
      <c r="S8" s="84"/>
      <c r="T8" s="84"/>
      <c r="U8" s="84"/>
    </row>
    <row r="9" spans="1:29" s="85" customFormat="1" ht="18.75" x14ac:dyDescent="0.2">
      <c r="A9" s="361" t="str">
        <f>'1. паспорт местоположение'!A9:C9</f>
        <v>АО "Россети Тюмень"</v>
      </c>
      <c r="B9" s="361"/>
      <c r="C9" s="361"/>
      <c r="D9" s="83"/>
      <c r="E9" s="83"/>
      <c r="F9" s="83"/>
      <c r="G9" s="83"/>
      <c r="H9" s="84"/>
      <c r="I9" s="84"/>
      <c r="J9" s="84"/>
      <c r="K9" s="84"/>
      <c r="L9" s="84"/>
      <c r="M9" s="84"/>
      <c r="N9" s="84"/>
      <c r="O9" s="84"/>
      <c r="P9" s="84"/>
      <c r="Q9" s="84"/>
      <c r="R9" s="84"/>
      <c r="S9" s="84"/>
      <c r="T9" s="84"/>
      <c r="U9" s="84"/>
    </row>
    <row r="10" spans="1:29" s="85" customFormat="1" ht="18.75" x14ac:dyDescent="0.2">
      <c r="A10" s="345" t="s">
        <v>8</v>
      </c>
      <c r="B10" s="345"/>
      <c r="C10" s="345"/>
      <c r="D10" s="99"/>
      <c r="E10" s="99"/>
      <c r="F10" s="99"/>
      <c r="G10" s="99"/>
      <c r="H10" s="84"/>
      <c r="I10" s="84"/>
      <c r="J10" s="84"/>
      <c r="K10" s="84"/>
      <c r="L10" s="84"/>
      <c r="M10" s="84"/>
      <c r="N10" s="84"/>
      <c r="O10" s="84"/>
      <c r="P10" s="84"/>
      <c r="Q10" s="84"/>
      <c r="R10" s="84"/>
      <c r="S10" s="84"/>
      <c r="T10" s="84"/>
      <c r="U10" s="84"/>
    </row>
    <row r="11" spans="1:29" s="85" customFormat="1" ht="18.75" x14ac:dyDescent="0.2">
      <c r="A11" s="349"/>
      <c r="B11" s="349"/>
      <c r="C11" s="349"/>
      <c r="D11" s="112"/>
      <c r="E11" s="112"/>
      <c r="F11" s="112"/>
      <c r="G11" s="112"/>
      <c r="H11" s="84"/>
      <c r="I11" s="84"/>
      <c r="J11" s="84"/>
      <c r="K11" s="84"/>
      <c r="L11" s="84"/>
      <c r="M11" s="84"/>
      <c r="N11" s="84"/>
      <c r="O11" s="84"/>
      <c r="P11" s="84"/>
      <c r="Q11" s="84"/>
      <c r="R11" s="84"/>
      <c r="S11" s="84"/>
      <c r="T11" s="84"/>
      <c r="U11" s="84"/>
    </row>
    <row r="12" spans="1:29" s="85" customFormat="1" ht="18.75" x14ac:dyDescent="0.2">
      <c r="A12" s="361" t="str">
        <f>'1. паспорт местоположение'!A12:C12</f>
        <v>M_TP3400.VL.0076</v>
      </c>
      <c r="B12" s="361"/>
      <c r="C12" s="361"/>
      <c r="D12" s="83"/>
      <c r="E12" s="83"/>
      <c r="F12" s="83"/>
      <c r="G12" s="83"/>
      <c r="H12" s="84"/>
      <c r="I12" s="84"/>
      <c r="J12" s="84"/>
      <c r="K12" s="84"/>
      <c r="L12" s="84"/>
      <c r="M12" s="84"/>
      <c r="N12" s="84"/>
      <c r="O12" s="84"/>
      <c r="P12" s="84"/>
      <c r="Q12" s="84"/>
      <c r="R12" s="84"/>
      <c r="S12" s="84"/>
      <c r="T12" s="84"/>
      <c r="U12" s="84"/>
    </row>
    <row r="13" spans="1:29" s="85" customFormat="1" ht="18.75" x14ac:dyDescent="0.2">
      <c r="A13" s="345" t="s">
        <v>7</v>
      </c>
      <c r="B13" s="345"/>
      <c r="C13" s="345"/>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0"/>
      <c r="B14" s="350"/>
      <c r="C14" s="350"/>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62" t="str">
        <f>'1. паспорт местоположение'!A15:C15</f>
        <v>Реконструкция ВЛ-0.4кВ  н.п.Осиново Ялуторовского РЭС Южного ТПО (реконструкция  ВЛИ-0,4 кВ - 2.19км)</v>
      </c>
      <c r="B15" s="362"/>
      <c r="C15" s="362"/>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45" t="s">
        <v>6</v>
      </c>
      <c r="B16" s="345"/>
      <c r="C16" s="345"/>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46"/>
      <c r="B17" s="346"/>
      <c r="C17" s="346"/>
      <c r="D17" s="103"/>
      <c r="E17" s="103"/>
      <c r="F17" s="103"/>
      <c r="G17" s="103"/>
      <c r="H17" s="103"/>
      <c r="I17" s="103"/>
      <c r="J17" s="103"/>
      <c r="K17" s="103"/>
      <c r="L17" s="103"/>
      <c r="M17" s="103"/>
      <c r="N17" s="103"/>
      <c r="O17" s="103"/>
      <c r="P17" s="103"/>
      <c r="Q17" s="103"/>
      <c r="R17" s="103"/>
    </row>
    <row r="18" spans="1:21" s="102" customFormat="1" ht="27.75" customHeight="1" x14ac:dyDescent="0.2">
      <c r="A18" s="347" t="s">
        <v>406</v>
      </c>
      <c r="B18" s="347"/>
      <c r="C18" s="347"/>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409.5" customHeight="1" x14ac:dyDescent="0.2">
      <c r="A22" s="295" t="s">
        <v>65</v>
      </c>
      <c r="B22" s="22" t="s">
        <v>418</v>
      </c>
      <c r="C22" s="302" t="s">
        <v>550</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557</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438</v>
      </c>
      <c r="C24" s="290" t="s">
        <v>557</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439</v>
      </c>
      <c r="C25" s="298" t="s">
        <v>568</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558</v>
      </c>
      <c r="D26" s="109"/>
      <c r="E26" s="109"/>
      <c r="F26" s="109"/>
      <c r="G26" s="109"/>
      <c r="H26" s="109"/>
      <c r="I26" s="109"/>
      <c r="J26" s="109"/>
      <c r="K26" s="109"/>
      <c r="L26" s="109"/>
      <c r="M26" s="109"/>
      <c r="N26" s="109"/>
      <c r="O26" s="109"/>
      <c r="P26" s="109"/>
      <c r="Q26" s="109"/>
      <c r="R26" s="109"/>
      <c r="S26" s="109"/>
      <c r="T26" s="109"/>
      <c r="U26" s="109"/>
    </row>
    <row r="27" spans="1:21" ht="409.5" x14ac:dyDescent="0.25">
      <c r="A27" s="295" t="s">
        <v>58</v>
      </c>
      <c r="B27" s="297" t="s">
        <v>419</v>
      </c>
      <c r="C27" s="290"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1989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106 000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2025</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539</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51" t="str">
        <f>'1. паспорт местоположение'!A5:C5</f>
        <v>Год раскрытия информации: 2022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row>
    <row r="6" spans="1:28" ht="18.75" x14ac:dyDescent="0.25">
      <c r="A6" s="349" t="s">
        <v>9</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84"/>
      <c r="AB6" s="84"/>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84"/>
      <c r="AB7" s="84"/>
    </row>
    <row r="8" spans="1:28"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83"/>
      <c r="AB8" s="83"/>
    </row>
    <row r="9" spans="1:28" ht="15.75"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99"/>
      <c r="AB9" s="99"/>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84"/>
      <c r="AB10" s="84"/>
    </row>
    <row r="11" spans="1:28" x14ac:dyDescent="0.25">
      <c r="A11" s="361" t="str">
        <f>'3.3 паспорт описание'!A12:C12</f>
        <v>M_TP3400.VL.0076</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83"/>
      <c r="AB11" s="83"/>
    </row>
    <row r="12" spans="1:28" ht="15.75"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99"/>
      <c r="AB12" s="99"/>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55"/>
      <c r="AB13" s="155"/>
    </row>
    <row r="14" spans="1:28" x14ac:dyDescent="0.25">
      <c r="A14" s="361" t="str">
        <f>'3.3 паспорт описание'!A15:C15</f>
        <v>Реконструкция ВЛ-0.4кВ  н.п.Осиново Ялуторовского РЭС Южного ТПО (реконструкция  ВЛИ-0,4 кВ - 2.19км)</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83"/>
      <c r="AB14" s="83"/>
    </row>
    <row r="15" spans="1:28" ht="15.75"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99"/>
      <c r="AB15" s="99"/>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56"/>
      <c r="AB16" s="156"/>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56"/>
      <c r="AB17" s="156"/>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56"/>
      <c r="AB18" s="156"/>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56"/>
      <c r="AB19" s="156"/>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56"/>
      <c r="AB20" s="156"/>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56"/>
      <c r="AB21" s="156"/>
    </row>
    <row r="22" spans="1:28" x14ac:dyDescent="0.25">
      <c r="A22" s="378" t="s">
        <v>437</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57"/>
      <c r="AB22" s="157"/>
    </row>
    <row r="23" spans="1:28" ht="32.25" customHeight="1" x14ac:dyDescent="0.25">
      <c r="A23" s="380" t="s">
        <v>303</v>
      </c>
      <c r="B23" s="381"/>
      <c r="C23" s="381"/>
      <c r="D23" s="381"/>
      <c r="E23" s="381"/>
      <c r="F23" s="381"/>
      <c r="G23" s="381"/>
      <c r="H23" s="381"/>
      <c r="I23" s="381"/>
      <c r="J23" s="381"/>
      <c r="K23" s="381"/>
      <c r="L23" s="382"/>
      <c r="M23" s="379" t="s">
        <v>304</v>
      </c>
      <c r="N23" s="379"/>
      <c r="O23" s="379"/>
      <c r="P23" s="379"/>
      <c r="Q23" s="379"/>
      <c r="R23" s="379"/>
      <c r="S23" s="379"/>
      <c r="T23" s="379"/>
      <c r="U23" s="379"/>
      <c r="V23" s="379"/>
      <c r="W23" s="379"/>
      <c r="X23" s="379"/>
      <c r="Y23" s="379"/>
      <c r="Z23" s="379"/>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0" t="s">
        <v>9</v>
      </c>
      <c r="B7" s="390"/>
      <c r="C7" s="390"/>
      <c r="D7" s="390"/>
      <c r="E7" s="390"/>
      <c r="F7" s="390"/>
      <c r="G7" s="390"/>
      <c r="H7" s="390"/>
      <c r="I7" s="390"/>
      <c r="J7" s="390"/>
      <c r="K7" s="390"/>
      <c r="L7" s="390"/>
      <c r="M7" s="390"/>
      <c r="N7" s="390"/>
      <c r="O7" s="390"/>
      <c r="P7" s="12"/>
      <c r="Q7" s="12"/>
      <c r="R7" s="12"/>
      <c r="S7" s="12"/>
      <c r="T7" s="12"/>
      <c r="U7" s="12"/>
      <c r="V7" s="12"/>
      <c r="W7" s="12"/>
      <c r="X7" s="12"/>
      <c r="Y7" s="12"/>
      <c r="Z7" s="12"/>
    </row>
    <row r="8" spans="1:28" s="11" customFormat="1" ht="18.75" x14ac:dyDescent="0.2">
      <c r="A8" s="390"/>
      <c r="B8" s="390"/>
      <c r="C8" s="390"/>
      <c r="D8" s="390"/>
      <c r="E8" s="390"/>
      <c r="F8" s="390"/>
      <c r="G8" s="390"/>
      <c r="H8" s="390"/>
      <c r="I8" s="390"/>
      <c r="J8" s="390"/>
      <c r="K8" s="390"/>
      <c r="L8" s="390"/>
      <c r="M8" s="390"/>
      <c r="N8" s="390"/>
      <c r="O8" s="390"/>
      <c r="P8" s="12"/>
      <c r="Q8" s="12"/>
      <c r="R8" s="12"/>
      <c r="S8" s="12"/>
      <c r="T8" s="12"/>
      <c r="U8" s="12"/>
      <c r="V8" s="12"/>
      <c r="W8" s="12"/>
      <c r="X8" s="12"/>
      <c r="Y8" s="12"/>
      <c r="Z8" s="12"/>
    </row>
    <row r="9" spans="1:28" s="11" customFormat="1" ht="18.75" x14ac:dyDescent="0.2">
      <c r="A9" s="384" t="str">
        <f>'1. паспорт местоположение'!A9:C9</f>
        <v>АО "Россети Тюмень"</v>
      </c>
      <c r="B9" s="384"/>
      <c r="C9" s="384"/>
      <c r="D9" s="384"/>
      <c r="E9" s="384"/>
      <c r="F9" s="384"/>
      <c r="G9" s="384"/>
      <c r="H9" s="384"/>
      <c r="I9" s="384"/>
      <c r="J9" s="384"/>
      <c r="K9" s="384"/>
      <c r="L9" s="384"/>
      <c r="M9" s="384"/>
      <c r="N9" s="384"/>
      <c r="O9" s="384"/>
      <c r="P9" s="12"/>
      <c r="Q9" s="12"/>
      <c r="R9" s="12"/>
      <c r="S9" s="12"/>
      <c r="T9" s="12"/>
      <c r="U9" s="12"/>
      <c r="V9" s="12"/>
      <c r="W9" s="12"/>
      <c r="X9" s="12"/>
      <c r="Y9" s="12"/>
      <c r="Z9" s="12"/>
    </row>
    <row r="10" spans="1:28" s="11" customFormat="1" ht="18.75" x14ac:dyDescent="0.2">
      <c r="A10" s="385" t="s">
        <v>8</v>
      </c>
      <c r="B10" s="385"/>
      <c r="C10" s="385"/>
      <c r="D10" s="385"/>
      <c r="E10" s="385"/>
      <c r="F10" s="385"/>
      <c r="G10" s="385"/>
      <c r="H10" s="385"/>
      <c r="I10" s="385"/>
      <c r="J10" s="385"/>
      <c r="K10" s="385"/>
      <c r="L10" s="385"/>
      <c r="M10" s="385"/>
      <c r="N10" s="385"/>
      <c r="O10" s="385"/>
      <c r="P10" s="12"/>
      <c r="Q10" s="12"/>
      <c r="R10" s="12"/>
      <c r="S10" s="12"/>
      <c r="T10" s="12"/>
      <c r="U10" s="12"/>
      <c r="V10" s="12"/>
      <c r="W10" s="12"/>
      <c r="X10" s="12"/>
      <c r="Y10" s="12"/>
      <c r="Z10" s="12"/>
    </row>
    <row r="11" spans="1:28" s="11" customFormat="1" ht="18.75" x14ac:dyDescent="0.2">
      <c r="A11" s="390"/>
      <c r="B11" s="390"/>
      <c r="C11" s="390"/>
      <c r="D11" s="390"/>
      <c r="E11" s="390"/>
      <c r="F11" s="390"/>
      <c r="G11" s="390"/>
      <c r="H11" s="390"/>
      <c r="I11" s="390"/>
      <c r="J11" s="390"/>
      <c r="K11" s="390"/>
      <c r="L11" s="390"/>
      <c r="M11" s="390"/>
      <c r="N11" s="390"/>
      <c r="O11" s="390"/>
      <c r="P11" s="12"/>
      <c r="Q11" s="12"/>
      <c r="R11" s="12"/>
      <c r="S11" s="12"/>
      <c r="T11" s="12"/>
      <c r="U11" s="12"/>
      <c r="V11" s="12"/>
      <c r="W11" s="12"/>
      <c r="X11" s="12"/>
      <c r="Y11" s="12"/>
      <c r="Z11" s="12"/>
    </row>
    <row r="12" spans="1:28" s="11" customFormat="1" ht="18.75" x14ac:dyDescent="0.2">
      <c r="A12" s="384" t="str">
        <f>'3.4. Паспорт надежность'!A11:Z11</f>
        <v>M_TP3400.VL.0076</v>
      </c>
      <c r="B12" s="384"/>
      <c r="C12" s="384"/>
      <c r="D12" s="384"/>
      <c r="E12" s="384"/>
      <c r="F12" s="384"/>
      <c r="G12" s="384"/>
      <c r="H12" s="384"/>
      <c r="I12" s="384"/>
      <c r="J12" s="384"/>
      <c r="K12" s="384"/>
      <c r="L12" s="384"/>
      <c r="M12" s="384"/>
      <c r="N12" s="384"/>
      <c r="O12" s="384"/>
      <c r="P12" s="12"/>
      <c r="Q12" s="12"/>
      <c r="R12" s="12"/>
      <c r="S12" s="12"/>
      <c r="T12" s="12"/>
      <c r="U12" s="12"/>
      <c r="V12" s="12"/>
      <c r="W12" s="12"/>
      <c r="X12" s="12"/>
      <c r="Y12" s="12"/>
      <c r="Z12" s="12"/>
    </row>
    <row r="13" spans="1:28" s="11" customFormat="1" ht="18.75" x14ac:dyDescent="0.2">
      <c r="A13" s="385" t="s">
        <v>7</v>
      </c>
      <c r="B13" s="385"/>
      <c r="C13" s="385"/>
      <c r="D13" s="385"/>
      <c r="E13" s="385"/>
      <c r="F13" s="385"/>
      <c r="G13" s="385"/>
      <c r="H13" s="385"/>
      <c r="I13" s="385"/>
      <c r="J13" s="385"/>
      <c r="K13" s="385"/>
      <c r="L13" s="385"/>
      <c r="M13" s="385"/>
      <c r="N13" s="385"/>
      <c r="O13" s="385"/>
      <c r="P13" s="12"/>
      <c r="Q13" s="12"/>
      <c r="R13" s="12"/>
      <c r="S13" s="12"/>
      <c r="T13" s="12"/>
      <c r="U13" s="12"/>
      <c r="V13" s="12"/>
      <c r="W13" s="12"/>
      <c r="X13" s="12"/>
      <c r="Y13" s="12"/>
      <c r="Z13" s="12"/>
    </row>
    <row r="14" spans="1:28" s="8" customFormat="1" ht="15.75" customHeight="1" x14ac:dyDescent="0.2">
      <c r="A14" s="391"/>
      <c r="B14" s="391"/>
      <c r="C14" s="391"/>
      <c r="D14" s="391"/>
      <c r="E14" s="391"/>
      <c r="F14" s="391"/>
      <c r="G14" s="391"/>
      <c r="H14" s="391"/>
      <c r="I14" s="391"/>
      <c r="J14" s="391"/>
      <c r="K14" s="391"/>
      <c r="L14" s="391"/>
      <c r="M14" s="391"/>
      <c r="N14" s="391"/>
      <c r="O14" s="391"/>
      <c r="P14" s="9"/>
      <c r="Q14" s="9"/>
      <c r="R14" s="9"/>
      <c r="S14" s="9"/>
      <c r="T14" s="9"/>
      <c r="U14" s="9"/>
      <c r="V14" s="9"/>
      <c r="W14" s="9"/>
      <c r="X14" s="9"/>
      <c r="Y14" s="9"/>
      <c r="Z14" s="9"/>
    </row>
    <row r="15" spans="1:28" s="2" customFormat="1" ht="12" x14ac:dyDescent="0.2">
      <c r="A15" s="384" t="str">
        <f>'3.4. Паспорт надежность'!A14:Z14</f>
        <v>Реконструкция ВЛ-0.4кВ  н.п.Осиново Ялуторовского РЭС Южного ТПО (реконструкция  ВЛИ-0,4 кВ - 2.19км)</v>
      </c>
      <c r="B15" s="384"/>
      <c r="C15" s="384"/>
      <c r="D15" s="384"/>
      <c r="E15" s="384"/>
      <c r="F15" s="384"/>
      <c r="G15" s="384"/>
      <c r="H15" s="384"/>
      <c r="I15" s="384"/>
      <c r="J15" s="384"/>
      <c r="K15" s="384"/>
      <c r="L15" s="384"/>
      <c r="M15" s="384"/>
      <c r="N15" s="384"/>
      <c r="O15" s="384"/>
      <c r="P15" s="7"/>
      <c r="Q15" s="7"/>
      <c r="R15" s="7"/>
      <c r="S15" s="7"/>
      <c r="T15" s="7"/>
      <c r="U15" s="7"/>
      <c r="V15" s="7"/>
      <c r="W15" s="7"/>
      <c r="X15" s="7"/>
      <c r="Y15" s="7"/>
      <c r="Z15" s="7"/>
    </row>
    <row r="16" spans="1:28" s="2" customFormat="1" ht="15" customHeight="1" x14ac:dyDescent="0.2">
      <c r="A16" s="385" t="s">
        <v>6</v>
      </c>
      <c r="B16" s="385"/>
      <c r="C16" s="385"/>
      <c r="D16" s="385"/>
      <c r="E16" s="385"/>
      <c r="F16" s="385"/>
      <c r="G16" s="385"/>
      <c r="H16" s="385"/>
      <c r="I16" s="385"/>
      <c r="J16" s="385"/>
      <c r="K16" s="385"/>
      <c r="L16" s="385"/>
      <c r="M16" s="385"/>
      <c r="N16" s="385"/>
      <c r="O16" s="385"/>
      <c r="P16" s="5"/>
      <c r="Q16" s="5"/>
      <c r="R16" s="5"/>
      <c r="S16" s="5"/>
      <c r="T16" s="5"/>
      <c r="U16" s="5"/>
      <c r="V16" s="5"/>
      <c r="W16" s="5"/>
      <c r="X16" s="5"/>
      <c r="Y16" s="5"/>
      <c r="Z16" s="5"/>
    </row>
    <row r="17" spans="1:26" s="2" customFormat="1" ht="15" customHeight="1" x14ac:dyDescent="0.2">
      <c r="A17" s="392"/>
      <c r="B17" s="392"/>
      <c r="C17" s="392"/>
      <c r="D17" s="392"/>
      <c r="E17" s="392"/>
      <c r="F17" s="392"/>
      <c r="G17" s="392"/>
      <c r="H17" s="392"/>
      <c r="I17" s="392"/>
      <c r="J17" s="392"/>
      <c r="K17" s="392"/>
      <c r="L17" s="392"/>
      <c r="M17" s="392"/>
      <c r="N17" s="392"/>
      <c r="O17" s="392"/>
      <c r="P17" s="3"/>
      <c r="Q17" s="3"/>
      <c r="R17" s="3"/>
      <c r="S17" s="3"/>
      <c r="T17" s="3"/>
      <c r="U17" s="3"/>
      <c r="V17" s="3"/>
      <c r="W17" s="3"/>
    </row>
    <row r="18" spans="1:26" s="2" customFormat="1" ht="91.5" customHeight="1" x14ac:dyDescent="0.2">
      <c r="A18" s="383" t="s">
        <v>415</v>
      </c>
      <c r="B18" s="383"/>
      <c r="C18" s="383"/>
      <c r="D18" s="383"/>
      <c r="E18" s="383"/>
      <c r="F18" s="383"/>
      <c r="G18" s="383"/>
      <c r="H18" s="383"/>
      <c r="I18" s="383"/>
      <c r="J18" s="383"/>
      <c r="K18" s="383"/>
      <c r="L18" s="383"/>
      <c r="M18" s="383"/>
      <c r="N18" s="383"/>
      <c r="O18" s="383"/>
      <c r="P18" s="6"/>
      <c r="Q18" s="6"/>
      <c r="R18" s="6"/>
      <c r="S18" s="6"/>
      <c r="T18" s="6"/>
      <c r="U18" s="6"/>
      <c r="V18" s="6"/>
      <c r="W18" s="6"/>
      <c r="X18" s="6"/>
      <c r="Y18" s="6"/>
      <c r="Z18" s="6"/>
    </row>
    <row r="19" spans="1:26" s="2" customFormat="1" ht="78" customHeight="1" x14ac:dyDescent="0.2">
      <c r="A19" s="386" t="s">
        <v>5</v>
      </c>
      <c r="B19" s="386" t="s">
        <v>88</v>
      </c>
      <c r="C19" s="386" t="s">
        <v>87</v>
      </c>
      <c r="D19" s="386" t="s">
        <v>76</v>
      </c>
      <c r="E19" s="387" t="s">
        <v>86</v>
      </c>
      <c r="F19" s="388"/>
      <c r="G19" s="388"/>
      <c r="H19" s="388"/>
      <c r="I19" s="389"/>
      <c r="J19" s="386" t="s">
        <v>85</v>
      </c>
      <c r="K19" s="386"/>
      <c r="L19" s="386"/>
      <c r="M19" s="386"/>
      <c r="N19" s="386"/>
      <c r="O19" s="386"/>
      <c r="P19" s="3"/>
      <c r="Q19" s="3"/>
      <c r="R19" s="3"/>
      <c r="S19" s="3"/>
      <c r="T19" s="3"/>
      <c r="U19" s="3"/>
      <c r="V19" s="3"/>
      <c r="W19" s="3"/>
    </row>
    <row r="20" spans="1:26" s="2" customFormat="1" ht="51" customHeight="1" x14ac:dyDescent="0.2">
      <c r="A20" s="386"/>
      <c r="B20" s="386"/>
      <c r="C20" s="386"/>
      <c r="D20" s="386"/>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A16" sqref="A16:L1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4" customFormat="1" ht="27.75" x14ac:dyDescent="0.4">
      <c r="A1" s="73"/>
      <c r="B1" s="73"/>
      <c r="C1" s="73"/>
      <c r="D1" s="73"/>
      <c r="E1" s="73"/>
      <c r="F1" s="73"/>
      <c r="G1" s="73"/>
      <c r="H1" s="73"/>
      <c r="I1" s="73"/>
      <c r="J1" s="85"/>
      <c r="K1" s="85"/>
      <c r="L1" s="96" t="s">
        <v>69</v>
      </c>
      <c r="T1" s="170"/>
      <c r="U1" s="396"/>
      <c r="V1" s="396"/>
      <c r="W1" s="396"/>
      <c r="X1" s="396"/>
      <c r="Y1" s="396"/>
    </row>
    <row r="2" spans="1:25" s="244" customFormat="1" ht="27.75" x14ac:dyDescent="0.4">
      <c r="A2" s="73"/>
      <c r="B2" s="73"/>
      <c r="C2" s="73"/>
      <c r="D2" s="73"/>
      <c r="E2" s="73"/>
      <c r="F2" s="73"/>
      <c r="G2" s="73"/>
      <c r="H2" s="73"/>
      <c r="I2" s="73"/>
      <c r="J2" s="85"/>
      <c r="K2" s="85"/>
      <c r="L2" s="97" t="s">
        <v>10</v>
      </c>
      <c r="T2" s="170"/>
      <c r="U2" s="396"/>
      <c r="V2" s="396"/>
      <c r="W2" s="396"/>
      <c r="X2" s="396"/>
      <c r="Y2" s="396"/>
    </row>
    <row r="3" spans="1:25" s="244" customFormat="1" ht="27.75" x14ac:dyDescent="0.4">
      <c r="A3" s="73"/>
      <c r="B3" s="73"/>
      <c r="C3" s="73"/>
      <c r="D3" s="73"/>
      <c r="E3" s="73"/>
      <c r="F3" s="73"/>
      <c r="G3" s="73"/>
      <c r="H3" s="73"/>
      <c r="I3" s="73"/>
      <c r="J3" s="85"/>
      <c r="K3" s="85"/>
      <c r="L3" s="97" t="s">
        <v>293</v>
      </c>
      <c r="T3" s="170"/>
      <c r="U3" s="242"/>
      <c r="V3" s="242"/>
      <c r="W3" s="242"/>
      <c r="X3" s="242"/>
      <c r="Y3" s="242"/>
    </row>
    <row r="4" spans="1:25" s="244" customFormat="1" ht="27.75" x14ac:dyDescent="0.4">
      <c r="A4" s="73"/>
      <c r="B4" s="73"/>
      <c r="C4" s="73"/>
      <c r="D4" s="73"/>
      <c r="E4" s="73"/>
      <c r="F4" s="73"/>
      <c r="G4" s="73"/>
      <c r="H4" s="73"/>
      <c r="I4" s="73"/>
      <c r="J4" s="85"/>
      <c r="K4" s="85"/>
      <c r="L4" s="97"/>
      <c r="T4" s="170"/>
      <c r="U4" s="330"/>
      <c r="V4" s="330"/>
      <c r="W4" s="330"/>
      <c r="X4" s="330"/>
      <c r="Y4" s="330"/>
    </row>
    <row r="5" spans="1:25" s="244" customFormat="1" ht="27.75" x14ac:dyDescent="0.4">
      <c r="A5" s="351" t="s">
        <v>534</v>
      </c>
      <c r="B5" s="351"/>
      <c r="C5" s="351"/>
      <c r="D5" s="351"/>
      <c r="E5" s="351"/>
      <c r="F5" s="351"/>
      <c r="G5" s="351"/>
      <c r="H5" s="351"/>
      <c r="I5" s="351"/>
      <c r="J5" s="351"/>
      <c r="K5" s="351"/>
      <c r="L5" s="351"/>
      <c r="T5" s="170"/>
      <c r="U5" s="242"/>
      <c r="V5" s="242"/>
      <c r="W5" s="242"/>
      <c r="X5" s="242"/>
      <c r="Y5" s="242"/>
    </row>
    <row r="6" spans="1:25" s="244" customFormat="1" ht="27.75" x14ac:dyDescent="0.4">
      <c r="A6" s="98"/>
      <c r="B6" s="74"/>
      <c r="C6" s="74"/>
      <c r="D6" s="74"/>
      <c r="E6" s="74"/>
      <c r="F6" s="74"/>
      <c r="G6" s="74"/>
      <c r="H6" s="74"/>
      <c r="I6" s="74"/>
      <c r="J6" s="74"/>
      <c r="K6" s="171"/>
      <c r="L6" s="74"/>
      <c r="T6" s="170"/>
      <c r="U6" s="242"/>
      <c r="V6" s="242"/>
      <c r="W6" s="242"/>
      <c r="X6" s="242"/>
      <c r="Y6" s="242"/>
    </row>
    <row r="7" spans="1:25" s="244" customFormat="1" ht="27.75" x14ac:dyDescent="0.4">
      <c r="A7" s="349" t="s">
        <v>9</v>
      </c>
      <c r="B7" s="349"/>
      <c r="C7" s="349"/>
      <c r="D7" s="349"/>
      <c r="E7" s="349"/>
      <c r="F7" s="349"/>
      <c r="G7" s="349"/>
      <c r="H7" s="349"/>
      <c r="I7" s="349"/>
      <c r="J7" s="349"/>
      <c r="K7" s="349"/>
      <c r="L7" s="349"/>
      <c r="T7" s="170"/>
      <c r="U7" s="242"/>
      <c r="V7" s="242"/>
      <c r="W7" s="242"/>
      <c r="X7" s="242"/>
      <c r="Y7" s="242"/>
    </row>
    <row r="8" spans="1:25" s="244" customFormat="1" ht="27.75" x14ac:dyDescent="0.4">
      <c r="A8" s="75"/>
      <c r="B8" s="75"/>
      <c r="C8" s="75"/>
      <c r="D8" s="75"/>
      <c r="E8" s="75"/>
      <c r="F8" s="75"/>
      <c r="G8" s="75"/>
      <c r="H8" s="75"/>
      <c r="I8" s="75"/>
      <c r="J8" s="75"/>
      <c r="K8" s="75"/>
      <c r="L8" s="75"/>
      <c r="T8" s="170"/>
      <c r="U8" s="242"/>
      <c r="V8" s="242"/>
      <c r="W8" s="242"/>
      <c r="X8" s="242"/>
      <c r="Y8" s="242"/>
    </row>
    <row r="9" spans="1:25" s="244" customFormat="1" ht="27.75" x14ac:dyDescent="0.4">
      <c r="A9" s="344" t="str">
        <f>'1. паспорт местоположение'!A9:C9</f>
        <v>АО "Россети Тюмень"</v>
      </c>
      <c r="B9" s="344"/>
      <c r="C9" s="344"/>
      <c r="D9" s="344"/>
      <c r="E9" s="344"/>
      <c r="F9" s="344"/>
      <c r="G9" s="344"/>
      <c r="H9" s="344"/>
      <c r="I9" s="344"/>
      <c r="J9" s="344"/>
      <c r="K9" s="344"/>
      <c r="L9" s="344"/>
      <c r="T9" s="170"/>
      <c r="U9" s="396"/>
      <c r="V9" s="396"/>
      <c r="W9" s="396"/>
      <c r="X9" s="396"/>
      <c r="Y9" s="396"/>
    </row>
    <row r="10" spans="1:25" s="244" customFormat="1" ht="27.75" x14ac:dyDescent="0.4">
      <c r="A10" s="345" t="s">
        <v>8</v>
      </c>
      <c r="B10" s="345"/>
      <c r="C10" s="345"/>
      <c r="D10" s="345"/>
      <c r="E10" s="345"/>
      <c r="F10" s="345"/>
      <c r="G10" s="345"/>
      <c r="H10" s="345"/>
      <c r="I10" s="345"/>
      <c r="J10" s="345"/>
      <c r="K10" s="345"/>
      <c r="L10" s="345"/>
      <c r="T10" s="172"/>
      <c r="U10" s="172"/>
      <c r="W10" s="172"/>
      <c r="X10" s="172"/>
      <c r="Y10" s="173"/>
    </row>
    <row r="11" spans="1:25"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25" s="244" customFormat="1" ht="27.75" x14ac:dyDescent="0.25">
      <c r="A12" s="344" t="str">
        <f>'1. паспорт местоположение'!A12:C12</f>
        <v>M_TP3400.VL.0076</v>
      </c>
      <c r="B12" s="344"/>
      <c r="C12" s="344"/>
      <c r="D12" s="344"/>
      <c r="E12" s="344"/>
      <c r="F12" s="344"/>
      <c r="G12" s="344"/>
      <c r="H12" s="344"/>
      <c r="I12" s="344"/>
      <c r="J12" s="344"/>
      <c r="K12" s="344"/>
      <c r="L12" s="344"/>
      <c r="T12" s="245"/>
      <c r="U12" s="245"/>
      <c r="V12" s="246"/>
      <c r="W12" s="245"/>
      <c r="X12" s="245"/>
      <c r="Y12" s="245"/>
    </row>
    <row r="13" spans="1:25" s="244" customFormat="1" ht="27.75" customHeight="1" x14ac:dyDescent="0.4">
      <c r="A13" s="345" t="s">
        <v>7</v>
      </c>
      <c r="B13" s="345"/>
      <c r="C13" s="345"/>
      <c r="D13" s="345"/>
      <c r="E13" s="345"/>
      <c r="F13" s="345"/>
      <c r="G13" s="345"/>
      <c r="H13" s="345"/>
      <c r="I13" s="345"/>
      <c r="J13" s="345"/>
      <c r="K13" s="345"/>
      <c r="L13" s="345"/>
      <c r="T13" s="174"/>
      <c r="U13" s="394"/>
      <c r="V13" s="394"/>
      <c r="W13" s="394"/>
      <c r="X13" s="174"/>
      <c r="Y13" s="174"/>
    </row>
    <row r="14" spans="1:25" s="244" customFormat="1" ht="27.75" x14ac:dyDescent="0.4">
      <c r="A14" s="76"/>
      <c r="B14" s="76"/>
      <c r="C14" s="76"/>
      <c r="D14" s="76"/>
      <c r="E14" s="76"/>
      <c r="F14" s="76"/>
      <c r="G14" s="76"/>
      <c r="H14" s="76"/>
      <c r="I14" s="76"/>
      <c r="J14" s="76"/>
      <c r="K14" s="76"/>
      <c r="L14" s="76"/>
      <c r="T14" s="170"/>
      <c r="U14" s="170"/>
      <c r="V14" s="170"/>
      <c r="W14" s="170"/>
      <c r="X14" s="170"/>
      <c r="Y14" s="170"/>
    </row>
    <row r="15" spans="1:25" s="244" customFormat="1" ht="42" customHeight="1" x14ac:dyDescent="0.4">
      <c r="A15" s="395" t="str">
        <f>'1. паспорт местоположение'!A15:C15</f>
        <v>Реконструкция ВЛ-0.4кВ  н.п.Осиново Ялуторовского РЭС Южного ТПО (реконструкция  ВЛИ-0,4 кВ - 2.19км)</v>
      </c>
      <c r="B15" s="395"/>
      <c r="C15" s="395"/>
      <c r="D15" s="395"/>
      <c r="E15" s="395"/>
      <c r="F15" s="395"/>
      <c r="G15" s="395"/>
      <c r="H15" s="395"/>
      <c r="I15" s="395"/>
      <c r="J15" s="395"/>
      <c r="K15" s="395"/>
      <c r="L15" s="395"/>
      <c r="T15" s="170"/>
      <c r="U15" s="245"/>
      <c r="V15" s="245"/>
      <c r="W15" s="245"/>
      <c r="X15" s="245"/>
      <c r="Y15" s="245"/>
    </row>
    <row r="16" spans="1:25" s="244" customFormat="1" ht="27.75" x14ac:dyDescent="0.4">
      <c r="A16" s="345" t="s">
        <v>6</v>
      </c>
      <c r="B16" s="345"/>
      <c r="C16" s="345"/>
      <c r="D16" s="345"/>
      <c r="E16" s="345"/>
      <c r="F16" s="345"/>
      <c r="G16" s="345"/>
      <c r="H16" s="345"/>
      <c r="I16" s="345"/>
      <c r="J16" s="345"/>
      <c r="K16" s="345"/>
      <c r="L16" s="345"/>
      <c r="T16" s="175"/>
      <c r="U16" s="396"/>
      <c r="V16" s="396"/>
      <c r="W16" s="396"/>
      <c r="X16" s="170"/>
      <c r="Y16" s="170"/>
    </row>
    <row r="17" spans="1:25" ht="27.75" x14ac:dyDescent="0.4">
      <c r="A17" s="176"/>
      <c r="B17" s="113"/>
      <c r="K17" s="177"/>
      <c r="T17" s="170"/>
      <c r="U17" s="396"/>
      <c r="V17" s="396"/>
      <c r="W17" s="396"/>
      <c r="X17" s="170"/>
      <c r="Y17" s="170"/>
    </row>
    <row r="18" spans="1:25" s="244" customFormat="1" ht="42" customHeight="1" x14ac:dyDescent="0.4">
      <c r="A18" s="395" t="s">
        <v>569</v>
      </c>
      <c r="B18" s="395"/>
      <c r="C18" s="395"/>
      <c r="D18" s="395"/>
      <c r="E18" s="395"/>
      <c r="F18" s="395"/>
      <c r="G18" s="395"/>
      <c r="H18" s="395"/>
      <c r="I18" s="395"/>
      <c r="J18" s="395"/>
      <c r="K18" s="395"/>
      <c r="L18" s="395"/>
      <c r="T18" s="170"/>
      <c r="U18" s="245"/>
      <c r="V18" s="245"/>
      <c r="W18" s="245"/>
      <c r="X18" s="245"/>
      <c r="Y18" s="245"/>
    </row>
    <row r="19" spans="1:25" ht="27.75" x14ac:dyDescent="0.4">
      <c r="D19" s="176"/>
      <c r="U19" s="170"/>
      <c r="V19" s="170"/>
      <c r="W19" s="170" t="s">
        <v>477</v>
      </c>
      <c r="X19" s="170"/>
      <c r="Y19" s="170"/>
    </row>
    <row r="20" spans="1:25" ht="16.5" thickBot="1" x14ac:dyDescent="0.3">
      <c r="A20" s="178" t="s">
        <v>292</v>
      </c>
      <c r="B20" s="178" t="s">
        <v>0</v>
      </c>
      <c r="D20" s="179"/>
      <c r="E20" s="180"/>
      <c r="F20" s="180"/>
      <c r="G20" s="180"/>
      <c r="H20" s="180"/>
    </row>
    <row r="21" spans="1:25" x14ac:dyDescent="0.25">
      <c r="A21" s="181" t="s">
        <v>453</v>
      </c>
      <c r="B21" s="182">
        <f>'6.2. Паспорт фин осв ввод '!D30*1000000</f>
        <v>3892860</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397" t="s">
        <v>289</v>
      </c>
      <c r="E24" s="397"/>
      <c r="F24" s="188">
        <f>SUM(B91:AZ91)</f>
        <v>4.8616409487622567</v>
      </c>
      <c r="K24" s="129"/>
      <c r="N24" s="189"/>
    </row>
    <row r="25" spans="1:25" x14ac:dyDescent="0.25">
      <c r="A25" s="181" t="s">
        <v>285</v>
      </c>
      <c r="B25" s="190">
        <f>-C62</f>
        <v>12403.413772484366</v>
      </c>
      <c r="D25" s="397" t="s">
        <v>287</v>
      </c>
      <c r="E25" s="397"/>
      <c r="F25" s="188">
        <f>IF(SUM(B92:AZ92)=0,"не окупается",SUM(B92:AZ92))</f>
        <v>7.4137945388331365</v>
      </c>
      <c r="K25" s="129"/>
    </row>
    <row r="26" spans="1:25" x14ac:dyDescent="0.25">
      <c r="A26" s="183" t="s">
        <v>454</v>
      </c>
      <c r="B26" s="191">
        <v>6</v>
      </c>
      <c r="D26" s="397" t="s">
        <v>455</v>
      </c>
      <c r="E26" s="397"/>
      <c r="F26" s="192">
        <f>AZ89</f>
        <v>2165051.5509163016</v>
      </c>
      <c r="K26" s="129"/>
    </row>
    <row r="27" spans="1:25" x14ac:dyDescent="0.25">
      <c r="A27" s="183" t="s">
        <v>284</v>
      </c>
      <c r="B27" s="191">
        <v>6</v>
      </c>
      <c r="D27" s="397" t="s">
        <v>456</v>
      </c>
      <c r="E27" s="397"/>
      <c r="F27" s="243" t="str">
        <f>IF(F26&gt;0,"да","нет")</f>
        <v>да</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457</v>
      </c>
      <c r="B31" s="194">
        <v>2.1999999999999999E-2</v>
      </c>
    </row>
    <row r="32" spans="1:25" ht="16.5" thickBot="1" x14ac:dyDescent="0.3">
      <c r="A32" s="186" t="s">
        <v>256</v>
      </c>
      <c r="B32" s="195">
        <v>0.2</v>
      </c>
    </row>
    <row r="33" spans="1:52" x14ac:dyDescent="0.25">
      <c r="A33" s="181" t="s">
        <v>458</v>
      </c>
      <c r="B33" s="190">
        <v>0</v>
      </c>
    </row>
    <row r="34" spans="1:52" x14ac:dyDescent="0.25">
      <c r="A34" s="183" t="s">
        <v>281</v>
      </c>
      <c r="B34" s="191"/>
    </row>
    <row r="35" spans="1:52" ht="16.5" thickBot="1" x14ac:dyDescent="0.3">
      <c r="A35" s="193" t="s">
        <v>280</v>
      </c>
      <c r="B35" s="196">
        <v>0</v>
      </c>
    </row>
    <row r="36" spans="1:52" x14ac:dyDescent="0.25">
      <c r="A36" s="197" t="s">
        <v>459</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460</v>
      </c>
      <c r="B42" s="205">
        <f>B41*B40+B39*B38*(1-B32)</f>
        <v>0.19500000000000001</v>
      </c>
    </row>
    <row r="43" spans="1:52" ht="31.5" x14ac:dyDescent="0.25">
      <c r="A43" s="206" t="s">
        <v>274</v>
      </c>
      <c r="B43" s="118" t="s">
        <v>479</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-97420.197164348778</v>
      </c>
      <c r="D61" s="123">
        <f t="shared" ref="D61:AZ61" si="6">SUM(D62:D67)</f>
        <v>-96572.947341975872</v>
      </c>
      <c r="E61" s="123">
        <f t="shared" si="6"/>
        <v>-95723.702046925042</v>
      </c>
      <c r="F61" s="123">
        <f t="shared" si="6"/>
        <v>-94874.672258857245</v>
      </c>
      <c r="G61" s="123">
        <f t="shared" si="6"/>
        <v>-94025.865093569097</v>
      </c>
      <c r="H61" s="123">
        <f t="shared" si="6"/>
        <v>-93177.286213201645</v>
      </c>
      <c r="I61" s="123">
        <f t="shared" si="6"/>
        <v>-104732.35661490753</v>
      </c>
      <c r="J61" s="123">
        <f t="shared" si="6"/>
        <v>-103884.25581900569</v>
      </c>
      <c r="K61" s="123">
        <f t="shared" si="6"/>
        <v>-103036.40487522681</v>
      </c>
      <c r="L61" s="123">
        <f t="shared" si="6"/>
        <v>-102188.81127913455</v>
      </c>
      <c r="M61" s="123">
        <f t="shared" si="6"/>
        <v>-101732.05325889803</v>
      </c>
      <c r="N61" s="123">
        <f t="shared" si="6"/>
        <v>-100896.7148663159</v>
      </c>
      <c r="O61" s="123">
        <f t="shared" si="6"/>
        <v>-112465.42297044069</v>
      </c>
      <c r="P61" s="123">
        <f t="shared" si="6"/>
        <v>-111631.36900803032</v>
      </c>
      <c r="Q61" s="123">
        <f t="shared" si="6"/>
        <v>-110797.98630274762</v>
      </c>
      <c r="R61" s="123">
        <f t="shared" si="6"/>
        <v>-109965.29499230647</v>
      </c>
      <c r="S61" s="123">
        <f t="shared" si="6"/>
        <v>-109133.31581855207</v>
      </c>
      <c r="T61" s="123">
        <f t="shared" si="6"/>
        <v>-108302.07014558504</v>
      </c>
      <c r="U61" s="123">
        <f t="shared" si="6"/>
        <v>-119874.99375091336</v>
      </c>
      <c r="V61" s="123">
        <f t="shared" si="6"/>
        <v>-119045.28175474264</v>
      </c>
      <c r="W61" s="123">
        <f t="shared" si="6"/>
        <v>-119108.69124917226</v>
      </c>
      <c r="X61" s="123">
        <f t="shared" si="6"/>
        <v>-118307.37592994931</v>
      </c>
      <c r="Y61" s="123">
        <f t="shared" si="6"/>
        <v>-117507.71402714966</v>
      </c>
      <c r="Z61" s="123">
        <f t="shared" si="6"/>
        <v>-116709.75514326604</v>
      </c>
      <c r="AA61" s="123">
        <f t="shared" si="6"/>
        <v>-115913.55036886589</v>
      </c>
      <c r="AB61" s="123">
        <f t="shared" si="6"/>
        <v>-115119.15232723375</v>
      </c>
      <c r="AC61" s="123">
        <f t="shared" si="6"/>
        <v>-114326.61522035263</v>
      </c>
      <c r="AD61" s="123">
        <f t="shared" si="6"/>
        <v>-113535.99487626509</v>
      </c>
      <c r="AE61" s="123">
        <f t="shared" si="6"/>
        <v>-112747.34879785491</v>
      </c>
      <c r="AF61" s="123">
        <f t="shared" si="6"/>
        <v>-111960.73621309243</v>
      </c>
      <c r="AG61" s="123">
        <f t="shared" si="6"/>
        <v>-111176.21812678708</v>
      </c>
      <c r="AH61" s="123">
        <f t="shared" si="6"/>
        <v>-110393.85737389256</v>
      </c>
      <c r="AI61" s="123">
        <f t="shared" si="6"/>
        <v>-109613.71867441123</v>
      </c>
      <c r="AJ61" s="123">
        <f t="shared" si="6"/>
        <v>-108835.86868994543</v>
      </c>
      <c r="AK61" s="123">
        <f t="shared" si="6"/>
        <v>-108060.37608194567</v>
      </c>
      <c r="AL61" s="123">
        <f t="shared" si="6"/>
        <v>-107287.31157170591</v>
      </c>
      <c r="AM61" s="123">
        <f t="shared" si="6"/>
        <v>-106516.74800215897</v>
      </c>
      <c r="AN61" s="123">
        <f t="shared" si="6"/>
        <v>-105748.76040152562</v>
      </c>
      <c r="AO61" s="123">
        <f t="shared" si="6"/>
        <v>-104983.42604887325</v>
      </c>
      <c r="AP61" s="123">
        <f t="shared" si="6"/>
        <v>-104220.82454164133</v>
      </c>
      <c r="AQ61" s="123">
        <f t="shared" si="6"/>
        <v>-103461.03786519244</v>
      </c>
      <c r="AR61" s="123">
        <f t="shared" si="6"/>
        <v>-102704.1504644501</v>
      </c>
      <c r="AS61" s="123">
        <f t="shared" si="6"/>
        <v>-101950.24931768546</v>
      </c>
      <c r="AT61" s="123">
        <f t="shared" si="6"/>
        <v>-101199.42401251791</v>
      </c>
      <c r="AU61" s="123">
        <f t="shared" si="6"/>
        <v>-100451.76682419531</v>
      </c>
      <c r="AV61" s="123">
        <f t="shared" si="6"/>
        <v>-99707.372796223062</v>
      </c>
      <c r="AW61" s="123">
        <f t="shared" si="6"/>
        <v>-98966.339823411632</v>
      </c>
      <c r="AX61" s="123">
        <f t="shared" si="6"/>
        <v>-98228.768737415841</v>
      </c>
      <c r="AY61" s="123">
        <f t="shared" si="6"/>
        <v>-97494.763394840207</v>
      </c>
      <c r="AZ61" s="123">
        <f t="shared" si="6"/>
        <v>-96764.430767987273</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-84786.4908</v>
      </c>
      <c r="D67" s="123">
        <f>-(($B$21+$B$22)*$B$24+($B$21+$B$22)*$B$24+SUM($B$69:D69))/2*$B31</f>
        <v>-83930.061599999986</v>
      </c>
      <c r="E67" s="123">
        <f>-(($B$21+$B$22)*$B$24+($B$21+$B$22)*$B$24+SUM($B$69:E69))/2*$B31</f>
        <v>-83073.632400000002</v>
      </c>
      <c r="F67" s="123">
        <f>-(($B$21+$B$22)*$B$24+($B$21+$B$22)*$B$24+SUM($B$69:F69))/2*$B31</f>
        <v>-82217.203200000004</v>
      </c>
      <c r="G67" s="123">
        <f>-(($B$21+$B$22)*$B$24+($B$21+$B$22)*$B$24+SUM($B$69:G69))/2*$B31</f>
        <v>-81360.77399999999</v>
      </c>
      <c r="H67" s="123">
        <f>-(($B$21+$B$22)*$B$24+($B$21+$B$22)*$B$24+SUM($B$69:H69))/2*$B31</f>
        <v>-80504.344799999992</v>
      </c>
      <c r="I67" s="123">
        <f>-(($B$21+$B$22)*$B$24+($B$21+$B$22)*$B$24+SUM($B$69:I69))/2*$B31</f>
        <v>-79647.915599999993</v>
      </c>
      <c r="J67" s="123">
        <f>-(($B$21+$B$22)*$B$24+($B$21+$B$22)*$B$24+SUM($B$69:J69))/2*$B31</f>
        <v>-78791.486399999994</v>
      </c>
      <c r="K67" s="123">
        <f>-(($B$21+$B$22)*$B$24+($B$21+$B$22)*$B$24+SUM($B$69:K69))/2*$B31</f>
        <v>-77935.057199999996</v>
      </c>
      <c r="L67" s="123">
        <f>-(($B$21+$B$22)*$B$24+($B$21+$B$22)*$B$24+SUM($B$69:L69))/2*$B31</f>
        <v>-77078.627999999997</v>
      </c>
      <c r="M67" s="123">
        <f>-(($B$21+$B$22)*$B$24+($B$21+$B$22)*$B$24+SUM($B$69:M69))/2*$B31</f>
        <v>-76222.198799999998</v>
      </c>
      <c r="N67" s="123">
        <f>-(($B$21+$B$22)*$B$24+($B$21+$B$22)*$B$24+SUM($B$69:N69))/2*$B31</f>
        <v>-75365.7696</v>
      </c>
      <c r="O67" s="123">
        <f>-(($B$21+$B$22)*$B$24+($B$21+$B$22)*$B$24+SUM($B$69:O69))/2*$B31</f>
        <v>-74509.340400000001</v>
      </c>
      <c r="P67" s="123">
        <f>-(($B$21+$B$22)*$B$24+($B$21+$B$22)*$B$24+SUM($B$69:P69))/2*$B31</f>
        <v>-73652.911200000002</v>
      </c>
      <c r="Q67" s="123">
        <f>-(($B$21+$B$22)*$B$24+($B$21+$B$22)*$B$24+SUM($B$69:Q69))/2*$B31</f>
        <v>-72796.481999999989</v>
      </c>
      <c r="R67" s="123">
        <f>-(($B$21+$B$22)*$B$24+($B$21+$B$22)*$B$24+SUM($B$69:R69))/2*$B31</f>
        <v>-71940.052800000005</v>
      </c>
      <c r="S67" s="123">
        <f>-(($B$21+$B$22)*$B$24+($B$21+$B$22)*$B$24+SUM($B$69:S69))/2*$B31</f>
        <v>-71083.623600000006</v>
      </c>
      <c r="T67" s="123">
        <f>-(($B$21+$B$22)*$B$24+($B$21+$B$22)*$B$24+SUM($B$69:T69))/2*$B31</f>
        <v>-70227.194399999993</v>
      </c>
      <c r="U67" s="123">
        <f>-(($B$21+$B$22)*$B$24+($B$21+$B$22)*$B$24+SUM($B$69:U69))/2*$B31</f>
        <v>-69370.765199999994</v>
      </c>
      <c r="V67" s="123">
        <f>-(($B$21+$B$22)*$B$24+($B$21+$B$22)*$B$24+SUM($B$69:V69))/2*$B31</f>
        <v>-68514.335999999996</v>
      </c>
      <c r="W67" s="123">
        <f>-(($B$21+$B$22)*$B$24+($B$21+$B$22)*$B$24+SUM($B$69:W69))/2*$B31</f>
        <v>-67657.906799999997</v>
      </c>
      <c r="X67" s="123">
        <f>-(($B$21+$B$22)*$B$24+($B$21+$B$22)*$B$24+SUM($B$69:X69))/2*$B31</f>
        <v>-66801.477599999998</v>
      </c>
      <c r="Y67" s="123">
        <f>-(($B$21+$B$22)*$B$24+($B$21+$B$22)*$B$24+SUM($B$69:Y69))/2*$B31</f>
        <v>-65945.0484</v>
      </c>
      <c r="Z67" s="123">
        <f>-(($B$21+$B$22)*$B$24+($B$21+$B$22)*$B$24+SUM($B$69:Z69))/2*$B31</f>
        <v>-65088.619200000008</v>
      </c>
      <c r="AA67" s="123">
        <f>-(($B$21+$B$22)*$B$24+($B$21+$B$22)*$B$24+SUM($B$69:AA69))/2*$B31</f>
        <v>-64232.19000000001</v>
      </c>
      <c r="AB67" s="123">
        <f>-(($B$21+$B$22)*$B$24+($B$21+$B$22)*$B$24+SUM($B$69:AB69))/2*$B31</f>
        <v>-63375.760800000004</v>
      </c>
      <c r="AC67" s="123">
        <f>-(($B$21+$B$22)*$B$24+($B$21+$B$22)*$B$24+SUM($B$69:AC69))/2*$B31</f>
        <v>-62519.331600000005</v>
      </c>
      <c r="AD67" s="123">
        <f>-(($B$21+$B$22)*$B$24+($B$21+$B$22)*$B$24+SUM($B$69:AD69))/2*$B31</f>
        <v>-61662.902399999999</v>
      </c>
      <c r="AE67" s="123">
        <f>-(($B$21+$B$22)*$B$24+($B$21+$B$22)*$B$24+SUM($B$69:AE69))/2*$B31</f>
        <v>-60806.4732</v>
      </c>
      <c r="AF67" s="123">
        <f>-(($B$21+$B$22)*$B$24+($B$21+$B$22)*$B$24+SUM($B$69:AF69))/2*$B31</f>
        <v>-59950.043999999994</v>
      </c>
      <c r="AG67" s="123">
        <f>-(($B$21+$B$22)*$B$24+($B$21+$B$22)*$B$24+SUM($B$69:AG69))/2*$B31</f>
        <v>-59093.614799999996</v>
      </c>
      <c r="AH67" s="123">
        <f>-(($B$21+$B$22)*$B$24+($B$21+$B$22)*$B$24+SUM($B$69:AH69))/2*$B31</f>
        <v>-58237.18559999999</v>
      </c>
      <c r="AI67" s="123">
        <f>-(($B$21+$B$22)*$B$24+($B$21+$B$22)*$B$24+SUM($B$69:AI69))/2*$B31</f>
        <v>-57380.756399999991</v>
      </c>
      <c r="AJ67" s="123">
        <f>-(($B$21+$B$22)*$B$24+($B$21+$B$22)*$B$24+SUM($B$69:AJ69))/2*$B31</f>
        <v>-56524.327199999985</v>
      </c>
      <c r="AK67" s="123">
        <f>-(($B$21+$B$22)*$B$24+($B$21+$B$22)*$B$24+SUM($B$69:AK69))/2*$B31</f>
        <v>-55667.897999999986</v>
      </c>
      <c r="AL67" s="123">
        <f>-(($B$21+$B$22)*$B$24+($B$21+$B$22)*$B$24+SUM($B$69:AL69))/2*$B31</f>
        <v>-54811.468799999988</v>
      </c>
      <c r="AM67" s="123">
        <f>-(($B$21+$B$22)*$B$24+($B$21+$B$22)*$B$24+SUM($B$69:AM69))/2*$B31</f>
        <v>-53955.039599999982</v>
      </c>
      <c r="AN67" s="123">
        <f>-(($B$21+$B$22)*$B$24+($B$21+$B$22)*$B$24+SUM($B$69:AN69))/2*$B31</f>
        <v>-53098.610399999983</v>
      </c>
      <c r="AO67" s="123">
        <f>-(($B$21+$B$22)*$B$24+($B$21+$B$22)*$B$24+SUM($B$69:AO69))/2*$B31</f>
        <v>-52242.181199999977</v>
      </c>
      <c r="AP67" s="123">
        <f>-(($B$21+$B$22)*$B$24+($B$21+$B$22)*$B$24+SUM($B$69:AP69))/2*$B31</f>
        <v>-51385.751999999979</v>
      </c>
      <c r="AQ67" s="123">
        <f>-(($B$21+$B$22)*$B$24+($B$21+$B$22)*$B$24+SUM($B$69:AQ69))/2*$B31</f>
        <v>-50529.322799999973</v>
      </c>
      <c r="AR67" s="123">
        <f>-(($B$21+$B$22)*$B$24+($B$21+$B$22)*$B$24+SUM($B$69:AR69))/2*$B31</f>
        <v>-49672.893599999974</v>
      </c>
      <c r="AS67" s="123">
        <f>-(($B$21+$B$22)*$B$24+($B$21+$B$22)*$B$24+SUM($B$69:AS69))/2*$B31</f>
        <v>-48816.464399999968</v>
      </c>
      <c r="AT67" s="123">
        <f>-(($B$21+$B$22)*$B$24+($B$21+$B$22)*$B$24+SUM($B$69:AT69))/2*$B31</f>
        <v>-47960.035199999969</v>
      </c>
      <c r="AU67" s="123">
        <f>-(($B$21+$B$22)*$B$24+($B$21+$B$22)*$B$24+SUM($B$69:AU69))/2*$B31</f>
        <v>-47103.605999999963</v>
      </c>
      <c r="AV67" s="123">
        <f>-(($B$21+$B$22)*$B$24+($B$21+$B$22)*$B$24+SUM($B$69:AV69))/2*$B31</f>
        <v>-46247.176799999965</v>
      </c>
      <c r="AW67" s="123">
        <f>-(($B$21+$B$22)*$B$24+($B$21+$B$22)*$B$24+SUM($B$69:AW69))/2*$B31</f>
        <v>-45390.747599999966</v>
      </c>
      <c r="AX67" s="123">
        <f>-(($B$21+$B$22)*$B$24+($B$21+$B$22)*$B$24+SUM($B$69:AX69))/2*$B31</f>
        <v>-44534.31839999996</v>
      </c>
      <c r="AY67" s="123">
        <f>-(($B$21+$B$22)*$B$24+($B$21+$B$22)*$B$24+SUM($B$69:AY69))/2*$B31</f>
        <v>-43677.889199999961</v>
      </c>
      <c r="AZ67" s="123">
        <f>-(($B$21+$B$22)*$B$24+($B$21+$B$22)*$B$24+SUM($B$69:AZ69))/2*$B31</f>
        <v>-42821.459999999955</v>
      </c>
    </row>
    <row r="68" spans="1:52" s="176" customFormat="1" ht="14.25" x14ac:dyDescent="0.25">
      <c r="A68" s="214" t="s">
        <v>466</v>
      </c>
      <c r="B68" s="122">
        <f t="shared" ref="B68:AZ68" si="10">B60+B61</f>
        <v>0</v>
      </c>
      <c r="C68" s="122">
        <f t="shared" si="10"/>
        <v>911031.0626098885</v>
      </c>
      <c r="D68" s="122">
        <f t="shared" si="10"/>
        <v>952074.80706141389</v>
      </c>
      <c r="E68" s="122">
        <f t="shared" si="10"/>
        <v>984382.37212880363</v>
      </c>
      <c r="F68" s="122">
        <f t="shared" si="10"/>
        <v>1017633.4267679901</v>
      </c>
      <c r="G68" s="122">
        <f t="shared" si="10"/>
        <v>1051859.1239365328</v>
      </c>
      <c r="H68" s="122">
        <f t="shared" si="10"/>
        <v>1087084.2524878031</v>
      </c>
      <c r="I68" s="122">
        <f t="shared" si="10"/>
        <v>1110937.0282471275</v>
      </c>
      <c r="J68" s="122">
        <f t="shared" si="10"/>
        <v>1148255.2105888908</v>
      </c>
      <c r="K68" s="122">
        <f t="shared" si="10"/>
        <v>1186667.2455249063</v>
      </c>
      <c r="L68" s="122">
        <f t="shared" si="10"/>
        <v>1226205.9486330026</v>
      </c>
      <c r="M68" s="122">
        <f t="shared" si="10"/>
        <v>1950403.5085007111</v>
      </c>
      <c r="N68" s="122">
        <f t="shared" si="10"/>
        <v>2012802.9137460813</v>
      </c>
      <c r="O68" s="122">
        <f t="shared" si="10"/>
        <v>2064645.1945003285</v>
      </c>
      <c r="P68" s="122">
        <f t="shared" si="10"/>
        <v>2130792.5669868626</v>
      </c>
      <c r="Q68" s="122">
        <f t="shared" si="10"/>
        <v>2198898.6677719913</v>
      </c>
      <c r="R68" s="122">
        <f t="shared" si="10"/>
        <v>2269022.2587046754</v>
      </c>
      <c r="S68" s="122">
        <f t="shared" si="10"/>
        <v>2341223.8644893388</v>
      </c>
      <c r="T68" s="122">
        <f t="shared" si="10"/>
        <v>2415565.8255715426</v>
      </c>
      <c r="U68" s="122">
        <f t="shared" si="10"/>
        <v>2479708.9388377285</v>
      </c>
      <c r="V68" s="122">
        <f t="shared" si="10"/>
        <v>2558526.1688115583</v>
      </c>
      <c r="W68" s="122">
        <f t="shared" si="10"/>
        <v>3097704.8167709718</v>
      </c>
      <c r="X68" s="122">
        <f t="shared" si="10"/>
        <v>3195010.5373307988</v>
      </c>
      <c r="Y68" s="122">
        <f t="shared" si="10"/>
        <v>3295209.7366314204</v>
      </c>
      <c r="Z68" s="122">
        <f t="shared" si="10"/>
        <v>3398389.2190350615</v>
      </c>
      <c r="AA68" s="122">
        <f t="shared" si="10"/>
        <v>3504638.3930348121</v>
      </c>
      <c r="AB68" s="122">
        <f t="shared" si="10"/>
        <v>3614049.3493785542</v>
      </c>
      <c r="AC68" s="122">
        <f t="shared" si="10"/>
        <v>3726716.94153661</v>
      </c>
      <c r="AD68" s="122">
        <f t="shared" si="10"/>
        <v>3842738.8685834063</v>
      </c>
      <c r="AE68" s="122">
        <f t="shared" si="10"/>
        <v>3962215.7605656073</v>
      </c>
      <c r="AF68" s="122">
        <f t="shared" si="10"/>
        <v>4085251.2664312744</v>
      </c>
      <c r="AG68" s="122">
        <f t="shared" si="10"/>
        <v>4211952.144596911</v>
      </c>
      <c r="AH68" s="122">
        <f t="shared" si="10"/>
        <v>4342428.3562315162</v>
      </c>
      <c r="AI68" s="122">
        <f t="shared" si="10"/>
        <v>4476793.1613391601</v>
      </c>
      <c r="AJ68" s="122">
        <f t="shared" si="10"/>
        <v>4615163.2177240327</v>
      </c>
      <c r="AK68" s="122">
        <f t="shared" si="10"/>
        <v>4757658.6829244522</v>
      </c>
      <c r="AL68" s="122">
        <f t="shared" si="10"/>
        <v>4904403.3192048836</v>
      </c>
      <c r="AM68" s="122">
        <f t="shared" si="10"/>
        <v>5055524.601697728</v>
      </c>
      <c r="AN68" s="122">
        <f t="shared" si="10"/>
        <v>5211153.8297893582</v>
      </c>
      <c r="AO68" s="122">
        <f t="shared" si="10"/>
        <v>5371426.2418477377</v>
      </c>
      <c r="AP68" s="122">
        <f t="shared" si="10"/>
        <v>5536481.1333918665</v>
      </c>
      <c r="AQ68" s="122">
        <f t="shared" si="10"/>
        <v>5706461.9788063224</v>
      </c>
      <c r="AR68" s="122">
        <f t="shared" si="10"/>
        <v>5881516.5567072099</v>
      </c>
      <c r="AS68" s="122">
        <f t="shared" si="10"/>
        <v>6061797.0790691245</v>
      </c>
      <c r="AT68" s="122">
        <f t="shared" si="10"/>
        <v>6247460.324225897</v>
      </c>
      <c r="AU68" s="122">
        <f t="shared" si="10"/>
        <v>6438667.7738613719</v>
      </c>
      <c r="AV68" s="122">
        <f t="shared" si="10"/>
        <v>6635585.7541099088</v>
      </c>
      <c r="AW68" s="122">
        <f t="shared" si="10"/>
        <v>6838385.5808899058</v>
      </c>
      <c r="AX68" s="122">
        <f t="shared" si="10"/>
        <v>7047243.7095973017</v>
      </c>
      <c r="AY68" s="122">
        <f t="shared" si="10"/>
        <v>7262341.8892899174</v>
      </c>
      <c r="AZ68" s="122">
        <f t="shared" si="10"/>
        <v>7483867.3214973155</v>
      </c>
    </row>
    <row r="69" spans="1:52" x14ac:dyDescent="0.25">
      <c r="A69" s="213" t="s">
        <v>258</v>
      </c>
      <c r="B69" s="123">
        <v>0</v>
      </c>
      <c r="C69" s="123">
        <f>IF($B$21-ABS(SUM($B$69:B69))&gt;0,-$B$21/$B$23,0)</f>
        <v>-77857.2</v>
      </c>
      <c r="D69" s="123">
        <f>IF($B$21-ABS(SUM($B$69:C69))&gt;0,-$B$21/$B$23,0)</f>
        <v>-77857.2</v>
      </c>
      <c r="E69" s="123">
        <f>IF($B$21-ABS(SUM($B$69:D69))&gt;0,-$B$21/$B$23,0)</f>
        <v>-77857.2</v>
      </c>
      <c r="F69" s="123">
        <f>IF($B$21-ABS(SUM($B$69:E69))&gt;0,-$B$21/$B$23,0)</f>
        <v>-77857.2</v>
      </c>
      <c r="G69" s="123">
        <f>IF($B$21-ABS(SUM($B$69:F69))&gt;0,-$B$21/$B$23,0)</f>
        <v>-77857.2</v>
      </c>
      <c r="H69" s="123">
        <f>IF($B$21-ABS(SUM($B$69:G69))&gt;0,-$B$21/$B$23,0)</f>
        <v>-77857.2</v>
      </c>
      <c r="I69" s="123">
        <f>IF($B$21-ABS(SUM($B$69:H69))&gt;0,-$B$21/$B$23,0)</f>
        <v>-77857.2</v>
      </c>
      <c r="J69" s="123">
        <f>IF($B$21-ABS(SUM($B$69:I69))&gt;0,-$B$21/$B$23,0)</f>
        <v>-77857.2</v>
      </c>
      <c r="K69" s="123">
        <f>IF($B$21-ABS(SUM($B$69:J69))&gt;0,-$B$21/$B$23,0)</f>
        <v>-77857.2</v>
      </c>
      <c r="L69" s="123">
        <f>IF($B$21-ABS(SUM($B$69:K69))&gt;0,-$B$21/$B$23,0)</f>
        <v>-77857.2</v>
      </c>
      <c r="M69" s="123">
        <f>IF($B$21-ABS(SUM($B$69:L69))&gt;0,-$B$21/$B$23,0)</f>
        <v>-77857.2</v>
      </c>
      <c r="N69" s="123">
        <f>IF($B$21-ABS(SUM($B$69:M69))&gt;0,-$B$21/$B$23,0)</f>
        <v>-77857.2</v>
      </c>
      <c r="O69" s="123">
        <f>IF($B$21-ABS(SUM($B$69:N69))&gt;0,-$B$21/$B$23,0)</f>
        <v>-77857.2</v>
      </c>
      <c r="P69" s="123">
        <f>IF($B$21-ABS(SUM($B$69:O69))&gt;0,-$B$21/$B$23,0)</f>
        <v>-77857.2</v>
      </c>
      <c r="Q69" s="123">
        <f>IF($B$21-ABS(SUM($B$69:P69))&gt;0,-$B$21/$B$23,0)</f>
        <v>-77857.2</v>
      </c>
      <c r="R69" s="123">
        <f>IF($B$21-ABS(SUM($B$69:Q69))&gt;0,-$B$21/$B$23,0)</f>
        <v>-77857.2</v>
      </c>
      <c r="S69" s="123">
        <f>IF($B$21-ABS(SUM($B$69:R69))&gt;0,-$B$21/$B$23,0)</f>
        <v>-77857.2</v>
      </c>
      <c r="T69" s="123">
        <f>IF($B$21-ABS(SUM($B$69:S69))&gt;0,-$B$21/$B$23,0)</f>
        <v>-77857.2</v>
      </c>
      <c r="U69" s="123">
        <f>IF($B$21-ABS(SUM($B$69:T69))&gt;0,-$B$21/$B$23,0)</f>
        <v>-77857.2</v>
      </c>
      <c r="V69" s="123">
        <f>IF($B$21-ABS(SUM($B$69:U69))&gt;0,-$B$21/$B$23,0)</f>
        <v>-77857.2</v>
      </c>
      <c r="W69" s="123">
        <f>IF($B$21-ABS(SUM($B$69:V69))&gt;0,-$B$21/$B$23,0)</f>
        <v>-77857.2</v>
      </c>
      <c r="X69" s="123">
        <f>IF($B$21-ABS(SUM($B$69:W69))&gt;0,-$B$21/$B$23,0)</f>
        <v>-77857.2</v>
      </c>
      <c r="Y69" s="123">
        <f>IF($B$21-ABS(SUM($B$69:X69))&gt;0,-$B$21/$B$23,0)</f>
        <v>-77857.2</v>
      </c>
      <c r="Z69" s="123">
        <f>IF($B$21-ABS(SUM($B$69:Y69))&gt;0,-$B$21/$B$23,0)</f>
        <v>-77857.2</v>
      </c>
      <c r="AA69" s="123">
        <f>IF($B$21-ABS(SUM($B$69:Z69))&gt;0,-$B$21/$B$23,0)</f>
        <v>-77857.2</v>
      </c>
      <c r="AB69" s="123">
        <f>IF($B$21-ABS(SUM($B$69:AA69))&gt;0,-$B$21/$B$23,0)</f>
        <v>-77857.2</v>
      </c>
      <c r="AC69" s="123">
        <f>IF($B$21-ABS(SUM($B$69:AB69))&gt;0,-$B$21/$B$23,0)</f>
        <v>-77857.2</v>
      </c>
      <c r="AD69" s="123">
        <f>IF($B$21-ABS(SUM($B$69:AC69))&gt;0,-$B$21/$B$23,0)</f>
        <v>-77857.2</v>
      </c>
      <c r="AE69" s="123">
        <f>IF($B$21-ABS(SUM($B$69:AD69))&gt;0,-$B$21/$B$23,0)</f>
        <v>-77857.2</v>
      </c>
      <c r="AF69" s="123">
        <f>IF($B$21-ABS(SUM($B$69:AE69))&gt;0,-$B$21/$B$23,0)</f>
        <v>-77857.2</v>
      </c>
      <c r="AG69" s="123">
        <f>IF($B$21-ABS(SUM($B$69:AF69))&gt;0,-$B$21/$B$23,0)</f>
        <v>-77857.2</v>
      </c>
      <c r="AH69" s="123">
        <f>IF($B$21-ABS(SUM($B$69:AG69))&gt;0,-$B$21/$B$23,0)</f>
        <v>-77857.2</v>
      </c>
      <c r="AI69" s="123">
        <f>IF($B$21-ABS(SUM($B$69:AH69))&gt;0,-$B$21/$B$23,0)</f>
        <v>-77857.2</v>
      </c>
      <c r="AJ69" s="123">
        <f>IF($B$21-ABS(SUM($B$69:AI69))&gt;0,-$B$21/$B$23,0)</f>
        <v>-77857.2</v>
      </c>
      <c r="AK69" s="123">
        <f>IF($B$21-ABS(SUM($B$69:AJ69))&gt;0,-$B$21/$B$23,0)</f>
        <v>-77857.2</v>
      </c>
      <c r="AL69" s="123">
        <f>IF($B$21-ABS(SUM($B$69:AK69))&gt;0,-$B$21/$B$23,0)</f>
        <v>-77857.2</v>
      </c>
      <c r="AM69" s="123">
        <f>IF($B$21-ABS(SUM($B$69:AL69))&gt;0,-$B$21/$B$23,0)</f>
        <v>-77857.2</v>
      </c>
      <c r="AN69" s="123">
        <f>IF($B$21-ABS(SUM($B$69:AM69))&gt;0,-$B$21/$B$23,0)</f>
        <v>-77857.2</v>
      </c>
      <c r="AO69" s="123">
        <f>IF($B$21-ABS(SUM($B$69:AN69))&gt;0,-$B$21/$B$23,0)</f>
        <v>-77857.2</v>
      </c>
      <c r="AP69" s="123">
        <f>IF($B$21-ABS(SUM($B$69:AO69))&gt;0,-$B$21/$B$23,0)</f>
        <v>-77857.2</v>
      </c>
      <c r="AQ69" s="123">
        <f>IF($B$21-ABS(SUM($B$69:AP69))&gt;0,-$B$21/$B$23,0)</f>
        <v>-77857.2</v>
      </c>
      <c r="AR69" s="123">
        <f>IF($B$21-ABS(SUM($B$69:AQ69))&gt;0,-$B$21/$B$23,0)</f>
        <v>-77857.2</v>
      </c>
      <c r="AS69" s="123">
        <f>IF($B$21-ABS(SUM($B$69:AR69))&gt;0,-$B$21/$B$23,0)</f>
        <v>-77857.2</v>
      </c>
      <c r="AT69" s="123">
        <f>IF($B$21-ABS(SUM($B$69:AS69))&gt;0,-$B$21/$B$23,0)</f>
        <v>-77857.2</v>
      </c>
      <c r="AU69" s="123">
        <f>IF($B$21-ABS(SUM($B$69:AT69))&gt;0,-$B$21/$B$23,0)</f>
        <v>-77857.2</v>
      </c>
      <c r="AV69" s="123">
        <f>IF($B$21-ABS(SUM($B$69:AU69))&gt;0,-$B$21/$B$23,0)</f>
        <v>-77857.2</v>
      </c>
      <c r="AW69" s="123">
        <f>IF($B$21-ABS(SUM($B$69:AV69))&gt;0,-$B$21/$B$23,0)</f>
        <v>-77857.2</v>
      </c>
      <c r="AX69" s="123">
        <f>IF($B$21-ABS(SUM($B$69:AW69))&gt;0,-$B$21/$B$23,0)</f>
        <v>-77857.2</v>
      </c>
      <c r="AY69" s="123">
        <f>IF($B$21-ABS(SUM($B$69:AX69))&gt;0,-$B$21/$B$23,0)</f>
        <v>-77857.2</v>
      </c>
      <c r="AZ69" s="123">
        <f>IF($B$21-ABS(SUM($B$69:AY69))&gt;0,-$B$21/$B$23,0)</f>
        <v>-77857.2</v>
      </c>
    </row>
    <row r="70" spans="1:52" s="176" customFormat="1" ht="14.25" x14ac:dyDescent="0.25">
      <c r="A70" s="214" t="s">
        <v>467</v>
      </c>
      <c r="B70" s="122">
        <f t="shared" ref="B70:AZ70" si="11">B68+B69</f>
        <v>0</v>
      </c>
      <c r="C70" s="122">
        <f t="shared" si="11"/>
        <v>833173.86260988854</v>
      </c>
      <c r="D70" s="122">
        <f t="shared" si="11"/>
        <v>874217.60706141393</v>
      </c>
      <c r="E70" s="122">
        <f t="shared" si="11"/>
        <v>906525.17212880368</v>
      </c>
      <c r="F70" s="122">
        <f t="shared" si="11"/>
        <v>939776.22676799016</v>
      </c>
      <c r="G70" s="122">
        <f t="shared" si="11"/>
        <v>974001.92393653281</v>
      </c>
      <c r="H70" s="122">
        <f t="shared" si="11"/>
        <v>1009227.0524878032</v>
      </c>
      <c r="I70" s="122">
        <f t="shared" si="11"/>
        <v>1033079.8282471276</v>
      </c>
      <c r="J70" s="122">
        <f t="shared" si="11"/>
        <v>1070398.0105888909</v>
      </c>
      <c r="K70" s="122">
        <f t="shared" si="11"/>
        <v>1108810.0455249064</v>
      </c>
      <c r="L70" s="122">
        <f t="shared" si="11"/>
        <v>1148348.7486330026</v>
      </c>
      <c r="M70" s="122">
        <f t="shared" si="11"/>
        <v>1872546.3085007111</v>
      </c>
      <c r="N70" s="122">
        <f t="shared" si="11"/>
        <v>1934945.7137460813</v>
      </c>
      <c r="O70" s="122">
        <f t="shared" si="11"/>
        <v>1986787.9945003286</v>
      </c>
      <c r="P70" s="122">
        <f t="shared" si="11"/>
        <v>2052935.3669868626</v>
      </c>
      <c r="Q70" s="122">
        <f t="shared" si="11"/>
        <v>2121041.4677719912</v>
      </c>
      <c r="R70" s="122">
        <f t="shared" si="11"/>
        <v>2191165.0587046752</v>
      </c>
      <c r="S70" s="122">
        <f t="shared" si="11"/>
        <v>2263366.6644893386</v>
      </c>
      <c r="T70" s="122">
        <f t="shared" si="11"/>
        <v>2337708.6255715424</v>
      </c>
      <c r="U70" s="122">
        <f t="shared" si="11"/>
        <v>2401851.7388377283</v>
      </c>
      <c r="V70" s="122">
        <f t="shared" si="11"/>
        <v>2480668.9688115581</v>
      </c>
      <c r="W70" s="122">
        <f t="shared" si="11"/>
        <v>3019847.6167709716</v>
      </c>
      <c r="X70" s="122">
        <f t="shared" si="11"/>
        <v>3117153.3373307986</v>
      </c>
      <c r="Y70" s="122">
        <f t="shared" si="11"/>
        <v>3217352.5366314203</v>
      </c>
      <c r="Z70" s="122">
        <f t="shared" si="11"/>
        <v>3320532.0190350614</v>
      </c>
      <c r="AA70" s="122">
        <f t="shared" si="11"/>
        <v>3426781.1930348119</v>
      </c>
      <c r="AB70" s="122">
        <f t="shared" si="11"/>
        <v>3536192.149378554</v>
      </c>
      <c r="AC70" s="122">
        <f t="shared" si="11"/>
        <v>3648859.7415366098</v>
      </c>
      <c r="AD70" s="122">
        <f t="shared" si="11"/>
        <v>3764881.6685834061</v>
      </c>
      <c r="AE70" s="122">
        <f t="shared" si="11"/>
        <v>3884358.5605656072</v>
      </c>
      <c r="AF70" s="122">
        <f t="shared" si="11"/>
        <v>4007394.0664312742</v>
      </c>
      <c r="AG70" s="122">
        <f t="shared" si="11"/>
        <v>4134094.9445969108</v>
      </c>
      <c r="AH70" s="122">
        <f t="shared" si="11"/>
        <v>4264571.156231516</v>
      </c>
      <c r="AI70" s="122">
        <f t="shared" si="11"/>
        <v>4398935.9613391599</v>
      </c>
      <c r="AJ70" s="122">
        <f t="shared" si="11"/>
        <v>4537306.0177240325</v>
      </c>
      <c r="AK70" s="122">
        <f t="shared" si="11"/>
        <v>4679801.4829244521</v>
      </c>
      <c r="AL70" s="122">
        <f t="shared" si="11"/>
        <v>4826546.1192048835</v>
      </c>
      <c r="AM70" s="122">
        <f t="shared" si="11"/>
        <v>4977667.4016977279</v>
      </c>
      <c r="AN70" s="122">
        <f t="shared" si="11"/>
        <v>5133296.629789358</v>
      </c>
      <c r="AO70" s="122">
        <f t="shared" si="11"/>
        <v>5293569.0418477375</v>
      </c>
      <c r="AP70" s="122">
        <f t="shared" si="11"/>
        <v>5458623.9333918663</v>
      </c>
      <c r="AQ70" s="122">
        <f t="shared" si="11"/>
        <v>5628604.7788063223</v>
      </c>
      <c r="AR70" s="122">
        <f t="shared" si="11"/>
        <v>5803659.3567072097</v>
      </c>
      <c r="AS70" s="122">
        <f t="shared" si="11"/>
        <v>5983939.8790691243</v>
      </c>
      <c r="AT70" s="122">
        <f t="shared" si="11"/>
        <v>6169603.1242258968</v>
      </c>
      <c r="AU70" s="122">
        <f t="shared" si="11"/>
        <v>6360810.5738613717</v>
      </c>
      <c r="AV70" s="122">
        <f t="shared" si="11"/>
        <v>6557728.5541099086</v>
      </c>
      <c r="AW70" s="122">
        <f t="shared" si="11"/>
        <v>6760528.3808899056</v>
      </c>
      <c r="AX70" s="122">
        <f t="shared" si="11"/>
        <v>6969386.5095973015</v>
      </c>
      <c r="AY70" s="122">
        <f t="shared" si="11"/>
        <v>7184484.6892899172</v>
      </c>
      <c r="AZ70" s="122">
        <f t="shared" si="11"/>
        <v>7406010.1214973154</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833173.86260988854</v>
      </c>
      <c r="D72" s="122">
        <f t="shared" si="13"/>
        <v>874217.60706141393</v>
      </c>
      <c r="E72" s="122">
        <f t="shared" si="13"/>
        <v>906525.17212880368</v>
      </c>
      <c r="F72" s="122">
        <f t="shared" si="13"/>
        <v>939776.22676799016</v>
      </c>
      <c r="G72" s="122">
        <f t="shared" si="13"/>
        <v>974001.92393653281</v>
      </c>
      <c r="H72" s="122">
        <f t="shared" si="13"/>
        <v>1009227.0524878032</v>
      </c>
      <c r="I72" s="122">
        <f t="shared" si="13"/>
        <v>1033079.8282471276</v>
      </c>
      <c r="J72" s="122">
        <f t="shared" si="13"/>
        <v>1070398.0105888909</v>
      </c>
      <c r="K72" s="122">
        <f t="shared" si="13"/>
        <v>1108810.0455249064</v>
      </c>
      <c r="L72" s="122">
        <f t="shared" si="13"/>
        <v>1148348.7486330026</v>
      </c>
      <c r="M72" s="122">
        <f t="shared" si="13"/>
        <v>1872546.3085007111</v>
      </c>
      <c r="N72" s="122">
        <f t="shared" si="13"/>
        <v>1934945.7137460813</v>
      </c>
      <c r="O72" s="122">
        <f t="shared" si="13"/>
        <v>1986787.9945003286</v>
      </c>
      <c r="P72" s="122">
        <f t="shared" si="13"/>
        <v>2052935.3669868626</v>
      </c>
      <c r="Q72" s="122">
        <f t="shared" si="13"/>
        <v>2121041.4677719912</v>
      </c>
      <c r="R72" s="122">
        <f t="shared" si="13"/>
        <v>2191165.0587046752</v>
      </c>
      <c r="S72" s="122">
        <f t="shared" si="13"/>
        <v>2263366.6644893386</v>
      </c>
      <c r="T72" s="122">
        <f t="shared" si="13"/>
        <v>2337708.6255715424</v>
      </c>
      <c r="U72" s="122">
        <f t="shared" si="13"/>
        <v>2401851.7388377283</v>
      </c>
      <c r="V72" s="122">
        <f t="shared" si="13"/>
        <v>2480668.9688115581</v>
      </c>
      <c r="W72" s="122">
        <f t="shared" si="13"/>
        <v>3019847.6167709716</v>
      </c>
      <c r="X72" s="122">
        <f t="shared" si="13"/>
        <v>3117153.3373307986</v>
      </c>
      <c r="Y72" s="122">
        <f t="shared" si="13"/>
        <v>3217352.5366314203</v>
      </c>
      <c r="Z72" s="122">
        <f t="shared" si="13"/>
        <v>3320532.0190350614</v>
      </c>
      <c r="AA72" s="122">
        <f t="shared" si="13"/>
        <v>3426781.1930348119</v>
      </c>
      <c r="AB72" s="122">
        <f t="shared" si="13"/>
        <v>3536192.149378554</v>
      </c>
      <c r="AC72" s="122">
        <f t="shared" si="13"/>
        <v>3648859.7415366098</v>
      </c>
      <c r="AD72" s="122">
        <f t="shared" si="13"/>
        <v>3764881.6685834061</v>
      </c>
      <c r="AE72" s="122">
        <f t="shared" si="13"/>
        <v>3884358.5605656072</v>
      </c>
      <c r="AF72" s="122">
        <f t="shared" si="13"/>
        <v>4007394.0664312742</v>
      </c>
      <c r="AG72" s="122">
        <f t="shared" si="13"/>
        <v>4134094.9445969108</v>
      </c>
      <c r="AH72" s="122">
        <f t="shared" si="13"/>
        <v>4264571.156231516</v>
      </c>
      <c r="AI72" s="122">
        <f t="shared" si="13"/>
        <v>4398935.9613391599</v>
      </c>
      <c r="AJ72" s="122">
        <f t="shared" si="13"/>
        <v>4537306.0177240325</v>
      </c>
      <c r="AK72" s="122">
        <f t="shared" si="13"/>
        <v>4679801.4829244521</v>
      </c>
      <c r="AL72" s="122">
        <f t="shared" si="13"/>
        <v>4826546.1192048835</v>
      </c>
      <c r="AM72" s="122">
        <f t="shared" si="13"/>
        <v>4977667.4016977279</v>
      </c>
      <c r="AN72" s="122">
        <f t="shared" si="13"/>
        <v>5133296.629789358</v>
      </c>
      <c r="AO72" s="122">
        <f t="shared" si="13"/>
        <v>5293569.0418477375</v>
      </c>
      <c r="AP72" s="122">
        <f t="shared" si="13"/>
        <v>5458623.9333918663</v>
      </c>
      <c r="AQ72" s="122">
        <f t="shared" si="13"/>
        <v>5628604.7788063223</v>
      </c>
      <c r="AR72" s="122">
        <f t="shared" si="13"/>
        <v>5803659.3567072097</v>
      </c>
      <c r="AS72" s="122">
        <f t="shared" si="13"/>
        <v>5983939.8790691243</v>
      </c>
      <c r="AT72" s="122">
        <f t="shared" si="13"/>
        <v>6169603.1242258968</v>
      </c>
      <c r="AU72" s="122">
        <f t="shared" si="13"/>
        <v>6360810.5738613717</v>
      </c>
      <c r="AV72" s="122">
        <f t="shared" si="13"/>
        <v>6557728.5541099086</v>
      </c>
      <c r="AW72" s="122">
        <f t="shared" si="13"/>
        <v>6760528.3808899056</v>
      </c>
      <c r="AX72" s="122">
        <f t="shared" si="13"/>
        <v>6969386.5095973015</v>
      </c>
      <c r="AY72" s="122">
        <f t="shared" si="13"/>
        <v>7184484.6892899172</v>
      </c>
      <c r="AZ72" s="122">
        <f t="shared" si="13"/>
        <v>7406010.1214973154</v>
      </c>
    </row>
    <row r="73" spans="1:52" x14ac:dyDescent="0.25">
      <c r="A73" s="213" t="s">
        <v>256</v>
      </c>
      <c r="B73" s="123">
        <f t="shared" ref="B73:AZ73" si="14">-B72*$B$32</f>
        <v>0</v>
      </c>
      <c r="C73" s="123">
        <f t="shared" si="14"/>
        <v>-166634.77252197772</v>
      </c>
      <c r="D73" s="123">
        <f t="shared" si="14"/>
        <v>-174843.5214122828</v>
      </c>
      <c r="E73" s="123">
        <f t="shared" si="14"/>
        <v>-181305.03442576074</v>
      </c>
      <c r="F73" s="123">
        <f t="shared" si="14"/>
        <v>-187955.24535359803</v>
      </c>
      <c r="G73" s="123">
        <f t="shared" si="14"/>
        <v>-194800.38478730657</v>
      </c>
      <c r="H73" s="123">
        <f t="shared" si="14"/>
        <v>-201845.41049756063</v>
      </c>
      <c r="I73" s="123">
        <f t="shared" si="14"/>
        <v>-206615.96564942552</v>
      </c>
      <c r="J73" s="123">
        <f t="shared" si="14"/>
        <v>-214079.60211777818</v>
      </c>
      <c r="K73" s="123">
        <f t="shared" si="14"/>
        <v>-221762.00910498129</v>
      </c>
      <c r="L73" s="123">
        <f t="shared" si="14"/>
        <v>-229669.74972660054</v>
      </c>
      <c r="M73" s="123">
        <f t="shared" si="14"/>
        <v>-374509.26170014223</v>
      </c>
      <c r="N73" s="123">
        <f t="shared" si="14"/>
        <v>-386989.14274921629</v>
      </c>
      <c r="O73" s="123">
        <f t="shared" si="14"/>
        <v>-397357.59890006576</v>
      </c>
      <c r="P73" s="123">
        <f t="shared" si="14"/>
        <v>-410587.07339737256</v>
      </c>
      <c r="Q73" s="123">
        <f t="shared" si="14"/>
        <v>-424208.29355439823</v>
      </c>
      <c r="R73" s="123">
        <f t="shared" si="14"/>
        <v>-438233.01174093504</v>
      </c>
      <c r="S73" s="123">
        <f t="shared" si="14"/>
        <v>-452673.33289786777</v>
      </c>
      <c r="T73" s="123">
        <f t="shared" si="14"/>
        <v>-467541.72511430853</v>
      </c>
      <c r="U73" s="123">
        <f t="shared" si="14"/>
        <v>-480370.34776754567</v>
      </c>
      <c r="V73" s="123">
        <f t="shared" si="14"/>
        <v>-496133.79376231163</v>
      </c>
      <c r="W73" s="123">
        <f t="shared" si="14"/>
        <v>-603969.52335419436</v>
      </c>
      <c r="X73" s="123">
        <f t="shared" si="14"/>
        <v>-623430.66746615979</v>
      </c>
      <c r="Y73" s="123">
        <f t="shared" si="14"/>
        <v>-643470.50732628407</v>
      </c>
      <c r="Z73" s="123">
        <f t="shared" si="14"/>
        <v>-664106.40380701236</v>
      </c>
      <c r="AA73" s="123">
        <f t="shared" si="14"/>
        <v>-685356.23860696238</v>
      </c>
      <c r="AB73" s="123">
        <f t="shared" si="14"/>
        <v>-707238.42987571086</v>
      </c>
      <c r="AC73" s="123">
        <f t="shared" si="14"/>
        <v>-729771.94830732199</v>
      </c>
      <c r="AD73" s="123">
        <f t="shared" si="14"/>
        <v>-752976.33371668123</v>
      </c>
      <c r="AE73" s="123">
        <f t="shared" si="14"/>
        <v>-776871.71211312152</v>
      </c>
      <c r="AF73" s="123">
        <f t="shared" si="14"/>
        <v>-801478.81328625488</v>
      </c>
      <c r="AG73" s="123">
        <f t="shared" si="14"/>
        <v>-826818.98891938222</v>
      </c>
      <c r="AH73" s="123">
        <f t="shared" si="14"/>
        <v>-852914.2312463033</v>
      </c>
      <c r="AI73" s="123">
        <f t="shared" si="14"/>
        <v>-879787.192267832</v>
      </c>
      <c r="AJ73" s="123">
        <f t="shared" si="14"/>
        <v>-907461.20354480657</v>
      </c>
      <c r="AK73" s="123">
        <f t="shared" si="14"/>
        <v>-935960.29658489046</v>
      </c>
      <c r="AL73" s="123">
        <f t="shared" si="14"/>
        <v>-965309.22384097672</v>
      </c>
      <c r="AM73" s="123">
        <f t="shared" si="14"/>
        <v>-995533.48033954564</v>
      </c>
      <c r="AN73" s="123">
        <f t="shared" si="14"/>
        <v>-1026659.3259578716</v>
      </c>
      <c r="AO73" s="123">
        <f t="shared" si="14"/>
        <v>-1058713.8083695476</v>
      </c>
      <c r="AP73" s="123">
        <f t="shared" si="14"/>
        <v>-1091724.7866783733</v>
      </c>
      <c r="AQ73" s="123">
        <f t="shared" si="14"/>
        <v>-1125720.9557612645</v>
      </c>
      <c r="AR73" s="123">
        <f t="shared" si="14"/>
        <v>-1160731.871341442</v>
      </c>
      <c r="AS73" s="123">
        <f t="shared" si="14"/>
        <v>-1196787.9758138249</v>
      </c>
      <c r="AT73" s="123">
        <f t="shared" si="14"/>
        <v>-1233920.6248451795</v>
      </c>
      <c r="AU73" s="123">
        <f t="shared" si="14"/>
        <v>-1272162.1147722744</v>
      </c>
      <c r="AV73" s="123">
        <f t="shared" si="14"/>
        <v>-1311545.7108219818</v>
      </c>
      <c r="AW73" s="123">
        <f t="shared" si="14"/>
        <v>-1352105.6761779813</v>
      </c>
      <c r="AX73" s="123">
        <f t="shared" si="14"/>
        <v>-1393877.3019194603</v>
      </c>
      <c r="AY73" s="123">
        <f t="shared" si="14"/>
        <v>-1436896.9378579836</v>
      </c>
      <c r="AZ73" s="123">
        <f t="shared" si="14"/>
        <v>-1481202.0242994633</v>
      </c>
    </row>
    <row r="74" spans="1:52" ht="16.5" thickBot="1" x14ac:dyDescent="0.3">
      <c r="A74" s="215" t="s">
        <v>260</v>
      </c>
      <c r="B74" s="124">
        <f t="shared" ref="B74:AZ74" si="15">B72+B73</f>
        <v>0</v>
      </c>
      <c r="C74" s="124">
        <f t="shared" si="15"/>
        <v>666539.09008791088</v>
      </c>
      <c r="D74" s="124">
        <f t="shared" si="15"/>
        <v>699374.0856491311</v>
      </c>
      <c r="E74" s="124">
        <f t="shared" si="15"/>
        <v>725220.13770304294</v>
      </c>
      <c r="F74" s="124">
        <f t="shared" si="15"/>
        <v>751820.98141439212</v>
      </c>
      <c r="G74" s="124">
        <f t="shared" si="15"/>
        <v>779201.53914922627</v>
      </c>
      <c r="H74" s="124">
        <f t="shared" si="15"/>
        <v>807381.64199024253</v>
      </c>
      <c r="I74" s="124">
        <f t="shared" si="15"/>
        <v>826463.86259770207</v>
      </c>
      <c r="J74" s="124">
        <f t="shared" si="15"/>
        <v>856318.40847111272</v>
      </c>
      <c r="K74" s="124">
        <f t="shared" si="15"/>
        <v>887048.03641992505</v>
      </c>
      <c r="L74" s="124">
        <f t="shared" si="15"/>
        <v>918678.99890640215</v>
      </c>
      <c r="M74" s="124">
        <f t="shared" si="15"/>
        <v>1498037.0468005689</v>
      </c>
      <c r="N74" s="124">
        <f t="shared" si="15"/>
        <v>1547956.5709968652</v>
      </c>
      <c r="O74" s="124">
        <f t="shared" si="15"/>
        <v>1589430.3956002628</v>
      </c>
      <c r="P74" s="124">
        <f t="shared" si="15"/>
        <v>1642348.29358949</v>
      </c>
      <c r="Q74" s="124">
        <f t="shared" si="15"/>
        <v>1696833.1742175929</v>
      </c>
      <c r="R74" s="124">
        <f t="shared" si="15"/>
        <v>1752932.0469637401</v>
      </c>
      <c r="S74" s="124">
        <f t="shared" si="15"/>
        <v>1810693.3315914709</v>
      </c>
      <c r="T74" s="124">
        <f t="shared" si="15"/>
        <v>1870166.9004572339</v>
      </c>
      <c r="U74" s="124">
        <f t="shared" si="15"/>
        <v>1921481.3910701827</v>
      </c>
      <c r="V74" s="124">
        <f t="shared" si="15"/>
        <v>1984535.1750492465</v>
      </c>
      <c r="W74" s="124">
        <f t="shared" si="15"/>
        <v>2415878.0934167774</v>
      </c>
      <c r="X74" s="124">
        <f t="shared" si="15"/>
        <v>2493722.6698646387</v>
      </c>
      <c r="Y74" s="124">
        <f t="shared" si="15"/>
        <v>2573882.0293051363</v>
      </c>
      <c r="Z74" s="124">
        <f t="shared" si="15"/>
        <v>2656425.615228049</v>
      </c>
      <c r="AA74" s="124">
        <f t="shared" si="15"/>
        <v>2741424.9544278495</v>
      </c>
      <c r="AB74" s="124">
        <f t="shared" si="15"/>
        <v>2828953.719502843</v>
      </c>
      <c r="AC74" s="124">
        <f t="shared" si="15"/>
        <v>2919087.793229288</v>
      </c>
      <c r="AD74" s="124">
        <f t="shared" si="15"/>
        <v>3011905.3348667249</v>
      </c>
      <c r="AE74" s="124">
        <f t="shared" si="15"/>
        <v>3107486.8484524856</v>
      </c>
      <c r="AF74" s="124">
        <f t="shared" si="15"/>
        <v>3205915.2531450195</v>
      </c>
      <c r="AG74" s="124">
        <f t="shared" si="15"/>
        <v>3307275.9556775289</v>
      </c>
      <c r="AH74" s="124">
        <f t="shared" si="15"/>
        <v>3411656.9249852127</v>
      </c>
      <c r="AI74" s="124">
        <f t="shared" si="15"/>
        <v>3519148.769071328</v>
      </c>
      <c r="AJ74" s="124">
        <f t="shared" si="15"/>
        <v>3629844.8141792258</v>
      </c>
      <c r="AK74" s="124">
        <f t="shared" si="15"/>
        <v>3743841.1863395618</v>
      </c>
      <c r="AL74" s="124">
        <f t="shared" si="15"/>
        <v>3861236.8953639069</v>
      </c>
      <c r="AM74" s="124">
        <f t="shared" si="15"/>
        <v>3982133.9213581821</v>
      </c>
      <c r="AN74" s="124">
        <f t="shared" si="15"/>
        <v>4106637.3038314865</v>
      </c>
      <c r="AO74" s="124">
        <f t="shared" si="15"/>
        <v>4234855.2334781904</v>
      </c>
      <c r="AP74" s="124">
        <f t="shared" si="15"/>
        <v>4366899.1467134934</v>
      </c>
      <c r="AQ74" s="124">
        <f t="shared" si="15"/>
        <v>4502883.8230450582</v>
      </c>
      <c r="AR74" s="124">
        <f t="shared" si="15"/>
        <v>4642927.485365768</v>
      </c>
      <c r="AS74" s="124">
        <f t="shared" si="15"/>
        <v>4787151.9032552997</v>
      </c>
      <c r="AT74" s="124">
        <f t="shared" si="15"/>
        <v>4935682.4993807171</v>
      </c>
      <c r="AU74" s="124">
        <f t="shared" si="15"/>
        <v>5088648.4590890976</v>
      </c>
      <c r="AV74" s="124">
        <f t="shared" si="15"/>
        <v>5246182.8432879271</v>
      </c>
      <c r="AW74" s="124">
        <f t="shared" si="15"/>
        <v>5408422.7047119243</v>
      </c>
      <c r="AX74" s="124">
        <f t="shared" si="15"/>
        <v>5575509.2076778412</v>
      </c>
      <c r="AY74" s="124">
        <f t="shared" si="15"/>
        <v>5747587.7514319336</v>
      </c>
      <c r="AZ74" s="124">
        <f t="shared" si="15"/>
        <v>5924808.0971978521</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467</v>
      </c>
      <c r="B77" s="122">
        <f t="shared" ref="B77:AZ77" si="18">B70</f>
        <v>0</v>
      </c>
      <c r="C77" s="122">
        <f t="shared" si="18"/>
        <v>833173.86260988854</v>
      </c>
      <c r="D77" s="122">
        <f t="shared" si="18"/>
        <v>874217.60706141393</v>
      </c>
      <c r="E77" s="122">
        <f t="shared" si="18"/>
        <v>906525.17212880368</v>
      </c>
      <c r="F77" s="122">
        <f t="shared" si="18"/>
        <v>939776.22676799016</v>
      </c>
      <c r="G77" s="122">
        <f t="shared" si="18"/>
        <v>974001.92393653281</v>
      </c>
      <c r="H77" s="122">
        <f t="shared" si="18"/>
        <v>1009227.0524878032</v>
      </c>
      <c r="I77" s="122">
        <f t="shared" si="18"/>
        <v>1033079.8282471276</v>
      </c>
      <c r="J77" s="122">
        <f t="shared" si="18"/>
        <v>1070398.0105888909</v>
      </c>
      <c r="K77" s="122">
        <f t="shared" si="18"/>
        <v>1108810.0455249064</v>
      </c>
      <c r="L77" s="122">
        <f t="shared" si="18"/>
        <v>1148348.7486330026</v>
      </c>
      <c r="M77" s="122">
        <f t="shared" si="18"/>
        <v>1872546.3085007111</v>
      </c>
      <c r="N77" s="122">
        <f t="shared" si="18"/>
        <v>1934945.7137460813</v>
      </c>
      <c r="O77" s="122">
        <f t="shared" si="18"/>
        <v>1986787.9945003286</v>
      </c>
      <c r="P77" s="122">
        <f t="shared" si="18"/>
        <v>2052935.3669868626</v>
      </c>
      <c r="Q77" s="122">
        <f t="shared" si="18"/>
        <v>2121041.4677719912</v>
      </c>
      <c r="R77" s="122">
        <f t="shared" si="18"/>
        <v>2191165.0587046752</v>
      </c>
      <c r="S77" s="122">
        <f t="shared" si="18"/>
        <v>2263366.6644893386</v>
      </c>
      <c r="T77" s="122">
        <f t="shared" si="18"/>
        <v>2337708.6255715424</v>
      </c>
      <c r="U77" s="122">
        <f t="shared" si="18"/>
        <v>2401851.7388377283</v>
      </c>
      <c r="V77" s="122">
        <f t="shared" si="18"/>
        <v>2480668.9688115581</v>
      </c>
      <c r="W77" s="122">
        <f t="shared" si="18"/>
        <v>3019847.6167709716</v>
      </c>
      <c r="X77" s="122">
        <f t="shared" si="18"/>
        <v>3117153.3373307986</v>
      </c>
      <c r="Y77" s="122">
        <f t="shared" si="18"/>
        <v>3217352.5366314203</v>
      </c>
      <c r="Z77" s="122">
        <f t="shared" si="18"/>
        <v>3320532.0190350614</v>
      </c>
      <c r="AA77" s="122">
        <f t="shared" si="18"/>
        <v>3426781.1930348119</v>
      </c>
      <c r="AB77" s="122">
        <f t="shared" si="18"/>
        <v>3536192.149378554</v>
      </c>
      <c r="AC77" s="122">
        <f t="shared" si="18"/>
        <v>3648859.7415366098</v>
      </c>
      <c r="AD77" s="122">
        <f t="shared" si="18"/>
        <v>3764881.6685834061</v>
      </c>
      <c r="AE77" s="122">
        <f t="shared" si="18"/>
        <v>3884358.5605656072</v>
      </c>
      <c r="AF77" s="122">
        <f t="shared" si="18"/>
        <v>4007394.0664312742</v>
      </c>
      <c r="AG77" s="122">
        <f t="shared" si="18"/>
        <v>4134094.9445969108</v>
      </c>
      <c r="AH77" s="122">
        <f t="shared" si="18"/>
        <v>4264571.156231516</v>
      </c>
      <c r="AI77" s="122">
        <f t="shared" si="18"/>
        <v>4398935.9613391599</v>
      </c>
      <c r="AJ77" s="122">
        <f t="shared" si="18"/>
        <v>4537306.0177240325</v>
      </c>
      <c r="AK77" s="122">
        <f t="shared" si="18"/>
        <v>4679801.4829244521</v>
      </c>
      <c r="AL77" s="122">
        <f t="shared" si="18"/>
        <v>4826546.1192048835</v>
      </c>
      <c r="AM77" s="122">
        <f t="shared" si="18"/>
        <v>4977667.4016977279</v>
      </c>
      <c r="AN77" s="122">
        <f t="shared" si="18"/>
        <v>5133296.629789358</v>
      </c>
      <c r="AO77" s="122">
        <f t="shared" si="18"/>
        <v>5293569.0418477375</v>
      </c>
      <c r="AP77" s="122">
        <f t="shared" si="18"/>
        <v>5458623.9333918663</v>
      </c>
      <c r="AQ77" s="122">
        <f t="shared" si="18"/>
        <v>5628604.7788063223</v>
      </c>
      <c r="AR77" s="122">
        <f t="shared" si="18"/>
        <v>5803659.3567072097</v>
      </c>
      <c r="AS77" s="122">
        <f t="shared" si="18"/>
        <v>5983939.8790691243</v>
      </c>
      <c r="AT77" s="122">
        <f t="shared" si="18"/>
        <v>6169603.1242258968</v>
      </c>
      <c r="AU77" s="122">
        <f t="shared" si="18"/>
        <v>6360810.5738613717</v>
      </c>
      <c r="AV77" s="122">
        <f t="shared" si="18"/>
        <v>6557728.5541099086</v>
      </c>
      <c r="AW77" s="122">
        <f t="shared" si="18"/>
        <v>6760528.3808899056</v>
      </c>
      <c r="AX77" s="122">
        <f t="shared" si="18"/>
        <v>6969386.5095973015</v>
      </c>
      <c r="AY77" s="122">
        <f t="shared" si="18"/>
        <v>7184484.6892899172</v>
      </c>
      <c r="AZ77" s="122">
        <f t="shared" si="18"/>
        <v>7406010.1214973154</v>
      </c>
    </row>
    <row r="78" spans="1:52" x14ac:dyDescent="0.25">
      <c r="A78" s="213" t="s">
        <v>258</v>
      </c>
      <c r="B78" s="123">
        <f t="shared" ref="B78:AZ78" si="19">-B69</f>
        <v>0</v>
      </c>
      <c r="C78" s="123">
        <f t="shared" si="19"/>
        <v>77857.2</v>
      </c>
      <c r="D78" s="123">
        <f t="shared" si="19"/>
        <v>77857.2</v>
      </c>
      <c r="E78" s="123">
        <f t="shared" si="19"/>
        <v>77857.2</v>
      </c>
      <c r="F78" s="123">
        <f t="shared" si="19"/>
        <v>77857.2</v>
      </c>
      <c r="G78" s="123">
        <f t="shared" si="19"/>
        <v>77857.2</v>
      </c>
      <c r="H78" s="123">
        <f t="shared" si="19"/>
        <v>77857.2</v>
      </c>
      <c r="I78" s="123">
        <f t="shared" si="19"/>
        <v>77857.2</v>
      </c>
      <c r="J78" s="123">
        <f t="shared" si="19"/>
        <v>77857.2</v>
      </c>
      <c r="K78" s="123">
        <f t="shared" si="19"/>
        <v>77857.2</v>
      </c>
      <c r="L78" s="123">
        <f t="shared" si="19"/>
        <v>77857.2</v>
      </c>
      <c r="M78" s="123">
        <f t="shared" si="19"/>
        <v>77857.2</v>
      </c>
      <c r="N78" s="123">
        <f t="shared" si="19"/>
        <v>77857.2</v>
      </c>
      <c r="O78" s="123">
        <f t="shared" si="19"/>
        <v>77857.2</v>
      </c>
      <c r="P78" s="123">
        <f t="shared" si="19"/>
        <v>77857.2</v>
      </c>
      <c r="Q78" s="123">
        <f t="shared" si="19"/>
        <v>77857.2</v>
      </c>
      <c r="R78" s="123">
        <f t="shared" si="19"/>
        <v>77857.2</v>
      </c>
      <c r="S78" s="123">
        <f t="shared" si="19"/>
        <v>77857.2</v>
      </c>
      <c r="T78" s="123">
        <f t="shared" si="19"/>
        <v>77857.2</v>
      </c>
      <c r="U78" s="123">
        <f t="shared" si="19"/>
        <v>77857.2</v>
      </c>
      <c r="V78" s="123">
        <f t="shared" si="19"/>
        <v>77857.2</v>
      </c>
      <c r="W78" s="123">
        <f t="shared" si="19"/>
        <v>77857.2</v>
      </c>
      <c r="X78" s="123">
        <f t="shared" si="19"/>
        <v>77857.2</v>
      </c>
      <c r="Y78" s="123">
        <f t="shared" si="19"/>
        <v>77857.2</v>
      </c>
      <c r="Z78" s="123">
        <f t="shared" si="19"/>
        <v>77857.2</v>
      </c>
      <c r="AA78" s="123">
        <f t="shared" si="19"/>
        <v>77857.2</v>
      </c>
      <c r="AB78" s="123">
        <f t="shared" si="19"/>
        <v>77857.2</v>
      </c>
      <c r="AC78" s="123">
        <f t="shared" si="19"/>
        <v>77857.2</v>
      </c>
      <c r="AD78" s="123">
        <f t="shared" si="19"/>
        <v>77857.2</v>
      </c>
      <c r="AE78" s="123">
        <f t="shared" si="19"/>
        <v>77857.2</v>
      </c>
      <c r="AF78" s="123">
        <f t="shared" si="19"/>
        <v>77857.2</v>
      </c>
      <c r="AG78" s="123">
        <f t="shared" si="19"/>
        <v>77857.2</v>
      </c>
      <c r="AH78" s="123">
        <f t="shared" si="19"/>
        <v>77857.2</v>
      </c>
      <c r="AI78" s="123">
        <f t="shared" si="19"/>
        <v>77857.2</v>
      </c>
      <c r="AJ78" s="123">
        <f t="shared" si="19"/>
        <v>77857.2</v>
      </c>
      <c r="AK78" s="123">
        <f t="shared" si="19"/>
        <v>77857.2</v>
      </c>
      <c r="AL78" s="123">
        <f t="shared" si="19"/>
        <v>77857.2</v>
      </c>
      <c r="AM78" s="123">
        <f t="shared" si="19"/>
        <v>77857.2</v>
      </c>
      <c r="AN78" s="123">
        <f t="shared" si="19"/>
        <v>77857.2</v>
      </c>
      <c r="AO78" s="123">
        <f t="shared" si="19"/>
        <v>77857.2</v>
      </c>
      <c r="AP78" s="123">
        <f t="shared" si="19"/>
        <v>77857.2</v>
      </c>
      <c r="AQ78" s="123">
        <f t="shared" si="19"/>
        <v>77857.2</v>
      </c>
      <c r="AR78" s="123">
        <f t="shared" si="19"/>
        <v>77857.2</v>
      </c>
      <c r="AS78" s="123">
        <f t="shared" si="19"/>
        <v>77857.2</v>
      </c>
      <c r="AT78" s="123">
        <f t="shared" si="19"/>
        <v>77857.2</v>
      </c>
      <c r="AU78" s="123">
        <f t="shared" si="19"/>
        <v>77857.2</v>
      </c>
      <c r="AV78" s="123">
        <f t="shared" si="19"/>
        <v>77857.2</v>
      </c>
      <c r="AW78" s="123">
        <f t="shared" si="19"/>
        <v>77857.2</v>
      </c>
      <c r="AX78" s="123">
        <f t="shared" si="19"/>
        <v>77857.2</v>
      </c>
      <c r="AY78" s="123">
        <f t="shared" si="19"/>
        <v>77857.2</v>
      </c>
      <c r="AZ78" s="123">
        <f t="shared" si="19"/>
        <v>77857.2</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-166634.77252197772</v>
      </c>
      <c r="D80" s="123">
        <f>IF(SUM($B$73:D73)+SUM($A$80:C80)&gt;0,0,SUM($B$73:D73)-SUM($A$80:C80))</f>
        <v>-174843.52141228277</v>
      </c>
      <c r="E80" s="123">
        <f>IF(SUM($B$73:E73)+SUM($A$80:D80)&gt;0,0,SUM($B$73:E73)-SUM($A$80:D80))</f>
        <v>-181305.03442576074</v>
      </c>
      <c r="F80" s="123">
        <f>IF(SUM($B$73:F73)+SUM($A$80:E80)&gt;0,0,SUM($B$73:F73)-SUM($A$80:E80))</f>
        <v>-187955.24535359803</v>
      </c>
      <c r="G80" s="123">
        <f>IF(SUM($B$73:G73)+SUM($A$80:F80)&gt;0,0,SUM($B$73:G73)-SUM($A$80:F80))</f>
        <v>-194800.38478730654</v>
      </c>
      <c r="H80" s="123">
        <f>IF(SUM($B$73:H73)+SUM($A$80:G80)&gt;0,0,SUM($B$73:H73)-SUM($A$80:G80))</f>
        <v>-201845.41049756075</v>
      </c>
      <c r="I80" s="123">
        <f>IF(SUM($B$73:I73)+SUM($A$80:H80)&gt;0,0,SUM($B$73:I73)-SUM($A$80:H80))</f>
        <v>-206615.96564942552</v>
      </c>
      <c r="J80" s="123">
        <f>IF(SUM($B$73:J73)+SUM($A$80:I80)&gt;0,0,SUM($B$73:J73)-SUM($A$80:I80))</f>
        <v>-214079.60211777827</v>
      </c>
      <c r="K80" s="123">
        <f>IF(SUM($B$73:K73)+SUM($A$80:J80)&gt;0,0,SUM($B$73:K73)-SUM($A$80:J80))</f>
        <v>-221762.00910498132</v>
      </c>
      <c r="L80" s="123">
        <f>IF(SUM($B$73:L73)+SUM($A$80:K80)&gt;0,0,SUM($B$73:L73)-SUM($A$80:K80))</f>
        <v>-229669.74972660048</v>
      </c>
      <c r="M80" s="123">
        <f>IF(SUM($B$73:M73)+SUM($A$80:L80)&gt;0,0,SUM($B$73:M73)-SUM($A$80:L80))</f>
        <v>-374509.26170014241</v>
      </c>
      <c r="N80" s="123">
        <f>IF(SUM($B$73:N73)+SUM($A$80:M80)&gt;0,0,SUM($B$73:N73)-SUM($A$80:M80))</f>
        <v>-386989.14274921641</v>
      </c>
      <c r="O80" s="123">
        <f>IF(SUM($B$73:O73)+SUM($A$80:N80)&gt;0,0,SUM($B$73:O73)-SUM($A$80:N80))</f>
        <v>-397357.59890006576</v>
      </c>
      <c r="P80" s="123">
        <f>IF(SUM($B$73:P73)+SUM($A$80:O80)&gt;0,0,SUM($B$73:P73)-SUM($A$80:O80))</f>
        <v>-410587.07339737238</v>
      </c>
      <c r="Q80" s="123">
        <f>IF(SUM($B$73:Q73)+SUM($A$80:P80)&gt;0,0,SUM($B$73:Q73)-SUM($A$80:P80))</f>
        <v>-424208.29355439823</v>
      </c>
      <c r="R80" s="123">
        <f>IF(SUM($B$73:R73)+SUM($A$80:Q80)&gt;0,0,SUM($B$73:R73)-SUM($A$80:Q80))</f>
        <v>-438233.0117409355</v>
      </c>
      <c r="S80" s="123">
        <f>IF(SUM($B$73:S73)+SUM($A$80:R80)&gt;0,0,SUM($B$73:S73)-SUM($A$80:R80))</f>
        <v>-452673.33289786801</v>
      </c>
      <c r="T80" s="123">
        <f>IF(SUM($B$73:T73)+SUM($A$80:S80)&gt;0,0,SUM($B$73:T73)-SUM($A$80:S80))</f>
        <v>-467541.7251143083</v>
      </c>
      <c r="U80" s="123">
        <f>IF(SUM($B$73:U73)+SUM($A$80:T80)&gt;0,0,SUM($B$73:U73)-SUM($A$80:T80))</f>
        <v>-480370.34776754584</v>
      </c>
      <c r="V80" s="123">
        <f>IF(SUM($B$73:V73)+SUM($A$80:U80)&gt;0,0,SUM($B$73:V73)-SUM($A$80:U80))</f>
        <v>-496133.79376231134</v>
      </c>
      <c r="W80" s="123">
        <f>IF(SUM($B$73:W73)+SUM($A$80:V80)&gt;0,0,SUM($B$73:W73)-SUM($A$80:V80))</f>
        <v>-603969.52335419413</v>
      </c>
      <c r="X80" s="123">
        <f>IF(SUM($B$73:X73)+SUM($A$80:W80)&gt;0,0,SUM($B$73:X73)-SUM($A$80:W80))</f>
        <v>-623430.66746615991</v>
      </c>
      <c r="Y80" s="123">
        <f>IF(SUM($B$73:Y73)+SUM($A$80:X80)&gt;0,0,SUM($B$73:Y73)-SUM($A$80:X80))</f>
        <v>-643470.50732628442</v>
      </c>
      <c r="Z80" s="123">
        <f>IF(SUM($B$73:Z73)+SUM($A$80:Y80)&gt;0,0,SUM($B$73:Z73)-SUM($A$80:Y80))</f>
        <v>-664106.40380701236</v>
      </c>
      <c r="AA80" s="123">
        <f>IF(SUM($B$73:AA73)+SUM($A$80:Z80)&gt;0,0,SUM($B$73:AA73)-SUM($A$80:Z80))</f>
        <v>-685356.23860696331</v>
      </c>
      <c r="AB80" s="123">
        <f>IF(SUM($B$73:AB73)+SUM($A$80:AA80)&gt;0,0,SUM($B$73:AB73)-SUM($A$80:AA80))</f>
        <v>-707238.42987571098</v>
      </c>
      <c r="AC80" s="123">
        <f>IF(SUM($B$73:AC73)+SUM($A$80:AB80)&gt;0,0,SUM($B$73:AC73)-SUM($A$80:AB80))</f>
        <v>-729771.94830732234</v>
      </c>
      <c r="AD80" s="123">
        <f>IF(SUM($B$73:AD73)+SUM($A$80:AC80)&gt;0,0,SUM($B$73:AD73)-SUM($A$80:AC80))</f>
        <v>-752976.33371668123</v>
      </c>
      <c r="AE80" s="123">
        <f>IF(SUM($B$73:AE73)+SUM($A$80:AD80)&gt;0,0,SUM($B$73:AE73)-SUM($A$80:AD80))</f>
        <v>-776871.71211312152</v>
      </c>
      <c r="AF80" s="123">
        <f>IF(SUM($B$73:AF73)+SUM($A$80:AE80)&gt;0,0,SUM($B$73:AF73)-SUM($A$80:AE80))</f>
        <v>-801478.81328625418</v>
      </c>
      <c r="AG80" s="123">
        <f>IF(SUM($B$73:AG73)+SUM($A$80:AF80)&gt;0,0,SUM($B$73:AG73)-SUM($A$80:AF80))</f>
        <v>-826818.98891938291</v>
      </c>
      <c r="AH80" s="123">
        <f>IF(SUM($B$73:AH73)+SUM($A$80:AG80)&gt;0,0,SUM($B$73:AH73)-SUM($A$80:AG80))</f>
        <v>-852914.23124630377</v>
      </c>
      <c r="AI80" s="123">
        <f>IF(SUM($B$73:AI73)+SUM($A$80:AH80)&gt;0,0,SUM($B$73:AI73)-SUM($A$80:AH80))</f>
        <v>-879787.19226783141</v>
      </c>
      <c r="AJ80" s="123">
        <f>IF(SUM($B$73:AJ73)+SUM($A$80:AI80)&gt;0,0,SUM($B$73:AJ73)-SUM($A$80:AI80))</f>
        <v>-907461.20354480669</v>
      </c>
      <c r="AK80" s="123">
        <f>IF(SUM($B$73:AK73)+SUM($A$80:AJ80)&gt;0,0,SUM($B$73:AK73)-SUM($A$80:AJ80))</f>
        <v>-935960.29658488929</v>
      </c>
      <c r="AL80" s="123">
        <f>IF(SUM($B$73:AL73)+SUM($A$80:AK80)&gt;0,0,SUM($B$73:AL73)-SUM($A$80:AK80))</f>
        <v>-965309.223840978</v>
      </c>
      <c r="AM80" s="123">
        <f>IF(SUM($B$73:AM73)+SUM($A$80:AL80)&gt;0,0,SUM($B$73:AM73)-SUM($A$80:AL80))</f>
        <v>-995533.48033954576</v>
      </c>
      <c r="AN80" s="123">
        <f>IF(SUM($B$73:AN73)+SUM($A$80:AM80)&gt;0,0,SUM($B$73:AN73)-SUM($A$80:AM80))</f>
        <v>-1026659.325957872</v>
      </c>
      <c r="AO80" s="123">
        <f>IF(SUM($B$73:AO73)+SUM($A$80:AN80)&gt;0,0,SUM($B$73:AO73)-SUM($A$80:AN80))</f>
        <v>-1058713.8083695471</v>
      </c>
      <c r="AP80" s="123">
        <f>IF(SUM($B$73:AP73)+SUM($A$80:AO80)&gt;0,0,SUM($B$73:AP73)-SUM($A$80:AO80))</f>
        <v>-1091724.7866783738</v>
      </c>
      <c r="AQ80" s="123">
        <f>IF(SUM($B$73:AQ73)+SUM($A$80:AP80)&gt;0,0,SUM($B$73:AQ73)-SUM($A$80:AP80))</f>
        <v>-1125720.955761265</v>
      </c>
      <c r="AR80" s="123">
        <f>IF(SUM($B$73:AR73)+SUM($A$80:AQ80)&gt;0,0,SUM($B$73:AR73)-SUM($A$80:AQ80))</f>
        <v>-1160731.8713414408</v>
      </c>
      <c r="AS80" s="123">
        <f>IF(SUM($B$73:AS73)+SUM($A$80:AR80)&gt;0,0,SUM($B$73:AS73)-SUM($A$80:AR80))</f>
        <v>-1196787.9758138247</v>
      </c>
      <c r="AT80" s="123">
        <f>IF(SUM($B$73:AT73)+SUM($A$80:AS80)&gt;0,0,SUM($B$73:AT73)-SUM($A$80:AS80))</f>
        <v>-1233920.6248451807</v>
      </c>
      <c r="AU80" s="123">
        <f>IF(SUM($B$73:AU73)+SUM($A$80:AT80)&gt;0,0,SUM($B$73:AU73)-SUM($A$80:AT80))</f>
        <v>-1272162.1147722751</v>
      </c>
      <c r="AV80" s="123">
        <f>IF(SUM($B$73:AV73)+SUM($A$80:AU80)&gt;0,0,SUM($B$73:AV73)-SUM($A$80:AU80))</f>
        <v>-1311545.7108219825</v>
      </c>
      <c r="AW80" s="123">
        <f>IF(SUM($B$73:AW73)+SUM($A$80:AV80)&gt;0,0,SUM($B$73:AW73)-SUM($A$80:AV80))</f>
        <v>-1352105.6761779822</v>
      </c>
      <c r="AX80" s="123">
        <f>IF(SUM($B$73:AX73)+SUM($A$80:AW80)&gt;0,0,SUM($B$73:AX73)-SUM($A$80:AW80))</f>
        <v>-1393877.3019194603</v>
      </c>
      <c r="AY80" s="123">
        <f>IF(SUM($B$73:AY73)+SUM($A$80:AX80)&gt;0,0,SUM($B$73:AY73)-SUM($A$80:AX80))</f>
        <v>-1436896.9378579818</v>
      </c>
      <c r="AZ80" s="123">
        <f>IF(SUM($B$73:AZ73)+SUM($A$80:AY80)&gt;0,0,SUM($B$73:AZ73)-SUM($A$80:AY80))</f>
        <v>-1481202.0242994651</v>
      </c>
    </row>
    <row r="81" spans="1:52" x14ac:dyDescent="0.25">
      <c r="A81" s="213" t="s">
        <v>255</v>
      </c>
      <c r="B81" s="123">
        <v>5900546.8691999996</v>
      </c>
      <c r="C81" s="123">
        <f>IF(((SUM($B$60:C60)+SUM($B$62:C66))+SUM($B$83:C83))&lt;0,((SUM($B$60:C60)+SUM($B$62:C66))+SUM($B$83:C83))*0.18-SUM($A$81:B81),IF(SUM($B$81:B81)&lt;0,0-SUM($B$81:B81),0))</f>
        <v>-6422014.5095862197</v>
      </c>
      <c r="D81" s="123">
        <f>IF(((SUM($B$60:D60)+SUM($B$62:D66))+SUM($B$83:D83))&lt;0,((SUM($B$60:D60)+SUM($B$62:D66))+SUM($B$83:D83))*0.18-SUM($A$81:C81),IF(SUM($B$81:C81)&lt;0,0-SUM($B$81:C81),0))</f>
        <v>186480.87635905447</v>
      </c>
      <c r="E81" s="123">
        <f>IF(((SUM($B$60:E60)+SUM($B$62:E66))+SUM($B$83:E83))&lt;0,((SUM($B$60:E60)+SUM($B$62:E66))+SUM($B$83:E83))*0.18-SUM($A$81:D81),IF(SUM($B$81:D81)&lt;0,0-SUM($B$81:D81),0))</f>
        <v>192142.0808151846</v>
      </c>
      <c r="F81" s="123">
        <f>IF(((SUM($B$60:F60)+SUM($B$62:F66))+SUM($B$83:F83))&lt;0,((SUM($B$60:F60)+SUM($B$62:F66))+SUM($B$83:F83))*0.18-SUM($A$81:E81),IF(SUM($B$81:E81)&lt;0,0-SUM($B$81:E81),0))</f>
        <v>142844.683211981</v>
      </c>
      <c r="G81" s="123">
        <f>IF(((SUM($B$60:G60)+SUM($B$62:G66))+SUM($B$83:G83))&lt;0,((SUM($B$60:G60)+SUM($B$62:G66))+SUM($B$83:G83))*0.18-SUM($A$81:F81),IF(SUM($B$81:F81)&lt;0,0-SUM($B$81:F81),0))</f>
        <v>0</v>
      </c>
      <c r="H81" s="123">
        <f>IF(((SUM($B$60:H60)+SUM($B$62:H66))+SUM($B$83:H83))&lt;0,((SUM($B$60:H60)+SUM($B$62:H66))+SUM($B$83:H83))*0.18-SUM($A$81:G81),IF(SUM($B$81:G81)&lt;0,0-SUM($B$81:G81),0))</f>
        <v>0</v>
      </c>
      <c r="I81" s="123">
        <f>IF(((SUM($B$60:I60)+SUM($B$62:I66))+SUM($B$83:I83))&lt;0,((SUM($B$60:I60)+SUM($B$62:I66))+SUM($B$83:I83))*0.18-SUM($A$81:H81),IF(SUM($B$81:H81)&lt;0,0-SUM($B$81:H81),0))</f>
        <v>0</v>
      </c>
      <c r="J81" s="123">
        <f>IF(((SUM($B$60:J60)+SUM($B$62:J66))+SUM($B$83:J83))&lt;0,((SUM($B$60:J60)+SUM($B$62:J66))+SUM($B$83:J83))*0.18-SUM($A$81:I81),IF(SUM($B$81:I81)&lt;0,0-SUM($B$81:I81),0))</f>
        <v>0</v>
      </c>
      <c r="K81" s="123">
        <f>IF(((SUM($B$60:K60)+SUM($B$62:K66))+SUM($B$83:K83))&lt;0,((SUM($B$60:K60)+SUM($B$62:K66))+SUM($B$83:K83))*0.18-SUM($A$81:J81),IF(SUM($B$81:J81)&lt;0,0-SUM($B$81:J81),0))</f>
        <v>0</v>
      </c>
      <c r="L81" s="123">
        <f>IF(((SUM($B$60:L60)+SUM($B$62:L66))+SUM($B$83:L83))&lt;0,((SUM($B$60:L60)+SUM($B$62:L66))+SUM($B$83:L83))*0.18-SUM($A$81:K81),IF(SUM($B$81:K81)&lt;0,0-SUM($B$81:K81),0))</f>
        <v>0</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-3892860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2007686.8691999996</v>
      </c>
      <c r="C85" s="122">
        <f t="shared" ref="C85:AZ85" si="23">SUM(C77:C84)</f>
        <v>-5677618.2194983084</v>
      </c>
      <c r="D85" s="122">
        <f>SUM(D77:D84)</f>
        <v>963712.16200818552</v>
      </c>
      <c r="E85" s="122">
        <f>SUM(E77:E84)</f>
        <v>995219.41851822753</v>
      </c>
      <c r="F85" s="122">
        <f t="shared" si="23"/>
        <v>972522.86462637305</v>
      </c>
      <c r="G85" s="122">
        <f t="shared" si="23"/>
        <v>857058.73914922622</v>
      </c>
      <c r="H85" s="122">
        <f t="shared" si="23"/>
        <v>885238.84199024236</v>
      </c>
      <c r="I85" s="122">
        <f t="shared" si="23"/>
        <v>904321.06259770202</v>
      </c>
      <c r="J85" s="122">
        <f t="shared" si="23"/>
        <v>934175.60847111256</v>
      </c>
      <c r="K85" s="122">
        <f t="shared" si="23"/>
        <v>964905.236419925</v>
      </c>
      <c r="L85" s="122">
        <f t="shared" si="23"/>
        <v>996536.1989064021</v>
      </c>
      <c r="M85" s="122">
        <f t="shared" si="23"/>
        <v>1575894.2468005687</v>
      </c>
      <c r="N85" s="122">
        <f t="shared" si="23"/>
        <v>1625813.7709968649</v>
      </c>
      <c r="O85" s="122">
        <f t="shared" si="23"/>
        <v>1667287.5956002627</v>
      </c>
      <c r="P85" s="122">
        <f t="shared" si="23"/>
        <v>1720205.4935894902</v>
      </c>
      <c r="Q85" s="122">
        <f t="shared" si="23"/>
        <v>1774690.3742175931</v>
      </c>
      <c r="R85" s="122">
        <f t="shared" si="23"/>
        <v>1830789.2469637399</v>
      </c>
      <c r="S85" s="122">
        <f t="shared" si="23"/>
        <v>1888550.5315914708</v>
      </c>
      <c r="T85" s="122">
        <f t="shared" si="23"/>
        <v>1948024.1004572343</v>
      </c>
      <c r="U85" s="122">
        <f t="shared" si="23"/>
        <v>1999338.5910701826</v>
      </c>
      <c r="V85" s="122">
        <f t="shared" si="23"/>
        <v>2062392.3750492469</v>
      </c>
      <c r="W85" s="122">
        <f t="shared" si="23"/>
        <v>2493735.2934167776</v>
      </c>
      <c r="X85" s="122">
        <f t="shared" si="23"/>
        <v>2571579.8698646389</v>
      </c>
      <c r="Y85" s="122">
        <f t="shared" si="23"/>
        <v>2651739.229305136</v>
      </c>
      <c r="Z85" s="122">
        <f t="shared" si="23"/>
        <v>2734282.8152280492</v>
      </c>
      <c r="AA85" s="122">
        <f t="shared" si="23"/>
        <v>2819282.1544278488</v>
      </c>
      <c r="AB85" s="122">
        <f t="shared" si="23"/>
        <v>2906810.9195028432</v>
      </c>
      <c r="AC85" s="122">
        <f t="shared" si="23"/>
        <v>2996944.9932292877</v>
      </c>
      <c r="AD85" s="122">
        <f t="shared" si="23"/>
        <v>3089762.5348667251</v>
      </c>
      <c r="AE85" s="122">
        <f t="shared" si="23"/>
        <v>3185344.0484524858</v>
      </c>
      <c r="AF85" s="122">
        <f t="shared" si="23"/>
        <v>3283772.4531450202</v>
      </c>
      <c r="AG85" s="122">
        <f t="shared" si="23"/>
        <v>3385133.1556775281</v>
      </c>
      <c r="AH85" s="122">
        <f t="shared" si="23"/>
        <v>3489514.1249852125</v>
      </c>
      <c r="AI85" s="122">
        <f t="shared" si="23"/>
        <v>3597005.9690713286</v>
      </c>
      <c r="AJ85" s="122">
        <f t="shared" si="23"/>
        <v>3707702.014179226</v>
      </c>
      <c r="AK85" s="122">
        <f t="shared" si="23"/>
        <v>3821698.3863395629</v>
      </c>
      <c r="AL85" s="122">
        <f t="shared" si="23"/>
        <v>3939094.0953639057</v>
      </c>
      <c r="AM85" s="122">
        <f t="shared" si="23"/>
        <v>4059991.1213581823</v>
      </c>
      <c r="AN85" s="122">
        <f t="shared" si="23"/>
        <v>4184494.5038314862</v>
      </c>
      <c r="AO85" s="122">
        <f t="shared" si="23"/>
        <v>4312712.4334781906</v>
      </c>
      <c r="AP85" s="122">
        <f t="shared" si="23"/>
        <v>4444756.3467134926</v>
      </c>
      <c r="AQ85" s="122">
        <f t="shared" si="23"/>
        <v>4580741.0230450574</v>
      </c>
      <c r="AR85" s="122">
        <f t="shared" si="23"/>
        <v>4720784.6853657691</v>
      </c>
      <c r="AS85" s="122">
        <f t="shared" si="23"/>
        <v>4865009.1032552999</v>
      </c>
      <c r="AT85" s="122">
        <f t="shared" si="23"/>
        <v>5013539.6993807163</v>
      </c>
      <c r="AU85" s="122">
        <f t="shared" si="23"/>
        <v>5166505.6590890968</v>
      </c>
      <c r="AV85" s="122">
        <f t="shared" si="23"/>
        <v>5324040.0432879264</v>
      </c>
      <c r="AW85" s="122">
        <f t="shared" si="23"/>
        <v>5486279.9047119236</v>
      </c>
      <c r="AX85" s="122">
        <f t="shared" si="23"/>
        <v>5653366.4076778414</v>
      </c>
      <c r="AY85" s="122">
        <f t="shared" si="23"/>
        <v>5825444.9514319357</v>
      </c>
      <c r="AZ85" s="122">
        <f t="shared" si="23"/>
        <v>6002665.2971978504</v>
      </c>
    </row>
    <row r="86" spans="1:52" s="176" customFormat="1" ht="14.25" x14ac:dyDescent="0.25">
      <c r="A86" s="214" t="s">
        <v>468</v>
      </c>
      <c r="B86" s="122">
        <f>SUM($B$85:B85)</f>
        <v>2007686.8691999996</v>
      </c>
      <c r="C86" s="122">
        <f>SUM($B$85:C85)</f>
        <v>-3669931.3502983088</v>
      </c>
      <c r="D86" s="122">
        <f>SUM($B$85:D85)</f>
        <v>-2706219.1882901234</v>
      </c>
      <c r="E86" s="122">
        <f>SUM($B$85:E85)</f>
        <v>-1710999.7697718958</v>
      </c>
      <c r="F86" s="122">
        <f>SUM($B$85:F85)</f>
        <v>-738476.90514552279</v>
      </c>
      <c r="G86" s="122">
        <f>SUM($B$85:G85)</f>
        <v>118581.83400370344</v>
      </c>
      <c r="H86" s="122">
        <f>SUM($B$85:H85)</f>
        <v>1003820.6759939458</v>
      </c>
      <c r="I86" s="122">
        <f>SUM($B$85:I85)</f>
        <v>1908141.7385916477</v>
      </c>
      <c r="J86" s="122">
        <f>SUM($B$85:J85)</f>
        <v>2842317.34706276</v>
      </c>
      <c r="K86" s="122">
        <f>SUM($B$85:K85)</f>
        <v>3807222.583482685</v>
      </c>
      <c r="L86" s="122">
        <f>SUM($B$85:L85)</f>
        <v>4803758.7823890876</v>
      </c>
      <c r="M86" s="122">
        <f>SUM($B$85:M85)</f>
        <v>6379653.0291896565</v>
      </c>
      <c r="N86" s="122">
        <f>SUM($B$85:N85)</f>
        <v>8005466.8001865214</v>
      </c>
      <c r="O86" s="122">
        <f>SUM($B$85:O85)</f>
        <v>9672754.3957867846</v>
      </c>
      <c r="P86" s="122">
        <f>SUM($B$85:P85)</f>
        <v>11392959.889376275</v>
      </c>
      <c r="Q86" s="122">
        <f>SUM($B$85:Q85)</f>
        <v>13167650.263593867</v>
      </c>
      <c r="R86" s="122">
        <f>SUM($B$85:R85)</f>
        <v>14998439.510557607</v>
      </c>
      <c r="S86" s="122">
        <f>SUM($B$85:S85)</f>
        <v>16886990.042149078</v>
      </c>
      <c r="T86" s="122">
        <f>SUM($B$85:T85)</f>
        <v>18835014.142606311</v>
      </c>
      <c r="U86" s="122">
        <f>SUM($B$85:U85)</f>
        <v>20834352.733676493</v>
      </c>
      <c r="V86" s="122">
        <f>SUM($B$85:V85)</f>
        <v>22896745.108725742</v>
      </c>
      <c r="W86" s="122">
        <f>SUM($B$85:W85)</f>
        <v>25390480.402142517</v>
      </c>
      <c r="X86" s="122">
        <f>SUM($B$85:X85)</f>
        <v>27962060.272007156</v>
      </c>
      <c r="Y86" s="122">
        <f>SUM($B$85:Y85)</f>
        <v>30613799.501312293</v>
      </c>
      <c r="Z86" s="122">
        <f>SUM($B$85:Z85)</f>
        <v>33348082.316540342</v>
      </c>
      <c r="AA86" s="122">
        <f>SUM($B$85:AA85)</f>
        <v>36167364.470968187</v>
      </c>
      <c r="AB86" s="122">
        <f>SUM($B$85:AB85)</f>
        <v>39074175.390471026</v>
      </c>
      <c r="AC86" s="122">
        <f>SUM($B$85:AC85)</f>
        <v>42071120.383700311</v>
      </c>
      <c r="AD86" s="122">
        <f>SUM($B$85:AD85)</f>
        <v>45160882.918567039</v>
      </c>
      <c r="AE86" s="122">
        <f>SUM($B$85:AE85)</f>
        <v>48346226.967019528</v>
      </c>
      <c r="AF86" s="122">
        <f>SUM($B$85:AF85)</f>
        <v>51629999.420164548</v>
      </c>
      <c r="AG86" s="122">
        <f>SUM($B$85:AG85)</f>
        <v>55015132.575842075</v>
      </c>
      <c r="AH86" s="122">
        <f>SUM($B$85:AH85)</f>
        <v>58504646.700827286</v>
      </c>
      <c r="AI86" s="122">
        <f>SUM($B$85:AI85)</f>
        <v>62101652.669898614</v>
      </c>
      <c r="AJ86" s="122">
        <f>SUM($B$85:AJ85)</f>
        <v>65809354.684077844</v>
      </c>
      <c r="AK86" s="122">
        <f>SUM($B$85:AK85)</f>
        <v>69631053.070417404</v>
      </c>
      <c r="AL86" s="122">
        <f>SUM($B$85:AL85)</f>
        <v>73570147.165781304</v>
      </c>
      <c r="AM86" s="122">
        <f>SUM($B$85:AM85)</f>
        <v>77630138.28713949</v>
      </c>
      <c r="AN86" s="122">
        <f>SUM($B$85:AN85)</f>
        <v>81814632.790970981</v>
      </c>
      <c r="AO86" s="122">
        <f>SUM($B$85:AO85)</f>
        <v>86127345.224449173</v>
      </c>
      <c r="AP86" s="122">
        <f>SUM($B$85:AP85)</f>
        <v>90572101.571162671</v>
      </c>
      <c r="AQ86" s="122">
        <f>SUM($B$85:AQ85)</f>
        <v>95152842.594207734</v>
      </c>
      <c r="AR86" s="122">
        <f>SUM($B$85:AR85)</f>
        <v>99873627.2795735</v>
      </c>
      <c r="AS86" s="122">
        <f>SUM($B$85:AS85)</f>
        <v>104738636.3828288</v>
      </c>
      <c r="AT86" s="122">
        <f>SUM($B$85:AT85)</f>
        <v>109752176.08220951</v>
      </c>
      <c r="AU86" s="122">
        <f>SUM($B$85:AU85)</f>
        <v>114918681.74129862</v>
      </c>
      <c r="AV86" s="122">
        <f>SUM($B$85:AV85)</f>
        <v>120242721.78458655</v>
      </c>
      <c r="AW86" s="122">
        <f>SUM($B$85:AW85)</f>
        <v>125729001.68929847</v>
      </c>
      <c r="AX86" s="122">
        <f>SUM($B$85:AX85)</f>
        <v>131382368.09697631</v>
      </c>
      <c r="AY86" s="122">
        <f>SUM($B$85:AY85)</f>
        <v>137207813.04840824</v>
      </c>
      <c r="AZ86" s="122">
        <f>SUM($B$85:AZ85)</f>
        <v>143210478.34560609</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469</v>
      </c>
      <c r="B88" s="122">
        <f t="shared" ref="B88:AY88" si="25">B85*B87</f>
        <v>2007686.8691999996</v>
      </c>
      <c r="C88" s="122">
        <f t="shared" si="25"/>
        <v>-4751144.9535550699</v>
      </c>
      <c r="D88" s="122">
        <f t="shared" si="25"/>
        <v>674856.64607285277</v>
      </c>
      <c r="E88" s="122">
        <f t="shared" si="25"/>
        <v>583196.79073292331</v>
      </c>
      <c r="F88" s="122">
        <f t="shared" si="25"/>
        <v>476900.96313012578</v>
      </c>
      <c r="G88" s="122">
        <f t="shared" si="25"/>
        <v>351698.94148395548</v>
      </c>
      <c r="H88" s="122">
        <f t="shared" si="25"/>
        <v>303985.61288546561</v>
      </c>
      <c r="I88" s="122">
        <f t="shared" si="25"/>
        <v>259864.71206864194</v>
      </c>
      <c r="J88" s="122">
        <f t="shared" si="25"/>
        <v>224639.06421585014</v>
      </c>
      <c r="K88" s="122">
        <f t="shared" si="25"/>
        <v>194166.14837688973</v>
      </c>
      <c r="L88" s="122">
        <f t="shared" si="25"/>
        <v>167808.52733826116</v>
      </c>
      <c r="M88" s="122">
        <f t="shared" si="25"/>
        <v>222064.99885739139</v>
      </c>
      <c r="N88" s="122">
        <f t="shared" si="25"/>
        <v>191714.92958553668</v>
      </c>
      <c r="O88" s="122">
        <f t="shared" si="25"/>
        <v>164523.42820125091</v>
      </c>
      <c r="P88" s="122">
        <f t="shared" si="25"/>
        <v>142046.21186387812</v>
      </c>
      <c r="Q88" s="122">
        <f t="shared" si="25"/>
        <v>122632.05739389569</v>
      </c>
      <c r="R88" s="122">
        <f t="shared" si="25"/>
        <v>105864.86996718723</v>
      </c>
      <c r="S88" s="122">
        <f t="shared" si="25"/>
        <v>91384.853473133262</v>
      </c>
      <c r="T88" s="122">
        <f t="shared" si="25"/>
        <v>78880.931485773734</v>
      </c>
      <c r="U88" s="122">
        <f t="shared" si="25"/>
        <v>67747.948448365438</v>
      </c>
      <c r="V88" s="122">
        <f t="shared" si="25"/>
        <v>58480.78433562853</v>
      </c>
      <c r="W88" s="122">
        <f t="shared" si="25"/>
        <v>59173.10257168136</v>
      </c>
      <c r="X88" s="122">
        <f t="shared" si="25"/>
        <v>51062.973520900327</v>
      </c>
      <c r="Y88" s="122">
        <f t="shared" si="25"/>
        <v>44062.485558696884</v>
      </c>
      <c r="Z88" s="122">
        <f t="shared" si="25"/>
        <v>38020.139511831985</v>
      </c>
      <c r="AA88" s="122">
        <f t="shared" si="25"/>
        <v>32805.065576485453</v>
      </c>
      <c r="AB88" s="122">
        <f t="shared" si="25"/>
        <v>28304.223542621126</v>
      </c>
      <c r="AC88" s="122">
        <f t="shared" si="25"/>
        <v>24419.981420482036</v>
      </c>
      <c r="AD88" s="122">
        <f t="shared" si="25"/>
        <v>21068.021595187278</v>
      </c>
      <c r="AE88" s="122">
        <f t="shared" si="25"/>
        <v>18175.530429196984</v>
      </c>
      <c r="AF88" s="122">
        <f t="shared" si="25"/>
        <v>15679.63312684282</v>
      </c>
      <c r="AG88" s="122">
        <f t="shared" si="25"/>
        <v>13526.040787881162</v>
      </c>
      <c r="AH88" s="122">
        <f t="shared" si="25"/>
        <v>11667.881010646004</v>
      </c>
      <c r="AI88" s="122">
        <f t="shared" si="25"/>
        <v>10064.687249136579</v>
      </c>
      <c r="AJ88" s="122">
        <f t="shared" si="25"/>
        <v>8681.5254599747204</v>
      </c>
      <c r="AK88" s="122">
        <f t="shared" si="25"/>
        <v>7488.2394622108641</v>
      </c>
      <c r="AL88" s="122">
        <f t="shared" si="25"/>
        <v>6458.7989342349965</v>
      </c>
      <c r="AM88" s="122">
        <f t="shared" si="25"/>
        <v>5570.7361386671782</v>
      </c>
      <c r="AN88" s="122">
        <f t="shared" si="25"/>
        <v>4804.6593424723751</v>
      </c>
      <c r="AO88" s="122">
        <f t="shared" si="25"/>
        <v>4143.8325242487281</v>
      </c>
      <c r="AP88" s="122">
        <f t="shared" si="25"/>
        <v>3573.8123671800449</v>
      </c>
      <c r="AQ88" s="122">
        <f t="shared" si="25"/>
        <v>3082.1347536107414</v>
      </c>
      <c r="AR88" s="122">
        <f t="shared" si="25"/>
        <v>2658.0440308382163</v>
      </c>
      <c r="AS88" s="122">
        <f t="shared" si="25"/>
        <v>2292.2592294281317</v>
      </c>
      <c r="AT88" s="122">
        <f t="shared" si="25"/>
        <v>1976.7722041412094</v>
      </c>
      <c r="AU88" s="122">
        <f t="shared" si="25"/>
        <v>1704.6733498927606</v>
      </c>
      <c r="AV88" s="122">
        <f t="shared" si="25"/>
        <v>1470.0011353328775</v>
      </c>
      <c r="AW88" s="122">
        <f t="shared" si="25"/>
        <v>1267.6122070178117</v>
      </c>
      <c r="AX88" s="122">
        <f t="shared" si="25"/>
        <v>1093.0692584715384</v>
      </c>
      <c r="AY88" s="122">
        <f t="shared" si="25"/>
        <v>942.54424000737367</v>
      </c>
      <c r="AZ88" s="122">
        <f>AZ85*AZ87</f>
        <v>812.7348150455075</v>
      </c>
    </row>
    <row r="89" spans="1:52" s="176" customFormat="1" ht="14.25" x14ac:dyDescent="0.25">
      <c r="A89" s="212" t="s">
        <v>470</v>
      </c>
      <c r="B89" s="122">
        <f>SUM($B$88:B88)</f>
        <v>2007686.8691999996</v>
      </c>
      <c r="C89" s="122">
        <f>SUM($B$88:C88)</f>
        <v>-2743458.0843550703</v>
      </c>
      <c r="D89" s="122">
        <f>SUM($B$88:D88)</f>
        <v>-2068601.4382822174</v>
      </c>
      <c r="E89" s="122">
        <f>SUM($B$88:E88)</f>
        <v>-1485404.6475492939</v>
      </c>
      <c r="F89" s="122">
        <f>SUM($B$88:F88)</f>
        <v>-1008503.6844191682</v>
      </c>
      <c r="G89" s="122">
        <f>SUM($B$88:G88)</f>
        <v>-656804.74293521268</v>
      </c>
      <c r="H89" s="122">
        <f>SUM($B$88:H88)</f>
        <v>-352819.13004974707</v>
      </c>
      <c r="I89" s="122">
        <f>SUM($B$88:I88)</f>
        <v>-92954.417981105129</v>
      </c>
      <c r="J89" s="122">
        <f>SUM($B$88:J88)</f>
        <v>131684.64623474501</v>
      </c>
      <c r="K89" s="122">
        <f>SUM($B$88:K88)</f>
        <v>325850.79461163474</v>
      </c>
      <c r="L89" s="122">
        <f>SUM($B$88:L88)</f>
        <v>493659.32194989594</v>
      </c>
      <c r="M89" s="122">
        <f>SUM($B$88:M88)</f>
        <v>715724.32080728735</v>
      </c>
      <c r="N89" s="122">
        <f>SUM($B$88:N88)</f>
        <v>907439.25039282406</v>
      </c>
      <c r="O89" s="122">
        <f>SUM($B$88:O88)</f>
        <v>1071962.6785940749</v>
      </c>
      <c r="P89" s="122">
        <f>SUM($B$88:P88)</f>
        <v>1214008.8904579531</v>
      </c>
      <c r="Q89" s="122">
        <f>SUM($B$88:Q88)</f>
        <v>1336640.9478518488</v>
      </c>
      <c r="R89" s="122">
        <f>SUM($B$88:R88)</f>
        <v>1442505.8178190361</v>
      </c>
      <c r="S89" s="122">
        <f>SUM($B$88:S88)</f>
        <v>1533890.6712921693</v>
      </c>
      <c r="T89" s="122">
        <f>SUM($B$88:T88)</f>
        <v>1612771.602777943</v>
      </c>
      <c r="U89" s="122">
        <f>SUM($B$88:U88)</f>
        <v>1680519.5512263086</v>
      </c>
      <c r="V89" s="122">
        <f>SUM($B$88:V88)</f>
        <v>1739000.3355619372</v>
      </c>
      <c r="W89" s="122">
        <f>SUM($B$88:W88)</f>
        <v>1798173.4381336186</v>
      </c>
      <c r="X89" s="122">
        <f>SUM($B$88:X88)</f>
        <v>1849236.4116545189</v>
      </c>
      <c r="Y89" s="122">
        <f>SUM($B$88:Y88)</f>
        <v>1893298.8972132157</v>
      </c>
      <c r="Z89" s="122">
        <f>SUM($B$88:Z88)</f>
        <v>1931319.0367250477</v>
      </c>
      <c r="AA89" s="122">
        <f>SUM($B$88:AA88)</f>
        <v>1964124.1023015331</v>
      </c>
      <c r="AB89" s="122">
        <f>SUM($B$88:AB88)</f>
        <v>1992428.3258441542</v>
      </c>
      <c r="AC89" s="122">
        <f>SUM($B$88:AC88)</f>
        <v>2016848.3072646363</v>
      </c>
      <c r="AD89" s="122">
        <f>SUM($B$88:AD88)</f>
        <v>2037916.3288598235</v>
      </c>
      <c r="AE89" s="122">
        <f>SUM($B$88:AE88)</f>
        <v>2056091.8592890205</v>
      </c>
      <c r="AF89" s="122">
        <f>SUM($B$88:AF88)</f>
        <v>2071771.4924158633</v>
      </c>
      <c r="AG89" s="122">
        <f>SUM($B$88:AG88)</f>
        <v>2085297.5332037446</v>
      </c>
      <c r="AH89" s="122">
        <f>SUM($B$88:AH88)</f>
        <v>2096965.4142143906</v>
      </c>
      <c r="AI89" s="122">
        <f>SUM($B$88:AI88)</f>
        <v>2107030.101463527</v>
      </c>
      <c r="AJ89" s="122">
        <f>SUM($B$88:AJ88)</f>
        <v>2115711.6269235015</v>
      </c>
      <c r="AK89" s="122">
        <f>SUM($B$88:AK88)</f>
        <v>2123199.8663857123</v>
      </c>
      <c r="AL89" s="122">
        <f>SUM($B$88:AL88)</f>
        <v>2129658.6653199471</v>
      </c>
      <c r="AM89" s="122">
        <f>SUM($B$88:AM88)</f>
        <v>2135229.401458614</v>
      </c>
      <c r="AN89" s="122">
        <f>SUM($B$88:AN88)</f>
        <v>2140034.0608010865</v>
      </c>
      <c r="AO89" s="122">
        <f>SUM($B$88:AO88)</f>
        <v>2144177.8933253353</v>
      </c>
      <c r="AP89" s="122">
        <f>SUM($B$88:AP88)</f>
        <v>2147751.7056925152</v>
      </c>
      <c r="AQ89" s="122">
        <f>SUM($B$88:AQ88)</f>
        <v>2150833.8404461262</v>
      </c>
      <c r="AR89" s="122">
        <f>SUM($B$88:AR88)</f>
        <v>2153491.8844769644</v>
      </c>
      <c r="AS89" s="122">
        <f>SUM($B$88:AS88)</f>
        <v>2155784.1437063925</v>
      </c>
      <c r="AT89" s="122">
        <f>SUM($B$88:AT88)</f>
        <v>2157760.9159105336</v>
      </c>
      <c r="AU89" s="122">
        <f>SUM($B$88:AU88)</f>
        <v>2159465.5892604263</v>
      </c>
      <c r="AV89" s="122">
        <f>SUM($B$88:AV88)</f>
        <v>2160935.5903957593</v>
      </c>
      <c r="AW89" s="122">
        <f>SUM($B$88:AW88)</f>
        <v>2162203.2026027772</v>
      </c>
      <c r="AX89" s="122">
        <f>SUM($B$88:AX88)</f>
        <v>2163296.2718612486</v>
      </c>
      <c r="AY89" s="122">
        <f>SUM($B$88:AY88)</f>
        <v>2164238.8161012558</v>
      </c>
      <c r="AZ89" s="122">
        <f>SUM($B$88:AZ88)</f>
        <v>2165051.5509163016</v>
      </c>
    </row>
    <row r="90" spans="1:52" s="176" customFormat="1" ht="14.25" x14ac:dyDescent="0.25">
      <c r="A90" s="212" t="s">
        <v>471</v>
      </c>
      <c r="B90" s="127">
        <f>IF((ISERR(IRR($B$85:B85))),0,IF(IRR($B$85:B85)&lt;0,0,IRR($B$85:B85)))</f>
        <v>0</v>
      </c>
      <c r="C90" s="127">
        <f>IF((ISERR(IRR($B$85:C85))),0,IF(IRR($B$85:C85)&lt;0,0,IRR($B$85:C85)))</f>
        <v>1.8279401068955843</v>
      </c>
      <c r="D90" s="127">
        <f>IF((ISERR(IRR($B$85:D85))),0,IF(IRR($B$85:D85)&lt;0,0,IRR($B$85:D85)))</f>
        <v>1.6465689836180037</v>
      </c>
      <c r="E90" s="127">
        <f>IF((ISERR(IRR($B$85:E85))),0,IF(IRR($B$85:E85)&lt;0,0,IRR($B$85:E85)))</f>
        <v>1.5655266875930165</v>
      </c>
      <c r="F90" s="127">
        <f>IF((ISERR(IRR($B$85:F85))),0,IF(IRR($B$85:F85)&lt;0,0,IRR($B$85:F85)))</f>
        <v>0</v>
      </c>
      <c r="G90" s="127">
        <f>IF((ISERR(IRR($B$85:G85))),0,IF(IRR($B$85:G85)&lt;0,0,IRR($B$85:G85)))</f>
        <v>1.6965010890661381E-2</v>
      </c>
      <c r="H90" s="127">
        <f>IF((ISERR(IRR($B$85:H85))),0,IF(IRR($B$85:H85)&lt;0,0,IRR($B$85:H85)))</f>
        <v>0.11430326436860527</v>
      </c>
      <c r="I90" s="127">
        <f>IF((ISERR(IRR($B$85:I85))),0,IF(IRR($B$85:I85)&lt;0,0,IRR($B$85:I85)))</f>
        <v>0.17663687610926115</v>
      </c>
      <c r="J90" s="127">
        <f>IF((ISERR(IRR($B$85:J85))),0,IF(IRR($B$85:J85)&lt;0,0,IRR($B$85:J85)))</f>
        <v>0.21793390246798405</v>
      </c>
      <c r="K90" s="127">
        <f>IF((ISERR(IRR($B$85:K85))),0,IF(IRR($B$85:K85)&lt;0,0,IRR($B$85:K85)))</f>
        <v>0.2459442288720981</v>
      </c>
      <c r="L90" s="127">
        <f>IF((ISERR(IRR($B$85:L85))),0,IF(IRR($B$85:L85)&lt;0,0,IRR($B$85:L85)))</f>
        <v>0.26536736321406695</v>
      </c>
      <c r="M90" s="127">
        <f>IF((ISERR(IRR($B$85:M85))),0,IF(IRR($B$85:M85)&lt;0,0,IRR($B$85:M85)))</f>
        <v>0.28574475746680972</v>
      </c>
      <c r="N90" s="127">
        <f>IF((ISERR(IRR($B$85:N85))),0,IF(IRR($B$85:N85)&lt;0,0,IRR($B$85:N85)))</f>
        <v>0.29961029645224091</v>
      </c>
      <c r="O90" s="127">
        <f>IF((ISERR(IRR($B$85:O85))),0,IF(IRR($B$85:O85)&lt;0,0,IRR($B$85:O85)))</f>
        <v>0.30925589287082</v>
      </c>
      <c r="P90" s="127">
        <f>IF((ISERR(IRR($B$85:P85))),0,IF(IRR($B$85:P85)&lt;0,0,IRR($B$85:P85)))</f>
        <v>0.31614562897887355</v>
      </c>
      <c r="Q90" s="127">
        <f>IF((ISERR(IRR($B$85:Q85))),0,IF(IRR($B$85:Q85)&lt;0,0,IRR($B$85:Q85)))</f>
        <v>0.3211418906871526</v>
      </c>
      <c r="R90" s="127">
        <f>IF((ISERR(IRR($B$85:R85))),0,IF(IRR($B$85:R85)&lt;0,0,IRR($B$85:R85)))</f>
        <v>0.32480822338652149</v>
      </c>
      <c r="S90" s="127">
        <f>IF((ISERR(IRR($B$85:S85))),0,IF(IRR($B$85:S85)&lt;0,0,IRR($B$85:S85)))</f>
        <v>0.32752413458622165</v>
      </c>
      <c r="T90" s="127">
        <f>IF((ISERR(IRR($B$85:T85))),0,IF(IRR($B$85:T85)&lt;0,0,IRR($B$85:T85)))</f>
        <v>0.32955133935825986</v>
      </c>
      <c r="U90" s="127">
        <f>IF((ISERR(IRR($B$85:U85))),0,IF(IRR($B$85:U85)&lt;0,0,IRR($B$85:U85)))</f>
        <v>0.33106641438383866</v>
      </c>
      <c r="V90" s="127">
        <f>IF((ISERR(IRR($B$85:V85))),0,IF(IRR($B$85:V85)&lt;0,0,IRR($B$85:V85)))</f>
        <v>0.33221031522950706</v>
      </c>
      <c r="W90" s="127">
        <f>IF((ISERR(IRR($B$85:W85))),0,IF(IRR($B$85:W85)&lt;0,0,IRR($B$85:W85)))</f>
        <v>0.33322521542724459</v>
      </c>
      <c r="X90" s="127">
        <f>IF((ISERR(IRR($B$85:X85))),0,IF(IRR($B$85:X85)&lt;0,0,IRR($B$85:X85)))</f>
        <v>0.33399470220935479</v>
      </c>
      <c r="Y90" s="127">
        <f>IF((ISERR(IRR($B$85:Y85))),0,IF(IRR($B$85:Y85)&lt;0,0,IRR($B$85:Y85)))</f>
        <v>0.33458001400082304</v>
      </c>
      <c r="Z90" s="127">
        <f>IF((ISERR(IRR($B$85:Z85))),0,IF(IRR($B$85:Z85)&lt;0,0,IRR($B$85:Z85)))</f>
        <v>0.33502640642970127</v>
      </c>
      <c r="AA90" s="127">
        <f>IF((ISERR(IRR($B$85:AA85))),0,IF(IRR($B$85:AA85)&lt;0,0,IRR($B$85:AA85)))</f>
        <v>0.33536757982231236</v>
      </c>
      <c r="AB90" s="127">
        <f>IF((ISERR(IRR($B$85:AB85))),0,IF(IRR($B$85:AB85)&lt;0,0,IRR($B$85:AB85)))</f>
        <v>0.33562878851738676</v>
      </c>
      <c r="AC90" s="127">
        <f>IF((ISERR(IRR($B$85:AC85))),0,IF(IRR($B$85:AC85)&lt;0,0,IRR($B$85:AC85)))</f>
        <v>0.33582905663548712</v>
      </c>
      <c r="AD90" s="127">
        <f>IF((ISERR(IRR($B$85:AD85))),0,IF(IRR($B$85:AD85)&lt;0,0,IRR($B$85:AD85)))</f>
        <v>0.33598277700636259</v>
      </c>
      <c r="AE90" s="127">
        <f>IF((ISERR(IRR($B$85:AE85))),0,IF(IRR($B$85:AE85)&lt;0,0,IRR($B$85:AE85)))</f>
        <v>0.33610087743423134</v>
      </c>
      <c r="AF90" s="127">
        <f>IF((ISERR(IRR($B$85:AF85))),0,IF(IRR($B$85:AF85)&lt;0,0,IRR($B$85:AF85)))</f>
        <v>0.33619167922563697</v>
      </c>
      <c r="AG90" s="127">
        <f>IF((ISERR(IRR($B$85:AG85))),0,IF(IRR($B$85:AG85)&lt;0,0,IRR($B$85:AG85)))</f>
        <v>0.33626153414722948</v>
      </c>
      <c r="AH90" s="127">
        <f>IF((ISERR(IRR($B$85:AH85))),0,IF(IRR($B$85:AH85)&lt;0,0,IRR($B$85:AH85)))</f>
        <v>0.33631530014642741</v>
      </c>
      <c r="AI90" s="127">
        <f>IF((ISERR(IRR($B$85:AI85))),0,IF(IRR($B$85:AI85)&lt;0,0,IRR($B$85:AI85)))</f>
        <v>0.33635669864962892</v>
      </c>
      <c r="AJ90" s="127">
        <f>IF((ISERR(IRR($B$85:AJ85))),0,IF(IRR($B$85:AJ85)&lt;0,0,IRR($B$85:AJ85)))</f>
        <v>0.33638858418641338</v>
      </c>
      <c r="AK90" s="127">
        <f>IF((ISERR(IRR($B$85:AK85))),0,IF(IRR($B$85:AK85)&lt;0,0,IRR($B$85:AK85)))</f>
        <v>0.33641314865794159</v>
      </c>
      <c r="AL90" s="127">
        <f>IF((ISERR(IRR($B$85:AL85))),0,IF(IRR($B$85:AL85)&lt;0,0,IRR($B$85:AL85)))</f>
        <v>0.33643207660088503</v>
      </c>
      <c r="AM90" s="127">
        <f>IF((ISERR(IRR($B$85:AM85))),0,IF(IRR($B$85:AM85)&lt;0,0,IRR($B$85:AM85)))</f>
        <v>0.33644666352488239</v>
      </c>
      <c r="AN90" s="127">
        <f>IF((ISERR(IRR($B$85:AN85))),0,IF(IRR($B$85:AN85)&lt;0,0,IRR($B$85:AN85)))</f>
        <v>0.33645790630848649</v>
      </c>
      <c r="AO90" s="127">
        <f>IF((ISERR(IRR($B$85:AO85))),0,IF(IRR($B$85:AO85)&lt;0,0,IRR($B$85:AO85)))</f>
        <v>0.33646657237833688</v>
      </c>
      <c r="AP90" s="127">
        <f>IF((ISERR(IRR($B$85:AP85))),0,IF(IRR($B$85:AP85)&lt;0,0,IRR($B$85:AP85)))</f>
        <v>0.33647325273138362</v>
      </c>
      <c r="AQ90" s="127">
        <f>IF((ISERR(IRR($B$85:AQ85))),0,IF(IRR($B$85:AQ85)&lt;0,0,IRR($B$85:AQ85)))</f>
        <v>0.3364784026232448</v>
      </c>
      <c r="AR90" s="127">
        <f>IF((ISERR(IRR($B$85:AR85))),0,IF(IRR($B$85:AR85)&lt;0,0,IRR($B$85:AR85)))</f>
        <v>0.33648237282298932</v>
      </c>
      <c r="AS90" s="127">
        <f>IF((ISERR(IRR($B$85:AS85))),0,IF(IRR($B$85:AS85)&lt;0,0,IRR($B$85:AS85)))</f>
        <v>0.33648543364072503</v>
      </c>
      <c r="AT90" s="127">
        <f>IF((ISERR(IRR($B$85:AT85))),0,IF(IRR($B$85:AT85)&lt;0,0,IRR($B$85:AT85)))</f>
        <v>0.33648779341109636</v>
      </c>
      <c r="AU90" s="127">
        <f>IF((ISERR(IRR($B$85:AU85))),0,IF(IRR($B$85:AU85)&lt;0,0,IRR($B$85:AU85)))</f>
        <v>0.3364896127192758</v>
      </c>
      <c r="AV90" s="127">
        <f>IF((ISERR(IRR($B$85:AV85))),0,IF(IRR($B$85:AV85)&lt;0,0,IRR($B$85:AV85)))</f>
        <v>0.33649101535462411</v>
      </c>
      <c r="AW90" s="127">
        <f>IF((ISERR(IRR($B$85:AW85))),0,IF(IRR($B$85:AW85)&lt;0,0,IRR($B$85:AW85)))</f>
        <v>0.33649209674749092</v>
      </c>
      <c r="AX90" s="127">
        <f>IF((ISERR(IRR($B$85:AX85))),0,IF(IRR($B$85:AX85)&lt;0,0,IRR($B$85:AX85)))</f>
        <v>0.33649293046913331</v>
      </c>
      <c r="AY90" s="127">
        <f>IF((ISERR(IRR($B$85:AY85))),0,IF(IRR($B$85:AY85)&lt;0,0,IRR($B$85:AY85)))</f>
        <v>0.33649357324041973</v>
      </c>
      <c r="AZ90" s="127">
        <f>IF((ISERR(IRR($B$85:AZ85))),0,IF(IRR($B$85:AZ85)&lt;0,0,IRR($B$85:AZ85)))</f>
        <v>0.33649406879203814</v>
      </c>
    </row>
    <row r="91" spans="1:52" s="176" customFormat="1" ht="14.25" x14ac:dyDescent="0.25">
      <c r="A91" s="212" t="s">
        <v>472</v>
      </c>
      <c r="B91" s="128">
        <f>IF(AND(B86&gt;0,A86&lt;0),(B75-(B86/(B86-A86))),0)</f>
        <v>0</v>
      </c>
      <c r="C91" s="128">
        <f t="shared" ref="C91:P91" si="26">IF(AND(C86&gt;0,B86&lt;0),(C75-(C86/(C86-B86))),0)</f>
        <v>0</v>
      </c>
      <c r="D91" s="128">
        <f t="shared" si="26"/>
        <v>0</v>
      </c>
      <c r="E91" s="128">
        <f t="shared" si="26"/>
        <v>0</v>
      </c>
      <c r="F91" s="128">
        <f t="shared" si="26"/>
        <v>0</v>
      </c>
      <c r="G91" s="128">
        <f t="shared" si="26"/>
        <v>4.8616409487622567</v>
      </c>
      <c r="H91" s="128">
        <f t="shared" si="26"/>
        <v>0</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473</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7.4137945388331365</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393"/>
      <c r="B94" s="393"/>
      <c r="C94" s="393"/>
      <c r="D94" s="393"/>
      <c r="E94" s="393"/>
      <c r="F94" s="393"/>
      <c r="G94" s="393"/>
      <c r="H94" s="393"/>
      <c r="I94" s="393"/>
      <c r="J94" s="393"/>
      <c r="K94" s="393"/>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2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9" sqref="A19:L19"/>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1" t="s">
        <v>534</v>
      </c>
      <c r="B5" s="351"/>
      <c r="C5" s="351"/>
      <c r="D5" s="351"/>
      <c r="E5" s="351"/>
      <c r="F5" s="351"/>
      <c r="G5" s="351"/>
      <c r="H5" s="351"/>
      <c r="I5" s="351"/>
      <c r="J5" s="351"/>
      <c r="K5" s="351"/>
      <c r="L5" s="351"/>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49" t="s">
        <v>9</v>
      </c>
      <c r="B7" s="349"/>
      <c r="C7" s="349"/>
      <c r="D7" s="349"/>
      <c r="E7" s="349"/>
      <c r="F7" s="349"/>
      <c r="G7" s="349"/>
      <c r="H7" s="349"/>
      <c r="I7" s="349"/>
      <c r="J7" s="349"/>
      <c r="K7" s="349"/>
      <c r="L7" s="349"/>
    </row>
    <row r="8" spans="1:44" ht="18.75" x14ac:dyDescent="0.25">
      <c r="A8" s="349"/>
      <c r="B8" s="349"/>
      <c r="C8" s="349"/>
      <c r="D8" s="349"/>
      <c r="E8" s="349"/>
      <c r="F8" s="349"/>
      <c r="G8" s="349"/>
      <c r="H8" s="349"/>
      <c r="I8" s="349"/>
      <c r="J8" s="349"/>
      <c r="K8" s="349"/>
      <c r="L8" s="349"/>
    </row>
    <row r="9" spans="1:44" x14ac:dyDescent="0.25">
      <c r="A9" s="361" t="s">
        <v>567</v>
      </c>
      <c r="B9" s="361"/>
      <c r="C9" s="361"/>
      <c r="D9" s="361"/>
      <c r="E9" s="361"/>
      <c r="F9" s="361"/>
      <c r="G9" s="361"/>
      <c r="H9" s="361"/>
      <c r="I9" s="361"/>
      <c r="J9" s="361"/>
      <c r="K9" s="361"/>
      <c r="L9" s="361"/>
    </row>
    <row r="10" spans="1:44" x14ac:dyDescent="0.25">
      <c r="A10" s="345" t="s">
        <v>8</v>
      </c>
      <c r="B10" s="345"/>
      <c r="C10" s="345"/>
      <c r="D10" s="345"/>
      <c r="E10" s="345"/>
      <c r="F10" s="345"/>
      <c r="G10" s="345"/>
      <c r="H10" s="345"/>
      <c r="I10" s="345"/>
      <c r="J10" s="345"/>
      <c r="K10" s="345"/>
      <c r="L10" s="345"/>
    </row>
    <row r="11" spans="1:44" ht="18.75" x14ac:dyDescent="0.25">
      <c r="A11" s="349"/>
      <c r="B11" s="349"/>
      <c r="C11" s="349"/>
      <c r="D11" s="349"/>
      <c r="E11" s="349"/>
      <c r="F11" s="349"/>
      <c r="G11" s="349"/>
      <c r="H11" s="349"/>
      <c r="I11" s="349"/>
      <c r="J11" s="349"/>
      <c r="K11" s="349"/>
      <c r="L11" s="349"/>
    </row>
    <row r="12" spans="1:44" x14ac:dyDescent="0.25">
      <c r="A12" s="344" t="str">
        <f>'1. паспорт местоположение'!A12:C12</f>
        <v>M_TP3400.VL.0076</v>
      </c>
      <c r="B12" s="344"/>
      <c r="C12" s="344"/>
      <c r="D12" s="344"/>
      <c r="E12" s="344"/>
      <c r="F12" s="344"/>
      <c r="G12" s="344"/>
      <c r="H12" s="344"/>
      <c r="I12" s="344"/>
      <c r="J12" s="344"/>
      <c r="K12" s="344"/>
      <c r="L12" s="344"/>
    </row>
    <row r="13" spans="1:44" x14ac:dyDescent="0.25">
      <c r="A13" s="345" t="s">
        <v>7</v>
      </c>
      <c r="B13" s="345"/>
      <c r="C13" s="345"/>
      <c r="D13" s="345"/>
      <c r="E13" s="345"/>
      <c r="F13" s="345"/>
      <c r="G13" s="345"/>
      <c r="H13" s="345"/>
      <c r="I13" s="345"/>
      <c r="J13" s="345"/>
      <c r="K13" s="345"/>
      <c r="L13" s="345"/>
    </row>
    <row r="14" spans="1:44" ht="18.75" x14ac:dyDescent="0.25">
      <c r="A14" s="350"/>
      <c r="B14" s="350"/>
      <c r="C14" s="350"/>
      <c r="D14" s="350"/>
      <c r="E14" s="350"/>
      <c r="F14" s="350"/>
      <c r="G14" s="350"/>
      <c r="H14" s="350"/>
      <c r="I14" s="350"/>
      <c r="J14" s="350"/>
      <c r="K14" s="350"/>
      <c r="L14" s="350"/>
    </row>
    <row r="15" spans="1:44" ht="36" customHeight="1" x14ac:dyDescent="0.25">
      <c r="A15" s="395" t="str">
        <f>'1. паспорт местоположение'!A15:C15</f>
        <v>Реконструкция ВЛ-0.4кВ  н.п.Осиново Ялуторовского РЭС Южного ТПО (реконструкция  ВЛИ-0,4 кВ - 2.19км)</v>
      </c>
      <c r="B15" s="395"/>
      <c r="C15" s="395"/>
      <c r="D15" s="395"/>
      <c r="E15" s="395"/>
      <c r="F15" s="395"/>
      <c r="G15" s="395"/>
      <c r="H15" s="395"/>
      <c r="I15" s="395"/>
      <c r="J15" s="395"/>
      <c r="K15" s="395"/>
      <c r="L15" s="395"/>
    </row>
    <row r="16" spans="1:44" x14ac:dyDescent="0.25">
      <c r="A16" s="345" t="s">
        <v>6</v>
      </c>
      <c r="B16" s="345"/>
      <c r="C16" s="345"/>
      <c r="D16" s="345"/>
      <c r="E16" s="345"/>
      <c r="F16" s="345"/>
      <c r="G16" s="345"/>
      <c r="H16" s="345"/>
      <c r="I16" s="345"/>
      <c r="J16" s="345"/>
      <c r="K16" s="345"/>
      <c r="L16" s="345"/>
    </row>
    <row r="17" spans="1:12" ht="15.75" customHeight="1" x14ac:dyDescent="0.25">
      <c r="L17" s="312"/>
    </row>
    <row r="18" spans="1:12" x14ac:dyDescent="0.25">
      <c r="K18" s="224"/>
    </row>
    <row r="19" spans="1:12" ht="15.75" customHeight="1" x14ac:dyDescent="0.25">
      <c r="A19" s="398" t="s">
        <v>416</v>
      </c>
      <c r="B19" s="398"/>
      <c r="C19" s="398"/>
      <c r="D19" s="398"/>
      <c r="E19" s="398"/>
      <c r="F19" s="398"/>
      <c r="G19" s="398"/>
      <c r="H19" s="398"/>
      <c r="I19" s="398"/>
      <c r="J19" s="398"/>
      <c r="K19" s="398"/>
      <c r="L19" s="398"/>
    </row>
    <row r="20" spans="1:12" x14ac:dyDescent="0.25">
      <c r="A20" s="225"/>
      <c r="B20" s="225"/>
      <c r="C20" s="226"/>
      <c r="D20" s="226"/>
      <c r="E20" s="226"/>
      <c r="F20" s="226"/>
      <c r="G20" s="226"/>
      <c r="H20" s="226"/>
      <c r="I20" s="226"/>
      <c r="J20" s="226"/>
      <c r="K20" s="226"/>
      <c r="L20" s="226"/>
    </row>
    <row r="21" spans="1:12" ht="28.5" customHeight="1" x14ac:dyDescent="0.25">
      <c r="A21" s="399" t="s">
        <v>220</v>
      </c>
      <c r="B21" s="399" t="s">
        <v>219</v>
      </c>
      <c r="C21" s="405" t="s">
        <v>350</v>
      </c>
      <c r="D21" s="405"/>
      <c r="E21" s="405"/>
      <c r="F21" s="405"/>
      <c r="G21" s="405"/>
      <c r="H21" s="405"/>
      <c r="I21" s="400" t="s">
        <v>218</v>
      </c>
      <c r="J21" s="402" t="s">
        <v>352</v>
      </c>
      <c r="K21" s="399" t="s">
        <v>217</v>
      </c>
      <c r="L21" s="401" t="s">
        <v>351</v>
      </c>
    </row>
    <row r="22" spans="1:12" ht="58.5" customHeight="1" x14ac:dyDescent="0.25">
      <c r="A22" s="399"/>
      <c r="B22" s="399"/>
      <c r="C22" s="406" t="s">
        <v>2</v>
      </c>
      <c r="D22" s="406"/>
      <c r="E22" s="227"/>
      <c r="F22" s="228"/>
      <c r="G22" s="407" t="s">
        <v>1</v>
      </c>
      <c r="H22" s="408"/>
      <c r="I22" s="400"/>
      <c r="J22" s="403"/>
      <c r="K22" s="399"/>
      <c r="L22" s="401"/>
    </row>
    <row r="23" spans="1:12" ht="47.25" x14ac:dyDescent="0.25">
      <c r="A23" s="399"/>
      <c r="B23" s="399"/>
      <c r="C23" s="229" t="s">
        <v>216</v>
      </c>
      <c r="D23" s="229" t="s">
        <v>215</v>
      </c>
      <c r="E23" s="229" t="s">
        <v>216</v>
      </c>
      <c r="F23" s="229" t="s">
        <v>215</v>
      </c>
      <c r="G23" s="229" t="s">
        <v>216</v>
      </c>
      <c r="H23" s="229" t="s">
        <v>215</v>
      </c>
      <c r="I23" s="400"/>
      <c r="J23" s="404"/>
      <c r="K23" s="399"/>
      <c r="L23" s="401"/>
    </row>
    <row r="24" spans="1:12" x14ac:dyDescent="0.25">
      <c r="A24" s="311">
        <v>1</v>
      </c>
      <c r="B24" s="311">
        <v>2</v>
      </c>
      <c r="C24" s="229">
        <v>3</v>
      </c>
      <c r="D24" s="229">
        <v>4</v>
      </c>
      <c r="E24" s="229">
        <v>5</v>
      </c>
      <c r="F24" s="229">
        <v>6</v>
      </c>
      <c r="G24" s="229">
        <v>7</v>
      </c>
      <c r="H24" s="229">
        <v>8</v>
      </c>
      <c r="I24" s="229">
        <v>9</v>
      </c>
      <c r="J24" s="229">
        <v>10</v>
      </c>
      <c r="K24" s="229">
        <v>11</v>
      </c>
      <c r="L24" s="229">
        <v>12</v>
      </c>
    </row>
    <row r="25" spans="1:12" x14ac:dyDescent="0.25">
      <c r="A25" s="229">
        <v>1</v>
      </c>
      <c r="B25" s="230" t="s">
        <v>214</v>
      </c>
      <c r="C25" s="230"/>
      <c r="D25" s="231"/>
      <c r="E25" s="231"/>
      <c r="F25" s="231"/>
      <c r="G25" s="231"/>
      <c r="H25" s="231"/>
      <c r="I25" s="231"/>
      <c r="J25" s="231"/>
      <c r="K25" s="81"/>
      <c r="L25" s="163"/>
    </row>
    <row r="26" spans="1:12" ht="21.75" customHeight="1" x14ac:dyDescent="0.25">
      <c r="A26" s="229" t="s">
        <v>213</v>
      </c>
      <c r="B26" s="232" t="s">
        <v>357</v>
      </c>
      <c r="C26" s="78"/>
      <c r="D26" s="78"/>
      <c r="E26" s="231"/>
      <c r="F26" s="231"/>
      <c r="G26" s="79" t="s">
        <v>452</v>
      </c>
      <c r="H26" s="79" t="s">
        <v>452</v>
      </c>
      <c r="I26" s="78"/>
      <c r="J26" s="78"/>
      <c r="K26" s="81"/>
      <c r="L26" s="81"/>
    </row>
    <row r="27" spans="1:12" s="233" customFormat="1" ht="39" customHeight="1" x14ac:dyDescent="0.25">
      <c r="A27" s="229" t="s">
        <v>212</v>
      </c>
      <c r="B27" s="232" t="s">
        <v>359</v>
      </c>
      <c r="C27" s="78"/>
      <c r="D27" s="78"/>
      <c r="E27" s="231"/>
      <c r="F27" s="231"/>
      <c r="G27" s="79" t="s">
        <v>452</v>
      </c>
      <c r="H27" s="79"/>
      <c r="I27" s="78"/>
      <c r="J27" s="78"/>
      <c r="K27" s="81"/>
      <c r="L27" s="81"/>
    </row>
    <row r="28" spans="1:12" s="233" customFormat="1" ht="70.5" customHeight="1" x14ac:dyDescent="0.25">
      <c r="A28" s="229" t="s">
        <v>358</v>
      </c>
      <c r="B28" s="232" t="s">
        <v>363</v>
      </c>
      <c r="C28" s="78"/>
      <c r="D28" s="78"/>
      <c r="E28" s="231"/>
      <c r="F28" s="231"/>
      <c r="G28" s="79" t="s">
        <v>452</v>
      </c>
      <c r="H28" s="79"/>
      <c r="I28" s="78"/>
      <c r="J28" s="78"/>
      <c r="K28" s="81"/>
      <c r="L28" s="81"/>
    </row>
    <row r="29" spans="1:12" s="233" customFormat="1" ht="54" customHeight="1" x14ac:dyDescent="0.25">
      <c r="A29" s="229" t="s">
        <v>211</v>
      </c>
      <c r="B29" s="232" t="s">
        <v>362</v>
      </c>
      <c r="C29" s="78"/>
      <c r="D29" s="78"/>
      <c r="E29" s="231"/>
      <c r="F29" s="231"/>
      <c r="G29" s="79" t="s">
        <v>452</v>
      </c>
      <c r="H29" s="79"/>
      <c r="I29" s="78"/>
      <c r="J29" s="78"/>
      <c r="K29" s="81"/>
      <c r="L29" s="81"/>
    </row>
    <row r="30" spans="1:12" s="233" customFormat="1" ht="57" customHeight="1" x14ac:dyDescent="0.25">
      <c r="A30" s="229" t="s">
        <v>210</v>
      </c>
      <c r="B30" s="232" t="s">
        <v>364</v>
      </c>
      <c r="C30" s="78"/>
      <c r="D30" s="78"/>
      <c r="E30" s="231"/>
      <c r="F30" s="231"/>
      <c r="G30" s="79">
        <f>H31</f>
        <v>45814</v>
      </c>
      <c r="H30" s="79">
        <f>G32</f>
        <v>45904</v>
      </c>
      <c r="I30" s="78"/>
      <c r="J30" s="78"/>
      <c r="K30" s="81"/>
      <c r="L30" s="81"/>
    </row>
    <row r="31" spans="1:12" s="233" customFormat="1" ht="37.5" customHeight="1" x14ac:dyDescent="0.25">
      <c r="A31" s="229" t="s">
        <v>209</v>
      </c>
      <c r="B31" s="234" t="s">
        <v>360</v>
      </c>
      <c r="C31" s="78"/>
      <c r="D31" s="82"/>
      <c r="E31" s="231"/>
      <c r="F31" s="231"/>
      <c r="G31" s="82">
        <v>45754</v>
      </c>
      <c r="H31" s="82">
        <f>G31+60</f>
        <v>45814</v>
      </c>
      <c r="I31" s="235"/>
      <c r="J31" s="78"/>
      <c r="K31" s="81"/>
      <c r="L31" s="81"/>
    </row>
    <row r="32" spans="1:12" s="233" customFormat="1" ht="31.5" x14ac:dyDescent="0.25">
      <c r="A32" s="229" t="s">
        <v>207</v>
      </c>
      <c r="B32" s="234" t="s">
        <v>365</v>
      </c>
      <c r="C32" s="78"/>
      <c r="D32" s="79"/>
      <c r="E32" s="231"/>
      <c r="F32" s="231"/>
      <c r="G32" s="82">
        <f>H31+90</f>
        <v>45904</v>
      </c>
      <c r="H32" s="82">
        <f>G32+10</f>
        <v>45914</v>
      </c>
      <c r="I32" s="78"/>
      <c r="J32" s="78"/>
      <c r="K32" s="81"/>
      <c r="L32" s="81"/>
    </row>
    <row r="33" spans="1:12" s="233" customFormat="1" ht="37.5" customHeight="1" x14ac:dyDescent="0.25">
      <c r="A33" s="229" t="s">
        <v>376</v>
      </c>
      <c r="B33" s="234" t="s">
        <v>302</v>
      </c>
      <c r="C33" s="78"/>
      <c r="D33" s="82"/>
      <c r="E33" s="231"/>
      <c r="F33" s="231"/>
      <c r="G33" s="78" t="s">
        <v>452</v>
      </c>
      <c r="H33" s="78"/>
      <c r="I33" s="235"/>
      <c r="J33" s="78"/>
      <c r="K33" s="81"/>
      <c r="L33" s="81"/>
    </row>
    <row r="34" spans="1:12" s="233" customFormat="1" ht="47.25" customHeight="1" x14ac:dyDescent="0.25">
      <c r="A34" s="229" t="s">
        <v>377</v>
      </c>
      <c r="B34" s="234" t="s">
        <v>369</v>
      </c>
      <c r="C34" s="78"/>
      <c r="D34" s="78"/>
      <c r="E34" s="236"/>
      <c r="F34" s="236"/>
      <c r="G34" s="78" t="s">
        <v>452</v>
      </c>
      <c r="H34" s="78"/>
      <c r="I34" s="78"/>
      <c r="J34" s="78"/>
      <c r="K34" s="236"/>
      <c r="L34" s="81"/>
    </row>
    <row r="35" spans="1:12" s="233" customFormat="1" ht="49.5" customHeight="1" x14ac:dyDescent="0.25">
      <c r="A35" s="229" t="s">
        <v>378</v>
      </c>
      <c r="B35" s="234" t="s">
        <v>208</v>
      </c>
      <c r="C35" s="78"/>
      <c r="D35" s="82"/>
      <c r="E35" s="78"/>
      <c r="F35" s="78"/>
      <c r="G35" s="79">
        <f>H37</f>
        <v>45924</v>
      </c>
      <c r="H35" s="82">
        <f>G35+10</f>
        <v>45934</v>
      </c>
      <c r="I35" s="235"/>
      <c r="J35" s="78"/>
      <c r="K35" s="236"/>
      <c r="L35" s="81"/>
    </row>
    <row r="36" spans="1:12" ht="37.5" customHeight="1" x14ac:dyDescent="0.25">
      <c r="A36" s="229" t="s">
        <v>379</v>
      </c>
      <c r="B36" s="234" t="s">
        <v>361</v>
      </c>
      <c r="C36" s="78"/>
      <c r="D36" s="78"/>
      <c r="E36" s="237"/>
      <c r="F36" s="238"/>
      <c r="G36" s="78" t="s">
        <v>452</v>
      </c>
      <c r="H36" s="78"/>
      <c r="I36" s="239"/>
      <c r="J36" s="239"/>
      <c r="K36" s="81"/>
      <c r="L36" s="81"/>
    </row>
    <row r="37" spans="1:12" ht="41.25" customHeight="1" x14ac:dyDescent="0.25">
      <c r="A37" s="229" t="s">
        <v>380</v>
      </c>
      <c r="B37" s="234" t="s">
        <v>206</v>
      </c>
      <c r="C37" s="78"/>
      <c r="D37" s="82"/>
      <c r="E37" s="237"/>
      <c r="F37" s="238"/>
      <c r="G37" s="82">
        <f>H32</f>
        <v>45914</v>
      </c>
      <c r="H37" s="82">
        <f>G37+10</f>
        <v>45924</v>
      </c>
      <c r="I37" s="235"/>
      <c r="J37" s="239"/>
      <c r="K37" s="81"/>
      <c r="L37" s="81"/>
    </row>
    <row r="38" spans="1:12" x14ac:dyDescent="0.25">
      <c r="A38" s="229">
        <v>2</v>
      </c>
      <c r="B38" s="230" t="s">
        <v>205</v>
      </c>
      <c r="C38" s="78"/>
      <c r="D38" s="81"/>
      <c r="E38" s="81"/>
      <c r="F38" s="81"/>
      <c r="G38" s="80"/>
      <c r="H38" s="81"/>
      <c r="I38" s="240"/>
      <c r="J38" s="240"/>
      <c r="K38" s="81"/>
      <c r="L38" s="81"/>
    </row>
    <row r="39" spans="1:12" ht="71.25" customHeight="1" x14ac:dyDescent="0.25">
      <c r="A39" s="229" t="s">
        <v>204</v>
      </c>
      <c r="B39" s="234" t="s">
        <v>366</v>
      </c>
      <c r="C39" s="78"/>
      <c r="D39" s="77"/>
      <c r="E39" s="81"/>
      <c r="F39" s="81"/>
      <c r="G39" s="79">
        <v>46127</v>
      </c>
      <c r="H39" s="77">
        <f>G39+65</f>
        <v>46192</v>
      </c>
      <c r="I39" s="240"/>
      <c r="J39" s="240"/>
      <c r="K39" s="81"/>
      <c r="L39" s="81"/>
    </row>
    <row r="40" spans="1:12" ht="33.75" customHeight="1" x14ac:dyDescent="0.25">
      <c r="A40" s="229" t="s">
        <v>203</v>
      </c>
      <c r="B40" s="234" t="s">
        <v>368</v>
      </c>
      <c r="C40" s="78"/>
      <c r="D40" s="82"/>
      <c r="E40" s="81"/>
      <c r="F40" s="81"/>
      <c r="G40" s="79">
        <f>G39+7</f>
        <v>46134</v>
      </c>
      <c r="H40" s="82">
        <f>G40+90</f>
        <v>46224</v>
      </c>
      <c r="I40" s="240"/>
      <c r="J40" s="240"/>
      <c r="K40" s="81"/>
      <c r="L40" s="81"/>
    </row>
    <row r="41" spans="1:12" ht="63" customHeight="1" x14ac:dyDescent="0.25">
      <c r="A41" s="229">
        <v>3</v>
      </c>
      <c r="B41" s="230" t="s">
        <v>447</v>
      </c>
      <c r="C41" s="78"/>
      <c r="D41" s="81"/>
      <c r="E41" s="81"/>
      <c r="F41" s="81"/>
      <c r="G41" s="80"/>
      <c r="H41" s="81"/>
      <c r="I41" s="240"/>
      <c r="J41" s="240"/>
      <c r="K41" s="81"/>
      <c r="L41" s="81"/>
    </row>
    <row r="42" spans="1:12" ht="58.5" customHeight="1" x14ac:dyDescent="0.25">
      <c r="A42" s="229" t="s">
        <v>202</v>
      </c>
      <c r="B42" s="234" t="s">
        <v>367</v>
      </c>
      <c r="C42" s="78"/>
      <c r="D42" s="82"/>
      <c r="E42" s="81"/>
      <c r="F42" s="81"/>
      <c r="G42" s="82">
        <f>H39</f>
        <v>46192</v>
      </c>
      <c r="H42" s="82">
        <f>G42+0</f>
        <v>46192</v>
      </c>
      <c r="I42" s="240"/>
      <c r="J42" s="240"/>
      <c r="K42" s="81"/>
      <c r="L42" s="81"/>
    </row>
    <row r="43" spans="1:12" ht="34.5" customHeight="1" x14ac:dyDescent="0.25">
      <c r="A43" s="229" t="s">
        <v>201</v>
      </c>
      <c r="B43" s="234" t="s">
        <v>200</v>
      </c>
      <c r="C43" s="78"/>
      <c r="D43" s="82"/>
      <c r="E43" s="81"/>
      <c r="F43" s="81"/>
      <c r="G43" s="79">
        <f>H40+20</f>
        <v>46244</v>
      </c>
      <c r="H43" s="82">
        <f>G43+45</f>
        <v>46289</v>
      </c>
      <c r="I43" s="240"/>
      <c r="J43" s="240"/>
      <c r="K43" s="81"/>
      <c r="L43" s="81"/>
    </row>
    <row r="44" spans="1:12" ht="24.75" customHeight="1" x14ac:dyDescent="0.25">
      <c r="A44" s="229" t="s">
        <v>199</v>
      </c>
      <c r="B44" s="234" t="s">
        <v>198</v>
      </c>
      <c r="C44" s="78"/>
      <c r="D44" s="82"/>
      <c r="E44" s="81"/>
      <c r="F44" s="81"/>
      <c r="G44" s="79">
        <f>H43</f>
        <v>46289</v>
      </c>
      <c r="H44" s="82">
        <f>G44+70</f>
        <v>46359</v>
      </c>
      <c r="I44" s="240"/>
      <c r="J44" s="240"/>
      <c r="K44" s="81"/>
      <c r="L44" s="81"/>
    </row>
    <row r="45" spans="1:12" ht="90.75" customHeight="1" x14ac:dyDescent="0.25">
      <c r="A45" s="229" t="s">
        <v>197</v>
      </c>
      <c r="B45" s="234" t="s">
        <v>372</v>
      </c>
      <c r="C45" s="78"/>
      <c r="D45" s="78"/>
      <c r="E45" s="81"/>
      <c r="F45" s="81"/>
      <c r="G45" s="78" t="s">
        <v>452</v>
      </c>
      <c r="H45" s="78"/>
      <c r="I45" s="240"/>
      <c r="J45" s="240"/>
      <c r="K45" s="81"/>
      <c r="L45" s="81"/>
    </row>
    <row r="46" spans="1:12" ht="167.25" customHeight="1" x14ac:dyDescent="0.25">
      <c r="A46" s="229" t="s">
        <v>195</v>
      </c>
      <c r="B46" s="234" t="s">
        <v>370</v>
      </c>
      <c r="C46" s="78"/>
      <c r="D46" s="78"/>
      <c r="E46" s="81"/>
      <c r="F46" s="81"/>
      <c r="G46" s="78" t="s">
        <v>452</v>
      </c>
      <c r="H46" s="78"/>
      <c r="I46" s="240"/>
      <c r="J46" s="240"/>
      <c r="K46" s="81"/>
      <c r="L46" s="81"/>
    </row>
    <row r="47" spans="1:12" ht="30.75" customHeight="1" x14ac:dyDescent="0.25">
      <c r="A47" s="229" t="s">
        <v>381</v>
      </c>
      <c r="B47" s="234" t="s">
        <v>196</v>
      </c>
      <c r="C47" s="78"/>
      <c r="D47" s="82"/>
      <c r="E47" s="81"/>
      <c r="F47" s="81"/>
      <c r="G47" s="79">
        <f>H44</f>
        <v>46359</v>
      </c>
      <c r="H47" s="82">
        <f>G47+60</f>
        <v>46419</v>
      </c>
      <c r="I47" s="240"/>
      <c r="J47" s="240"/>
      <c r="K47" s="81"/>
      <c r="L47" s="81"/>
    </row>
    <row r="48" spans="1:12" ht="37.5" customHeight="1" x14ac:dyDescent="0.25">
      <c r="A48" s="229">
        <v>4</v>
      </c>
      <c r="B48" s="230" t="s">
        <v>194</v>
      </c>
      <c r="C48" s="78"/>
      <c r="D48" s="81"/>
      <c r="E48" s="81"/>
      <c r="F48" s="81"/>
      <c r="G48" s="80"/>
      <c r="H48" s="81"/>
      <c r="I48" s="240"/>
      <c r="J48" s="240"/>
      <c r="K48" s="81"/>
      <c r="L48" s="81"/>
    </row>
    <row r="49" spans="1:12" ht="35.25" customHeight="1" x14ac:dyDescent="0.25">
      <c r="A49" s="229" t="s">
        <v>193</v>
      </c>
      <c r="B49" s="234" t="s">
        <v>192</v>
      </c>
      <c r="C49" s="78"/>
      <c r="D49" s="82"/>
      <c r="E49" s="81"/>
      <c r="F49" s="81"/>
      <c r="G49" s="82">
        <f>H47</f>
        <v>46419</v>
      </c>
      <c r="H49" s="82">
        <f>G49+70</f>
        <v>46489</v>
      </c>
      <c r="I49" s="240"/>
      <c r="J49" s="240"/>
      <c r="K49" s="81"/>
      <c r="L49" s="81"/>
    </row>
    <row r="50" spans="1:12" ht="86.25" customHeight="1" x14ac:dyDescent="0.25">
      <c r="A50" s="229" t="s">
        <v>191</v>
      </c>
      <c r="B50" s="234" t="s">
        <v>371</v>
      </c>
      <c r="C50" s="78"/>
      <c r="D50" s="78"/>
      <c r="E50" s="81"/>
      <c r="F50" s="81"/>
      <c r="G50" s="79">
        <f>H49</f>
        <v>46489</v>
      </c>
      <c r="H50" s="79">
        <f>G50+50</f>
        <v>46539</v>
      </c>
      <c r="I50" s="240"/>
      <c r="J50" s="240"/>
      <c r="K50" s="81"/>
      <c r="L50" s="81"/>
    </row>
    <row r="51" spans="1:12" ht="77.25" customHeight="1" x14ac:dyDescent="0.25">
      <c r="A51" s="229" t="s">
        <v>189</v>
      </c>
      <c r="B51" s="234" t="s">
        <v>373</v>
      </c>
      <c r="C51" s="78"/>
      <c r="D51" s="82"/>
      <c r="E51" s="81"/>
      <c r="F51" s="81"/>
      <c r="G51" s="82" t="s">
        <v>452</v>
      </c>
      <c r="H51" s="82"/>
      <c r="I51" s="240"/>
      <c r="J51" s="240"/>
      <c r="K51" s="81"/>
      <c r="L51" s="81"/>
    </row>
    <row r="52" spans="1:12" ht="71.25" customHeight="1" x14ac:dyDescent="0.25">
      <c r="A52" s="229" t="s">
        <v>187</v>
      </c>
      <c r="B52" s="234" t="s">
        <v>190</v>
      </c>
      <c r="C52" s="78"/>
      <c r="D52" s="78"/>
      <c r="E52" s="81"/>
      <c r="F52" s="81"/>
      <c r="G52" s="79">
        <f>H50</f>
        <v>46539</v>
      </c>
      <c r="H52" s="79">
        <f>G52+29</f>
        <v>46568</v>
      </c>
      <c r="I52" s="240"/>
      <c r="J52" s="240"/>
      <c r="K52" s="81"/>
      <c r="L52" s="81"/>
    </row>
    <row r="53" spans="1:12" ht="48" customHeight="1" x14ac:dyDescent="0.25">
      <c r="A53" s="229" t="s">
        <v>375</v>
      </c>
      <c r="B53" s="241" t="s">
        <v>374</v>
      </c>
      <c r="C53" s="78"/>
      <c r="D53" s="77"/>
      <c r="E53" s="81"/>
      <c r="F53" s="81"/>
      <c r="G53" s="77">
        <f>H52</f>
        <v>46568</v>
      </c>
      <c r="H53" s="77">
        <f>G53+12</f>
        <v>46580</v>
      </c>
      <c r="I53" s="240"/>
      <c r="J53" s="240"/>
      <c r="K53" s="81"/>
      <c r="L53" s="81"/>
    </row>
    <row r="54" spans="1:12" ht="46.5" customHeight="1" x14ac:dyDescent="0.25">
      <c r="A54" s="229" t="s">
        <v>476</v>
      </c>
      <c r="B54" s="234" t="s">
        <v>188</v>
      </c>
      <c r="C54" s="78"/>
      <c r="D54" s="77"/>
      <c r="E54" s="81"/>
      <c r="F54" s="81"/>
      <c r="G54" s="82" t="s">
        <v>452</v>
      </c>
      <c r="H54" s="77"/>
      <c r="I54" s="240"/>
      <c r="J54" s="240"/>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60" zoomScaleNormal="70" workbookViewId="0">
      <selection activeCell="A18" sqref="A18:AG18"/>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9" width="9.5703125" style="34" customWidth="1"/>
    <col min="10" max="11" width="7.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30" width="9.85546875" style="33" bestFit="1" customWidth="1"/>
    <col min="31" max="16384" width="9.140625" style="33"/>
  </cols>
  <sheetData>
    <row r="1" spans="1:33" ht="18.75" x14ac:dyDescent="0.25">
      <c r="A1" s="34"/>
      <c r="B1" s="34"/>
      <c r="C1" s="34"/>
      <c r="D1" s="34"/>
      <c r="E1" s="34"/>
      <c r="F1" s="34"/>
      <c r="P1" s="34"/>
      <c r="Q1" s="34"/>
      <c r="AG1" s="25" t="s">
        <v>69</v>
      </c>
    </row>
    <row r="2" spans="1:33" ht="18.75" x14ac:dyDescent="0.3">
      <c r="A2" s="34"/>
      <c r="B2" s="34"/>
      <c r="C2" s="34"/>
      <c r="D2" s="34"/>
      <c r="E2" s="34"/>
      <c r="F2" s="34"/>
      <c r="P2" s="34"/>
      <c r="Q2" s="34"/>
      <c r="AG2" s="13" t="s">
        <v>10</v>
      </c>
    </row>
    <row r="3" spans="1:33" ht="18.75" x14ac:dyDescent="0.3">
      <c r="A3" s="34"/>
      <c r="B3" s="34"/>
      <c r="C3" s="34"/>
      <c r="D3" s="34"/>
      <c r="E3" s="34"/>
      <c r="F3" s="34"/>
      <c r="P3" s="34"/>
      <c r="Q3" s="34"/>
      <c r="AG3" s="13" t="s">
        <v>68</v>
      </c>
    </row>
    <row r="4" spans="1:33" ht="18.75" customHeight="1" x14ac:dyDescent="0.25">
      <c r="A4" s="336" t="s">
        <v>534</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c r="AD4" s="336"/>
      <c r="AE4" s="336"/>
      <c r="AF4" s="336"/>
      <c r="AG4" s="336"/>
    </row>
    <row r="5" spans="1:33" ht="18.75" x14ac:dyDescent="0.3">
      <c r="A5" s="34"/>
      <c r="B5" s="34"/>
      <c r="C5" s="34"/>
      <c r="D5" s="34"/>
      <c r="E5" s="34"/>
      <c r="F5" s="34"/>
      <c r="P5" s="34"/>
      <c r="Q5" s="34"/>
      <c r="AC5" s="13"/>
    </row>
    <row r="6" spans="1:33" ht="18.75" x14ac:dyDescent="0.25">
      <c r="A6" s="390" t="s">
        <v>9</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c r="AD6" s="390"/>
      <c r="AE6" s="390"/>
      <c r="AF6" s="390"/>
      <c r="AG6" s="390"/>
    </row>
    <row r="7" spans="1:33"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33" x14ac:dyDescent="0.25">
      <c r="A8" s="409" t="s">
        <v>567</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row>
    <row r="9" spans="1:33" ht="18.75" customHeight="1" x14ac:dyDescent="0.25">
      <c r="A9" s="385" t="s">
        <v>8</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row>
    <row r="10" spans="1:33"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33" x14ac:dyDescent="0.25">
      <c r="A11" s="409" t="str">
        <f>'1. паспорт местоположение'!A12:C12</f>
        <v>M_TP3400.VL.0076</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c r="AD11" s="409"/>
      <c r="AE11" s="409"/>
      <c r="AF11" s="409"/>
      <c r="AG11" s="409"/>
    </row>
    <row r="12" spans="1:33" x14ac:dyDescent="0.25">
      <c r="A12" s="385" t="s">
        <v>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row>
    <row r="13" spans="1:33"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33" x14ac:dyDescent="0.25">
      <c r="A14" s="409" t="str">
        <f>'1. паспорт местоположение'!A15:C15</f>
        <v>Реконструкция ВЛ-0.4кВ  н.п.Осиново Ялуторовского РЭС Южного ТПО (реконструкция  ВЛИ-0,4 кВ - 2.19км)</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c r="AD14" s="409"/>
      <c r="AE14" s="409"/>
      <c r="AF14" s="409"/>
      <c r="AG14" s="409"/>
    </row>
    <row r="15" spans="1:33" ht="15.75" customHeight="1" x14ac:dyDescent="0.25">
      <c r="A15" s="385" t="s">
        <v>6</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c r="AD15" s="385"/>
      <c r="AE15" s="385"/>
      <c r="AF15" s="385"/>
      <c r="AG15" s="385"/>
    </row>
    <row r="16" spans="1:33" x14ac:dyDescent="0.25">
      <c r="A16" s="417"/>
      <c r="B16" s="417"/>
      <c r="C16" s="417"/>
      <c r="D16" s="417"/>
      <c r="E16" s="417"/>
      <c r="F16" s="417"/>
      <c r="G16" s="417"/>
      <c r="H16" s="332"/>
      <c r="I16" s="332"/>
      <c r="J16" s="332"/>
      <c r="K16" s="332"/>
      <c r="L16" s="33"/>
      <c r="M16" s="33"/>
      <c r="N16" s="33"/>
      <c r="O16" s="33"/>
    </row>
    <row r="17" spans="1:33" x14ac:dyDescent="0.25">
      <c r="A17" s="34"/>
      <c r="P17" s="34"/>
      <c r="Q17" s="34"/>
      <c r="R17" s="34"/>
      <c r="S17" s="34"/>
      <c r="T17" s="34"/>
      <c r="U17" s="34"/>
      <c r="V17" s="34"/>
      <c r="W17" s="34"/>
      <c r="X17" s="34"/>
      <c r="Y17" s="34"/>
      <c r="Z17" s="34"/>
      <c r="AA17" s="34"/>
      <c r="AB17" s="34"/>
    </row>
    <row r="18" spans="1:33" x14ac:dyDescent="0.25">
      <c r="A18" s="410" t="s">
        <v>417</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row>
    <row r="19" spans="1:33" x14ac:dyDescent="0.25">
      <c r="A19" s="34"/>
      <c r="B19" s="34"/>
      <c r="C19" s="34"/>
      <c r="D19" s="34"/>
      <c r="E19" s="34"/>
      <c r="F19" s="34"/>
      <c r="P19" s="34"/>
      <c r="Q19" s="34"/>
      <c r="R19" s="34"/>
      <c r="S19" s="34"/>
      <c r="T19" s="34"/>
      <c r="U19" s="34"/>
      <c r="V19" s="34"/>
      <c r="W19" s="34"/>
      <c r="X19" s="34"/>
      <c r="Y19" s="34"/>
      <c r="Z19" s="34"/>
      <c r="AA19" s="34"/>
      <c r="AB19" s="34"/>
    </row>
    <row r="20" spans="1:33" ht="33" customHeight="1" x14ac:dyDescent="0.25">
      <c r="A20" s="414" t="s">
        <v>186</v>
      </c>
      <c r="B20" s="414" t="s">
        <v>185</v>
      </c>
      <c r="C20" s="411" t="s">
        <v>184</v>
      </c>
      <c r="D20" s="411"/>
      <c r="E20" s="422" t="s">
        <v>183</v>
      </c>
      <c r="F20" s="422"/>
      <c r="G20" s="414" t="s">
        <v>571</v>
      </c>
      <c r="H20" s="412" t="s">
        <v>570</v>
      </c>
      <c r="I20" s="413"/>
      <c r="J20" s="413"/>
      <c r="K20" s="413"/>
      <c r="L20" s="412" t="s">
        <v>553</v>
      </c>
      <c r="M20" s="413"/>
      <c r="N20" s="413"/>
      <c r="O20" s="413"/>
      <c r="P20" s="412" t="s">
        <v>559</v>
      </c>
      <c r="Q20" s="413"/>
      <c r="R20" s="413"/>
      <c r="S20" s="413"/>
      <c r="T20" s="412" t="s">
        <v>554</v>
      </c>
      <c r="U20" s="413"/>
      <c r="V20" s="413"/>
      <c r="W20" s="413"/>
      <c r="X20" s="412" t="s">
        <v>555</v>
      </c>
      <c r="Y20" s="413"/>
      <c r="Z20" s="413"/>
      <c r="AA20" s="413"/>
      <c r="AB20" s="412" t="s">
        <v>556</v>
      </c>
      <c r="AC20" s="413"/>
      <c r="AD20" s="413"/>
      <c r="AE20" s="413"/>
      <c r="AF20" s="418" t="s">
        <v>182</v>
      </c>
      <c r="AG20" s="419"/>
    </row>
    <row r="21" spans="1:33" ht="99.75" customHeight="1" x14ac:dyDescent="0.25">
      <c r="A21" s="415"/>
      <c r="B21" s="415"/>
      <c r="C21" s="411"/>
      <c r="D21" s="411"/>
      <c r="E21" s="422"/>
      <c r="F21" s="422"/>
      <c r="G21" s="415"/>
      <c r="H21" s="411" t="s">
        <v>2</v>
      </c>
      <c r="I21" s="411"/>
      <c r="J21" s="411" t="s">
        <v>180</v>
      </c>
      <c r="K21" s="411"/>
      <c r="L21" s="411" t="s">
        <v>2</v>
      </c>
      <c r="M21" s="411"/>
      <c r="N21" s="411" t="s">
        <v>180</v>
      </c>
      <c r="O21" s="411"/>
      <c r="P21" s="411" t="s">
        <v>2</v>
      </c>
      <c r="Q21" s="411"/>
      <c r="R21" s="411" t="s">
        <v>180</v>
      </c>
      <c r="S21" s="411"/>
      <c r="T21" s="411" t="s">
        <v>2</v>
      </c>
      <c r="U21" s="411"/>
      <c r="V21" s="411" t="s">
        <v>180</v>
      </c>
      <c r="W21" s="411"/>
      <c r="X21" s="411" t="s">
        <v>2</v>
      </c>
      <c r="Y21" s="411"/>
      <c r="Z21" s="411" t="s">
        <v>180</v>
      </c>
      <c r="AA21" s="411"/>
      <c r="AB21" s="411" t="s">
        <v>2</v>
      </c>
      <c r="AC21" s="411"/>
      <c r="AD21" s="411" t="s">
        <v>180</v>
      </c>
      <c r="AE21" s="411"/>
      <c r="AF21" s="420"/>
      <c r="AG21" s="421"/>
    </row>
    <row r="22" spans="1:33" ht="89.25" customHeight="1" x14ac:dyDescent="0.25">
      <c r="A22" s="416"/>
      <c r="B22" s="416"/>
      <c r="C22" s="313" t="s">
        <v>2</v>
      </c>
      <c r="D22" s="313" t="s">
        <v>180</v>
      </c>
      <c r="E22" s="314" t="s">
        <v>560</v>
      </c>
      <c r="F22" s="314" t="s">
        <v>561</v>
      </c>
      <c r="G22" s="416"/>
      <c r="H22" s="315" t="s">
        <v>399</v>
      </c>
      <c r="I22" s="315" t="s">
        <v>400</v>
      </c>
      <c r="J22" s="315" t="s">
        <v>399</v>
      </c>
      <c r="K22" s="315" t="s">
        <v>400</v>
      </c>
      <c r="L22" s="315" t="s">
        <v>399</v>
      </c>
      <c r="M22" s="315" t="s">
        <v>400</v>
      </c>
      <c r="N22" s="315" t="s">
        <v>399</v>
      </c>
      <c r="O22" s="315" t="s">
        <v>400</v>
      </c>
      <c r="P22" s="315" t="s">
        <v>399</v>
      </c>
      <c r="Q22" s="315" t="s">
        <v>400</v>
      </c>
      <c r="R22" s="315" t="s">
        <v>399</v>
      </c>
      <c r="S22" s="315" t="s">
        <v>400</v>
      </c>
      <c r="T22" s="315" t="s">
        <v>399</v>
      </c>
      <c r="U22" s="315" t="s">
        <v>400</v>
      </c>
      <c r="V22" s="315" t="s">
        <v>399</v>
      </c>
      <c r="W22" s="315" t="s">
        <v>400</v>
      </c>
      <c r="X22" s="315" t="s">
        <v>399</v>
      </c>
      <c r="Y22" s="315" t="s">
        <v>400</v>
      </c>
      <c r="Z22" s="315" t="s">
        <v>399</v>
      </c>
      <c r="AA22" s="315" t="s">
        <v>400</v>
      </c>
      <c r="AB22" s="315" t="s">
        <v>399</v>
      </c>
      <c r="AC22" s="315" t="s">
        <v>400</v>
      </c>
      <c r="AD22" s="315" t="s">
        <v>399</v>
      </c>
      <c r="AE22" s="315" t="s">
        <v>400</v>
      </c>
      <c r="AF22" s="313" t="s">
        <v>181</v>
      </c>
      <c r="AG22" s="313" t="s">
        <v>180</v>
      </c>
    </row>
    <row r="23" spans="1:33" ht="19.5" customHeight="1" x14ac:dyDescent="0.25">
      <c r="A23" s="316">
        <v>1</v>
      </c>
      <c r="B23" s="316">
        <v>2</v>
      </c>
      <c r="C23" s="316">
        <v>3</v>
      </c>
      <c r="D23" s="316">
        <v>4</v>
      </c>
      <c r="E23" s="316">
        <v>5</v>
      </c>
      <c r="F23" s="316">
        <v>6</v>
      </c>
      <c r="G23" s="316">
        <v>7</v>
      </c>
      <c r="H23" s="331">
        <v>8</v>
      </c>
      <c r="I23" s="331">
        <v>9</v>
      </c>
      <c r="J23" s="331">
        <v>10</v>
      </c>
      <c r="K23" s="331">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c r="AD23" s="316">
        <v>30</v>
      </c>
      <c r="AE23" s="316">
        <v>31</v>
      </c>
      <c r="AF23" s="316">
        <v>32</v>
      </c>
      <c r="AG23" s="316">
        <v>33</v>
      </c>
    </row>
    <row r="24" spans="1:33" ht="47.25" customHeight="1" x14ac:dyDescent="0.25">
      <c r="A24" s="317">
        <v>1</v>
      </c>
      <c r="B24" s="318" t="s">
        <v>179</v>
      </c>
      <c r="C24" s="319" t="s">
        <v>522</v>
      </c>
      <c r="D24" s="319">
        <v>4.6714319999999994</v>
      </c>
      <c r="E24" s="319">
        <v>4.6714319999999994</v>
      </c>
      <c r="F24" s="319">
        <v>4.6714319999999994</v>
      </c>
      <c r="G24" s="319">
        <v>0</v>
      </c>
      <c r="H24" s="319" t="s">
        <v>522</v>
      </c>
      <c r="I24" s="319"/>
      <c r="J24" s="319">
        <v>0</v>
      </c>
      <c r="K24" s="319"/>
      <c r="L24" s="319">
        <v>0</v>
      </c>
      <c r="M24" s="319"/>
      <c r="N24" s="319" t="s">
        <v>522</v>
      </c>
      <c r="O24" s="319"/>
      <c r="P24" s="319">
        <v>0</v>
      </c>
      <c r="Q24" s="319"/>
      <c r="R24" s="319" t="s">
        <v>522</v>
      </c>
      <c r="S24" s="319"/>
      <c r="T24" s="319">
        <v>0.20476799999999998</v>
      </c>
      <c r="U24" s="319"/>
      <c r="V24" s="319" t="s">
        <v>522</v>
      </c>
      <c r="W24" s="319"/>
      <c r="X24" s="319">
        <v>0</v>
      </c>
      <c r="Y24" s="319"/>
      <c r="Z24" s="319" t="s">
        <v>522</v>
      </c>
      <c r="AA24" s="319"/>
      <c r="AB24" s="319">
        <v>4.4666639999999997</v>
      </c>
      <c r="AC24" s="319"/>
      <c r="AD24" s="319" t="s">
        <v>522</v>
      </c>
      <c r="AE24" s="319"/>
      <c r="AF24" s="319">
        <v>4.6714319999999994</v>
      </c>
      <c r="AG24" s="319">
        <v>0</v>
      </c>
    </row>
    <row r="25" spans="1:33" ht="24" customHeight="1" x14ac:dyDescent="0.25">
      <c r="A25" s="320" t="s">
        <v>178</v>
      </c>
      <c r="B25" s="321" t="s">
        <v>177</v>
      </c>
      <c r="C25" s="319"/>
      <c r="D25" s="319"/>
      <c r="E25" s="319"/>
      <c r="F25" s="319"/>
      <c r="G25" s="319">
        <v>0</v>
      </c>
      <c r="H25" s="319" t="s">
        <v>522</v>
      </c>
      <c r="I25" s="319"/>
      <c r="J25" s="319">
        <v>0</v>
      </c>
      <c r="K25" s="319"/>
      <c r="L25" s="319">
        <v>0</v>
      </c>
      <c r="M25" s="319"/>
      <c r="N25" s="319" t="s">
        <v>522</v>
      </c>
      <c r="O25" s="319"/>
      <c r="P25" s="319">
        <v>0</v>
      </c>
      <c r="Q25" s="319"/>
      <c r="R25" s="319" t="s">
        <v>522</v>
      </c>
      <c r="S25" s="319"/>
      <c r="T25" s="319">
        <v>0</v>
      </c>
      <c r="U25" s="319"/>
      <c r="V25" s="319" t="s">
        <v>522</v>
      </c>
      <c r="W25" s="319"/>
      <c r="X25" s="319">
        <v>0</v>
      </c>
      <c r="Y25" s="319"/>
      <c r="Z25" s="319" t="s">
        <v>522</v>
      </c>
      <c r="AA25" s="319"/>
      <c r="AB25" s="319">
        <v>0</v>
      </c>
      <c r="AC25" s="319"/>
      <c r="AD25" s="319" t="s">
        <v>522</v>
      </c>
      <c r="AE25" s="319"/>
      <c r="AF25" s="319">
        <v>0</v>
      </c>
      <c r="AG25" s="319">
        <v>0</v>
      </c>
    </row>
    <row r="26" spans="1:33" x14ac:dyDescent="0.25">
      <c r="A26" s="320" t="s">
        <v>176</v>
      </c>
      <c r="B26" s="321" t="s">
        <v>175</v>
      </c>
      <c r="C26" s="319"/>
      <c r="D26" s="319"/>
      <c r="E26" s="319"/>
      <c r="F26" s="319"/>
      <c r="G26" s="319">
        <v>0</v>
      </c>
      <c r="H26" s="319" t="s">
        <v>522</v>
      </c>
      <c r="I26" s="319"/>
      <c r="J26" s="319">
        <v>0</v>
      </c>
      <c r="K26" s="319"/>
      <c r="L26" s="319">
        <v>0</v>
      </c>
      <c r="M26" s="319"/>
      <c r="N26" s="319" t="s">
        <v>522</v>
      </c>
      <c r="O26" s="319"/>
      <c r="P26" s="319">
        <v>0</v>
      </c>
      <c r="Q26" s="319"/>
      <c r="R26" s="319" t="s">
        <v>522</v>
      </c>
      <c r="S26" s="319"/>
      <c r="T26" s="319">
        <v>0</v>
      </c>
      <c r="U26" s="319"/>
      <c r="V26" s="319" t="s">
        <v>522</v>
      </c>
      <c r="W26" s="319"/>
      <c r="X26" s="319">
        <v>0</v>
      </c>
      <c r="Y26" s="319"/>
      <c r="Z26" s="319" t="s">
        <v>522</v>
      </c>
      <c r="AA26" s="319"/>
      <c r="AB26" s="319">
        <v>0</v>
      </c>
      <c r="AC26" s="319"/>
      <c r="AD26" s="319" t="s">
        <v>522</v>
      </c>
      <c r="AE26" s="319"/>
      <c r="AF26" s="319">
        <v>0</v>
      </c>
      <c r="AG26" s="319">
        <v>0</v>
      </c>
    </row>
    <row r="27" spans="1:33" ht="31.5" x14ac:dyDescent="0.25">
      <c r="A27" s="320" t="s">
        <v>174</v>
      </c>
      <c r="B27" s="321" t="s">
        <v>356</v>
      </c>
      <c r="C27" s="319"/>
      <c r="D27" s="319"/>
      <c r="E27" s="319"/>
      <c r="F27" s="319"/>
      <c r="G27" s="319">
        <v>0</v>
      </c>
      <c r="H27" s="319" t="s">
        <v>522</v>
      </c>
      <c r="I27" s="319"/>
      <c r="J27" s="319">
        <v>0</v>
      </c>
      <c r="K27" s="319"/>
      <c r="L27" s="319">
        <v>0</v>
      </c>
      <c r="M27" s="319"/>
      <c r="N27" s="319" t="s">
        <v>522</v>
      </c>
      <c r="O27" s="319"/>
      <c r="P27" s="319">
        <v>0</v>
      </c>
      <c r="Q27" s="319"/>
      <c r="R27" s="319" t="s">
        <v>522</v>
      </c>
      <c r="S27" s="319"/>
      <c r="T27" s="319">
        <v>0.17063999999999999</v>
      </c>
      <c r="U27" s="319"/>
      <c r="V27" s="319" t="s">
        <v>522</v>
      </c>
      <c r="W27" s="319"/>
      <c r="X27" s="319">
        <v>0</v>
      </c>
      <c r="Y27" s="319"/>
      <c r="Z27" s="319" t="s">
        <v>522</v>
      </c>
      <c r="AA27" s="319"/>
      <c r="AB27" s="319">
        <v>3.7222200000000001</v>
      </c>
      <c r="AC27" s="319"/>
      <c r="AD27" s="319" t="s">
        <v>522</v>
      </c>
      <c r="AE27" s="319"/>
      <c r="AF27" s="319">
        <v>3.8928600000000002</v>
      </c>
      <c r="AG27" s="319">
        <v>0</v>
      </c>
    </row>
    <row r="28" spans="1:33" x14ac:dyDescent="0.25">
      <c r="A28" s="320" t="s">
        <v>173</v>
      </c>
      <c r="B28" s="321" t="s">
        <v>172</v>
      </c>
      <c r="C28" s="319"/>
      <c r="D28" s="319"/>
      <c r="E28" s="319"/>
      <c r="F28" s="319"/>
      <c r="G28" s="319">
        <v>0</v>
      </c>
      <c r="H28" s="319" t="s">
        <v>522</v>
      </c>
      <c r="I28" s="319"/>
      <c r="J28" s="319">
        <v>0</v>
      </c>
      <c r="K28" s="319"/>
      <c r="L28" s="319">
        <v>0</v>
      </c>
      <c r="M28" s="319"/>
      <c r="N28" s="319" t="s">
        <v>522</v>
      </c>
      <c r="O28" s="319"/>
      <c r="P28" s="319">
        <v>0</v>
      </c>
      <c r="Q28" s="319"/>
      <c r="R28" s="319" t="s">
        <v>522</v>
      </c>
      <c r="S28" s="319"/>
      <c r="T28" s="319">
        <v>0</v>
      </c>
      <c r="U28" s="319"/>
      <c r="V28" s="319" t="s">
        <v>522</v>
      </c>
      <c r="W28" s="319"/>
      <c r="X28" s="319">
        <v>0</v>
      </c>
      <c r="Y28" s="319"/>
      <c r="Z28" s="319" t="s">
        <v>522</v>
      </c>
      <c r="AA28" s="319"/>
      <c r="AB28" s="319">
        <v>0</v>
      </c>
      <c r="AC28" s="319"/>
      <c r="AD28" s="319" t="s">
        <v>522</v>
      </c>
      <c r="AE28" s="319"/>
      <c r="AF28" s="319">
        <v>0</v>
      </c>
      <c r="AG28" s="319">
        <v>0</v>
      </c>
    </row>
    <row r="29" spans="1:33" x14ac:dyDescent="0.25">
      <c r="A29" s="320" t="s">
        <v>171</v>
      </c>
      <c r="B29" s="322" t="s">
        <v>170</v>
      </c>
      <c r="C29" s="319"/>
      <c r="D29" s="319"/>
      <c r="E29" s="319"/>
      <c r="F29" s="319"/>
      <c r="G29" s="319">
        <v>0</v>
      </c>
      <c r="H29" s="319" t="s">
        <v>522</v>
      </c>
      <c r="I29" s="319"/>
      <c r="J29" s="319">
        <v>0</v>
      </c>
      <c r="K29" s="319"/>
      <c r="L29" s="319">
        <v>0</v>
      </c>
      <c r="M29" s="319"/>
      <c r="N29" s="319" t="s">
        <v>522</v>
      </c>
      <c r="O29" s="319"/>
      <c r="P29" s="319">
        <v>0</v>
      </c>
      <c r="Q29" s="319"/>
      <c r="R29" s="319" t="s">
        <v>522</v>
      </c>
      <c r="S29" s="319"/>
      <c r="T29" s="319">
        <v>3.4127999999999992E-2</v>
      </c>
      <c r="U29" s="319"/>
      <c r="V29" s="319" t="s">
        <v>522</v>
      </c>
      <c r="W29" s="319"/>
      <c r="X29" s="319">
        <v>0</v>
      </c>
      <c r="Y29" s="319"/>
      <c r="Z29" s="319" t="s">
        <v>522</v>
      </c>
      <c r="AA29" s="319"/>
      <c r="AB29" s="319">
        <v>0.74444399999999966</v>
      </c>
      <c r="AC29" s="319"/>
      <c r="AD29" s="319" t="s">
        <v>522</v>
      </c>
      <c r="AE29" s="319"/>
      <c r="AF29" s="319">
        <v>0.77857199999999915</v>
      </c>
      <c r="AG29" s="319">
        <v>0</v>
      </c>
    </row>
    <row r="30" spans="1:33" ht="47.25" x14ac:dyDescent="0.25">
      <c r="A30" s="317" t="s">
        <v>63</v>
      </c>
      <c r="B30" s="318" t="s">
        <v>169</v>
      </c>
      <c r="C30" s="319" t="s">
        <v>522</v>
      </c>
      <c r="D30" s="319">
        <v>3.8928600000000002</v>
      </c>
      <c r="E30" s="319">
        <v>3.8928600000000002</v>
      </c>
      <c r="F30" s="319">
        <v>3.8928600000000002</v>
      </c>
      <c r="G30" s="319">
        <v>0</v>
      </c>
      <c r="H30" s="319" t="s">
        <v>522</v>
      </c>
      <c r="I30" s="319"/>
      <c r="J30" s="319">
        <v>0</v>
      </c>
      <c r="K30" s="319"/>
      <c r="L30" s="319">
        <v>0</v>
      </c>
      <c r="M30" s="319"/>
      <c r="N30" s="319" t="s">
        <v>522</v>
      </c>
      <c r="O30" s="319"/>
      <c r="P30" s="319">
        <v>0</v>
      </c>
      <c r="Q30" s="319"/>
      <c r="R30" s="319" t="s">
        <v>522</v>
      </c>
      <c r="S30" s="319"/>
      <c r="T30" s="319">
        <v>0.17063999999999999</v>
      </c>
      <c r="U30" s="319"/>
      <c r="V30" s="319" t="s">
        <v>522</v>
      </c>
      <c r="W30" s="319"/>
      <c r="X30" s="319">
        <v>0</v>
      </c>
      <c r="Y30" s="319"/>
      <c r="Z30" s="319" t="s">
        <v>522</v>
      </c>
      <c r="AA30" s="319"/>
      <c r="AB30" s="319">
        <v>3.7222200000000001</v>
      </c>
      <c r="AC30" s="319"/>
      <c r="AD30" s="319" t="s">
        <v>522</v>
      </c>
      <c r="AE30" s="319"/>
      <c r="AF30" s="319">
        <v>3.8928600000000002</v>
      </c>
      <c r="AG30" s="319">
        <v>0</v>
      </c>
    </row>
    <row r="31" spans="1:33" x14ac:dyDescent="0.25">
      <c r="A31" s="317" t="s">
        <v>168</v>
      </c>
      <c r="B31" s="321" t="s">
        <v>167</v>
      </c>
      <c r="C31" s="319" t="s">
        <v>522</v>
      </c>
      <c r="D31" s="319">
        <v>0.17063999999999999</v>
      </c>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v>0</v>
      </c>
      <c r="AG31" s="319">
        <v>0</v>
      </c>
    </row>
    <row r="32" spans="1:33" ht="31.5" x14ac:dyDescent="0.25">
      <c r="A32" s="317" t="s">
        <v>166</v>
      </c>
      <c r="B32" s="321" t="s">
        <v>165</v>
      </c>
      <c r="C32" s="319" t="s">
        <v>522</v>
      </c>
      <c r="D32" s="319">
        <v>3.2648200000000003</v>
      </c>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v>0</v>
      </c>
      <c r="AG32" s="319">
        <v>0</v>
      </c>
    </row>
    <row r="33" spans="1:33" x14ac:dyDescent="0.25">
      <c r="A33" s="317" t="s">
        <v>164</v>
      </c>
      <c r="B33" s="321" t="s">
        <v>163</v>
      </c>
      <c r="C33" s="319" t="s">
        <v>522</v>
      </c>
      <c r="D33" s="319">
        <v>0</v>
      </c>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v>0</v>
      </c>
      <c r="AG33" s="319">
        <v>0</v>
      </c>
    </row>
    <row r="34" spans="1:33" x14ac:dyDescent="0.25">
      <c r="A34" s="317" t="s">
        <v>162</v>
      </c>
      <c r="B34" s="321" t="s">
        <v>161</v>
      </c>
      <c r="C34" s="319" t="s">
        <v>522</v>
      </c>
      <c r="D34" s="319">
        <v>0.45740000000000008</v>
      </c>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v>0</v>
      </c>
      <c r="AG34" s="319">
        <v>0</v>
      </c>
    </row>
    <row r="35" spans="1:33" ht="31.5" x14ac:dyDescent="0.25">
      <c r="A35" s="317" t="s">
        <v>62</v>
      </c>
      <c r="B35" s="318" t="s">
        <v>160</v>
      </c>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v>0</v>
      </c>
      <c r="AG35" s="319">
        <v>0</v>
      </c>
    </row>
    <row r="36" spans="1:33" x14ac:dyDescent="0.25">
      <c r="A36" s="320" t="s">
        <v>159</v>
      </c>
      <c r="B36" s="323" t="s">
        <v>485</v>
      </c>
      <c r="C36" s="319"/>
      <c r="D36" s="319"/>
      <c r="E36" s="319"/>
      <c r="F36" s="319"/>
      <c r="G36" s="319">
        <v>0</v>
      </c>
      <c r="H36" s="319" t="s">
        <v>522</v>
      </c>
      <c r="I36" s="319"/>
      <c r="J36" s="319">
        <v>0</v>
      </c>
      <c r="K36" s="319"/>
      <c r="L36" s="319">
        <v>0</v>
      </c>
      <c r="M36" s="324" t="s">
        <v>458</v>
      </c>
      <c r="N36" s="319" t="s">
        <v>522</v>
      </c>
      <c r="O36" s="319" t="s">
        <v>522</v>
      </c>
      <c r="P36" s="319">
        <v>0</v>
      </c>
      <c r="Q36" s="324" t="s">
        <v>458</v>
      </c>
      <c r="R36" s="319" t="s">
        <v>522</v>
      </c>
      <c r="S36" s="319" t="s">
        <v>522</v>
      </c>
      <c r="T36" s="319">
        <v>0</v>
      </c>
      <c r="U36" s="324" t="s">
        <v>458</v>
      </c>
      <c r="V36" s="319" t="s">
        <v>522</v>
      </c>
      <c r="W36" s="319" t="s">
        <v>522</v>
      </c>
      <c r="X36" s="319">
        <v>0</v>
      </c>
      <c r="Y36" s="324" t="s">
        <v>458</v>
      </c>
      <c r="Z36" s="319" t="s">
        <v>522</v>
      </c>
      <c r="AA36" s="319" t="s">
        <v>522</v>
      </c>
      <c r="AB36" s="319">
        <v>0</v>
      </c>
      <c r="AC36" s="324" t="s">
        <v>458</v>
      </c>
      <c r="AD36" s="319" t="s">
        <v>522</v>
      </c>
      <c r="AE36" s="319" t="s">
        <v>522</v>
      </c>
      <c r="AF36" s="319">
        <v>0</v>
      </c>
      <c r="AG36" s="319">
        <v>0</v>
      </c>
    </row>
    <row r="37" spans="1:33" ht="31.5" x14ac:dyDescent="0.25">
      <c r="A37" s="320" t="s">
        <v>158</v>
      </c>
      <c r="B37" s="323" t="s">
        <v>483</v>
      </c>
      <c r="C37" s="319"/>
      <c r="D37" s="319"/>
      <c r="E37" s="319"/>
      <c r="F37" s="319"/>
      <c r="G37" s="319">
        <v>0</v>
      </c>
      <c r="H37" s="319" t="s">
        <v>522</v>
      </c>
      <c r="I37" s="319"/>
      <c r="J37" s="319">
        <v>0</v>
      </c>
      <c r="K37" s="319"/>
      <c r="L37" s="319">
        <v>0</v>
      </c>
      <c r="M37" s="324" t="s">
        <v>458</v>
      </c>
      <c r="N37" s="319" t="s">
        <v>522</v>
      </c>
      <c r="O37" s="319" t="s">
        <v>522</v>
      </c>
      <c r="P37" s="319">
        <v>0</v>
      </c>
      <c r="Q37" s="324" t="s">
        <v>458</v>
      </c>
      <c r="R37" s="319" t="s">
        <v>522</v>
      </c>
      <c r="S37" s="319" t="s">
        <v>522</v>
      </c>
      <c r="T37" s="319">
        <v>0</v>
      </c>
      <c r="U37" s="324" t="s">
        <v>458</v>
      </c>
      <c r="V37" s="319" t="s">
        <v>522</v>
      </c>
      <c r="W37" s="319" t="s">
        <v>522</v>
      </c>
      <c r="X37" s="319">
        <v>0</v>
      </c>
      <c r="Y37" s="324" t="s">
        <v>458</v>
      </c>
      <c r="Z37" s="319" t="s">
        <v>522</v>
      </c>
      <c r="AA37" s="319" t="s">
        <v>522</v>
      </c>
      <c r="AB37" s="319">
        <v>0</v>
      </c>
      <c r="AC37" s="324" t="s">
        <v>458</v>
      </c>
      <c r="AD37" s="319" t="s">
        <v>522</v>
      </c>
      <c r="AE37" s="319" t="s">
        <v>522</v>
      </c>
      <c r="AF37" s="319">
        <v>0</v>
      </c>
      <c r="AG37" s="319">
        <v>0</v>
      </c>
    </row>
    <row r="38" spans="1:33" x14ac:dyDescent="0.25">
      <c r="A38" s="320" t="s">
        <v>157</v>
      </c>
      <c r="B38" s="321" t="s">
        <v>148</v>
      </c>
      <c r="C38" s="319"/>
      <c r="D38" s="319"/>
      <c r="E38" s="319"/>
      <c r="F38" s="319"/>
      <c r="G38" s="319">
        <v>0</v>
      </c>
      <c r="H38" s="319" t="s">
        <v>522</v>
      </c>
      <c r="I38" s="319"/>
      <c r="J38" s="319">
        <v>0</v>
      </c>
      <c r="K38" s="319"/>
      <c r="L38" s="319">
        <v>0</v>
      </c>
      <c r="M38" s="324" t="s">
        <v>458</v>
      </c>
      <c r="N38" s="319" t="s">
        <v>522</v>
      </c>
      <c r="O38" s="319" t="s">
        <v>522</v>
      </c>
      <c r="P38" s="319">
        <v>0</v>
      </c>
      <c r="Q38" s="324" t="s">
        <v>458</v>
      </c>
      <c r="R38" s="319" t="s">
        <v>522</v>
      </c>
      <c r="S38" s="319" t="s">
        <v>522</v>
      </c>
      <c r="T38" s="319">
        <v>0</v>
      </c>
      <c r="U38" s="324" t="s">
        <v>458</v>
      </c>
      <c r="V38" s="319" t="s">
        <v>522</v>
      </c>
      <c r="W38" s="319" t="s">
        <v>522</v>
      </c>
      <c r="X38" s="319">
        <v>0</v>
      </c>
      <c r="Y38" s="324" t="s">
        <v>458</v>
      </c>
      <c r="Z38" s="319" t="s">
        <v>522</v>
      </c>
      <c r="AA38" s="319" t="s">
        <v>522</v>
      </c>
      <c r="AB38" s="319">
        <v>0</v>
      </c>
      <c r="AC38" s="324" t="s">
        <v>458</v>
      </c>
      <c r="AD38" s="319" t="s">
        <v>522</v>
      </c>
      <c r="AE38" s="319" t="s">
        <v>522</v>
      </c>
      <c r="AF38" s="319">
        <v>0</v>
      </c>
      <c r="AG38" s="319">
        <v>0</v>
      </c>
    </row>
    <row r="39" spans="1:33" x14ac:dyDescent="0.25">
      <c r="A39" s="320" t="s">
        <v>156</v>
      </c>
      <c r="B39" s="321" t="s">
        <v>566</v>
      </c>
      <c r="C39" s="319"/>
      <c r="D39" s="319"/>
      <c r="E39" s="319"/>
      <c r="F39" s="319"/>
      <c r="G39" s="319">
        <v>0</v>
      </c>
      <c r="H39" s="319" t="s">
        <v>522</v>
      </c>
      <c r="I39" s="319"/>
      <c r="J39" s="319">
        <v>0</v>
      </c>
      <c r="K39" s="319"/>
      <c r="L39" s="319">
        <v>0</v>
      </c>
      <c r="M39" s="324" t="s">
        <v>458</v>
      </c>
      <c r="N39" s="319" t="s">
        <v>522</v>
      </c>
      <c r="O39" s="319" t="s">
        <v>522</v>
      </c>
      <c r="P39" s="319">
        <v>0</v>
      </c>
      <c r="Q39" s="324" t="s">
        <v>458</v>
      </c>
      <c r="R39" s="319" t="s">
        <v>522</v>
      </c>
      <c r="S39" s="319" t="s">
        <v>522</v>
      </c>
      <c r="T39" s="319">
        <v>0</v>
      </c>
      <c r="U39" s="324" t="s">
        <v>458</v>
      </c>
      <c r="V39" s="319" t="s">
        <v>522</v>
      </c>
      <c r="W39" s="319" t="s">
        <v>522</v>
      </c>
      <c r="X39" s="319">
        <v>0</v>
      </c>
      <c r="Y39" s="324" t="s">
        <v>458</v>
      </c>
      <c r="Z39" s="319" t="s">
        <v>522</v>
      </c>
      <c r="AA39" s="319" t="s">
        <v>522</v>
      </c>
      <c r="AB39" s="319">
        <v>2.19</v>
      </c>
      <c r="AC39" s="324">
        <v>4</v>
      </c>
      <c r="AD39" s="319" t="s">
        <v>522</v>
      </c>
      <c r="AE39" s="319" t="s">
        <v>522</v>
      </c>
      <c r="AF39" s="319">
        <v>2.19</v>
      </c>
      <c r="AG39" s="319">
        <v>0</v>
      </c>
    </row>
    <row r="40" spans="1:33" x14ac:dyDescent="0.25">
      <c r="A40" s="320" t="s">
        <v>155</v>
      </c>
      <c r="B40" s="321" t="s">
        <v>486</v>
      </c>
      <c r="C40" s="319"/>
      <c r="D40" s="319"/>
      <c r="E40" s="319"/>
      <c r="F40" s="319"/>
      <c r="G40" s="319">
        <v>0</v>
      </c>
      <c r="H40" s="319" t="s">
        <v>522</v>
      </c>
      <c r="I40" s="319"/>
      <c r="J40" s="319">
        <v>0</v>
      </c>
      <c r="K40" s="319"/>
      <c r="L40" s="319">
        <v>0</v>
      </c>
      <c r="M40" s="324" t="s">
        <v>458</v>
      </c>
      <c r="N40" s="319" t="s">
        <v>522</v>
      </c>
      <c r="O40" s="319" t="s">
        <v>522</v>
      </c>
      <c r="P40" s="319">
        <v>0</v>
      </c>
      <c r="Q40" s="324" t="s">
        <v>458</v>
      </c>
      <c r="R40" s="319" t="s">
        <v>522</v>
      </c>
      <c r="S40" s="319" t="s">
        <v>522</v>
      </c>
      <c r="T40" s="319">
        <v>0</v>
      </c>
      <c r="U40" s="324" t="s">
        <v>458</v>
      </c>
      <c r="V40" s="319" t="s">
        <v>522</v>
      </c>
      <c r="W40" s="319" t="s">
        <v>522</v>
      </c>
      <c r="X40" s="319">
        <v>0</v>
      </c>
      <c r="Y40" s="324" t="s">
        <v>458</v>
      </c>
      <c r="Z40" s="319" t="s">
        <v>522</v>
      </c>
      <c r="AA40" s="319" t="s">
        <v>522</v>
      </c>
      <c r="AB40" s="319">
        <v>0</v>
      </c>
      <c r="AC40" s="324" t="s">
        <v>458</v>
      </c>
      <c r="AD40" s="319" t="s">
        <v>522</v>
      </c>
      <c r="AE40" s="319" t="s">
        <v>522</v>
      </c>
      <c r="AF40" s="319">
        <v>0</v>
      </c>
      <c r="AG40" s="319">
        <v>0</v>
      </c>
    </row>
    <row r="41" spans="1:33" x14ac:dyDescent="0.25">
      <c r="A41" s="320" t="s">
        <v>154</v>
      </c>
      <c r="B41" s="321" t="s">
        <v>487</v>
      </c>
      <c r="C41" s="319"/>
      <c r="D41" s="319"/>
      <c r="E41" s="319"/>
      <c r="F41" s="319"/>
      <c r="G41" s="319">
        <v>0</v>
      </c>
      <c r="H41" s="319" t="s">
        <v>522</v>
      </c>
      <c r="I41" s="319"/>
      <c r="J41" s="319">
        <v>0</v>
      </c>
      <c r="K41" s="319"/>
      <c r="L41" s="319">
        <v>0</v>
      </c>
      <c r="M41" s="324" t="s">
        <v>458</v>
      </c>
      <c r="N41" s="319" t="s">
        <v>522</v>
      </c>
      <c r="O41" s="319" t="s">
        <v>522</v>
      </c>
      <c r="P41" s="319">
        <v>0</v>
      </c>
      <c r="Q41" s="324" t="s">
        <v>458</v>
      </c>
      <c r="R41" s="319" t="s">
        <v>522</v>
      </c>
      <c r="S41" s="319" t="s">
        <v>522</v>
      </c>
      <c r="T41" s="319">
        <v>0</v>
      </c>
      <c r="U41" s="324" t="s">
        <v>458</v>
      </c>
      <c r="V41" s="319" t="s">
        <v>522</v>
      </c>
      <c r="W41" s="319" t="s">
        <v>522</v>
      </c>
      <c r="X41" s="319">
        <v>0</v>
      </c>
      <c r="Y41" s="324" t="s">
        <v>458</v>
      </c>
      <c r="Z41" s="319" t="s">
        <v>522</v>
      </c>
      <c r="AA41" s="319" t="s">
        <v>522</v>
      </c>
      <c r="AB41" s="319">
        <v>0</v>
      </c>
      <c r="AC41" s="324" t="s">
        <v>458</v>
      </c>
      <c r="AD41" s="319" t="s">
        <v>522</v>
      </c>
      <c r="AE41" s="319" t="s">
        <v>522</v>
      </c>
      <c r="AF41" s="319">
        <v>0</v>
      </c>
      <c r="AG41" s="319">
        <v>0</v>
      </c>
    </row>
    <row r="42" spans="1:33" x14ac:dyDescent="0.25">
      <c r="A42" s="320" t="s">
        <v>153</v>
      </c>
      <c r="B42" s="321" t="s">
        <v>488</v>
      </c>
      <c r="C42" s="319"/>
      <c r="D42" s="319"/>
      <c r="E42" s="319"/>
      <c r="F42" s="319"/>
      <c r="G42" s="319">
        <v>0</v>
      </c>
      <c r="H42" s="319" t="s">
        <v>522</v>
      </c>
      <c r="I42" s="319"/>
      <c r="J42" s="319">
        <v>0</v>
      </c>
      <c r="K42" s="319"/>
      <c r="L42" s="319">
        <v>0</v>
      </c>
      <c r="M42" s="324" t="s">
        <v>458</v>
      </c>
      <c r="N42" s="319" t="s">
        <v>522</v>
      </c>
      <c r="O42" s="319" t="s">
        <v>522</v>
      </c>
      <c r="P42" s="319">
        <v>0</v>
      </c>
      <c r="Q42" s="324" t="s">
        <v>458</v>
      </c>
      <c r="R42" s="319" t="s">
        <v>522</v>
      </c>
      <c r="S42" s="319" t="s">
        <v>522</v>
      </c>
      <c r="T42" s="319">
        <v>0</v>
      </c>
      <c r="U42" s="324" t="s">
        <v>458</v>
      </c>
      <c r="V42" s="319" t="s">
        <v>522</v>
      </c>
      <c r="W42" s="319" t="s">
        <v>522</v>
      </c>
      <c r="X42" s="319">
        <v>0</v>
      </c>
      <c r="Y42" s="324" t="s">
        <v>458</v>
      </c>
      <c r="Z42" s="319" t="s">
        <v>522</v>
      </c>
      <c r="AA42" s="319" t="s">
        <v>522</v>
      </c>
      <c r="AB42" s="319">
        <v>0</v>
      </c>
      <c r="AC42" s="324" t="s">
        <v>458</v>
      </c>
      <c r="AD42" s="319" t="s">
        <v>522</v>
      </c>
      <c r="AE42" s="319" t="s">
        <v>522</v>
      </c>
      <c r="AF42" s="319">
        <v>0</v>
      </c>
      <c r="AG42" s="319">
        <v>0</v>
      </c>
    </row>
    <row r="43" spans="1:33" x14ac:dyDescent="0.25">
      <c r="A43" s="320" t="s">
        <v>489</v>
      </c>
      <c r="B43" s="321" t="s">
        <v>490</v>
      </c>
      <c r="C43" s="319"/>
      <c r="D43" s="319"/>
      <c r="E43" s="319"/>
      <c r="F43" s="319"/>
      <c r="G43" s="319">
        <v>0</v>
      </c>
      <c r="H43" s="319" t="s">
        <v>522</v>
      </c>
      <c r="I43" s="319"/>
      <c r="J43" s="319">
        <v>0</v>
      </c>
      <c r="K43" s="319"/>
      <c r="L43" s="319">
        <v>0</v>
      </c>
      <c r="M43" s="324" t="s">
        <v>458</v>
      </c>
      <c r="N43" s="319" t="s">
        <v>522</v>
      </c>
      <c r="O43" s="319" t="s">
        <v>522</v>
      </c>
      <c r="P43" s="319">
        <v>0</v>
      </c>
      <c r="Q43" s="324" t="s">
        <v>458</v>
      </c>
      <c r="R43" s="319" t="s">
        <v>522</v>
      </c>
      <c r="S43" s="319" t="s">
        <v>522</v>
      </c>
      <c r="T43" s="319">
        <v>0</v>
      </c>
      <c r="U43" s="324" t="s">
        <v>458</v>
      </c>
      <c r="V43" s="319" t="s">
        <v>522</v>
      </c>
      <c r="W43" s="319" t="s">
        <v>522</v>
      </c>
      <c r="X43" s="319">
        <v>0</v>
      </c>
      <c r="Y43" s="324" t="s">
        <v>458</v>
      </c>
      <c r="Z43" s="319" t="s">
        <v>522</v>
      </c>
      <c r="AA43" s="319" t="s">
        <v>522</v>
      </c>
      <c r="AB43" s="319">
        <v>0</v>
      </c>
      <c r="AC43" s="324" t="s">
        <v>458</v>
      </c>
      <c r="AD43" s="319" t="s">
        <v>522</v>
      </c>
      <c r="AE43" s="319" t="s">
        <v>522</v>
      </c>
      <c r="AF43" s="319">
        <v>0</v>
      </c>
      <c r="AG43" s="319">
        <v>0</v>
      </c>
    </row>
    <row r="44" spans="1:33" x14ac:dyDescent="0.25">
      <c r="A44" s="320" t="s">
        <v>491</v>
      </c>
      <c r="B44" s="321" t="s">
        <v>492</v>
      </c>
      <c r="C44" s="319"/>
      <c r="D44" s="319"/>
      <c r="E44" s="319"/>
      <c r="F44" s="319"/>
      <c r="G44" s="319">
        <v>0</v>
      </c>
      <c r="H44" s="319" t="s">
        <v>522</v>
      </c>
      <c r="I44" s="319"/>
      <c r="J44" s="319">
        <v>0</v>
      </c>
      <c r="K44" s="319"/>
      <c r="L44" s="319">
        <v>0</v>
      </c>
      <c r="M44" s="324" t="s">
        <v>458</v>
      </c>
      <c r="N44" s="319" t="s">
        <v>522</v>
      </c>
      <c r="O44" s="319" t="s">
        <v>522</v>
      </c>
      <c r="P44" s="319">
        <v>0</v>
      </c>
      <c r="Q44" s="324" t="s">
        <v>458</v>
      </c>
      <c r="R44" s="319" t="s">
        <v>522</v>
      </c>
      <c r="S44" s="319" t="s">
        <v>522</v>
      </c>
      <c r="T44" s="319">
        <v>0</v>
      </c>
      <c r="U44" s="324" t="s">
        <v>458</v>
      </c>
      <c r="V44" s="319" t="s">
        <v>522</v>
      </c>
      <c r="W44" s="319" t="s">
        <v>522</v>
      </c>
      <c r="X44" s="319">
        <v>0</v>
      </c>
      <c r="Y44" s="324" t="s">
        <v>458</v>
      </c>
      <c r="Z44" s="319" t="s">
        <v>522</v>
      </c>
      <c r="AA44" s="319" t="s">
        <v>522</v>
      </c>
      <c r="AB44" s="319">
        <v>0</v>
      </c>
      <c r="AC44" s="324" t="s">
        <v>458</v>
      </c>
      <c r="AD44" s="319" t="s">
        <v>522</v>
      </c>
      <c r="AE44" s="319" t="s">
        <v>522</v>
      </c>
      <c r="AF44" s="319">
        <v>0</v>
      </c>
      <c r="AG44" s="319">
        <v>0</v>
      </c>
    </row>
    <row r="45" spans="1:33" x14ac:dyDescent="0.25">
      <c r="A45" s="320" t="s">
        <v>493</v>
      </c>
      <c r="B45" s="321" t="s">
        <v>494</v>
      </c>
      <c r="C45" s="319"/>
      <c r="D45" s="319"/>
      <c r="E45" s="319"/>
      <c r="F45" s="319"/>
      <c r="G45" s="319">
        <v>0</v>
      </c>
      <c r="H45" s="319" t="s">
        <v>522</v>
      </c>
      <c r="I45" s="319"/>
      <c r="J45" s="319">
        <v>0</v>
      </c>
      <c r="K45" s="319"/>
      <c r="L45" s="319">
        <v>0</v>
      </c>
      <c r="M45" s="324" t="s">
        <v>458</v>
      </c>
      <c r="N45" s="319" t="s">
        <v>522</v>
      </c>
      <c r="O45" s="319" t="s">
        <v>522</v>
      </c>
      <c r="P45" s="319">
        <v>0</v>
      </c>
      <c r="Q45" s="324" t="s">
        <v>458</v>
      </c>
      <c r="R45" s="319" t="s">
        <v>522</v>
      </c>
      <c r="S45" s="319" t="s">
        <v>522</v>
      </c>
      <c r="T45" s="319">
        <v>0</v>
      </c>
      <c r="U45" s="324" t="s">
        <v>458</v>
      </c>
      <c r="V45" s="319" t="s">
        <v>522</v>
      </c>
      <c r="W45" s="319" t="s">
        <v>522</v>
      </c>
      <c r="X45" s="319">
        <v>0</v>
      </c>
      <c r="Y45" s="324" t="s">
        <v>458</v>
      </c>
      <c r="Z45" s="319" t="s">
        <v>522</v>
      </c>
      <c r="AA45" s="319" t="s">
        <v>522</v>
      </c>
      <c r="AB45" s="319">
        <v>0</v>
      </c>
      <c r="AC45" s="324" t="s">
        <v>458</v>
      </c>
      <c r="AD45" s="319" t="s">
        <v>522</v>
      </c>
      <c r="AE45" s="319" t="s">
        <v>522</v>
      </c>
      <c r="AF45" s="319">
        <v>0</v>
      </c>
      <c r="AG45" s="319">
        <v>0</v>
      </c>
    </row>
    <row r="46" spans="1:33" x14ac:dyDescent="0.25">
      <c r="A46" s="320" t="s">
        <v>495</v>
      </c>
      <c r="B46" s="321" t="s">
        <v>496</v>
      </c>
      <c r="C46" s="319"/>
      <c r="D46" s="319"/>
      <c r="E46" s="319"/>
      <c r="F46" s="319"/>
      <c r="G46" s="319">
        <v>0</v>
      </c>
      <c r="H46" s="319" t="s">
        <v>522</v>
      </c>
      <c r="I46" s="319"/>
      <c r="J46" s="319">
        <v>0</v>
      </c>
      <c r="K46" s="319"/>
      <c r="L46" s="319">
        <v>0</v>
      </c>
      <c r="M46" s="324" t="s">
        <v>458</v>
      </c>
      <c r="N46" s="319" t="s">
        <v>522</v>
      </c>
      <c r="O46" s="319" t="s">
        <v>522</v>
      </c>
      <c r="P46" s="319">
        <v>0</v>
      </c>
      <c r="Q46" s="324" t="s">
        <v>458</v>
      </c>
      <c r="R46" s="319" t="s">
        <v>522</v>
      </c>
      <c r="S46" s="319" t="s">
        <v>522</v>
      </c>
      <c r="T46" s="319">
        <v>0</v>
      </c>
      <c r="U46" s="324" t="s">
        <v>458</v>
      </c>
      <c r="V46" s="319" t="s">
        <v>522</v>
      </c>
      <c r="W46" s="319" t="s">
        <v>522</v>
      </c>
      <c r="X46" s="319">
        <v>0</v>
      </c>
      <c r="Y46" s="324" t="s">
        <v>458</v>
      </c>
      <c r="Z46" s="319" t="s">
        <v>522</v>
      </c>
      <c r="AA46" s="319" t="s">
        <v>522</v>
      </c>
      <c r="AB46" s="319">
        <v>0</v>
      </c>
      <c r="AC46" s="324" t="s">
        <v>458</v>
      </c>
      <c r="AD46" s="319" t="s">
        <v>522</v>
      </c>
      <c r="AE46" s="319" t="s">
        <v>522</v>
      </c>
      <c r="AF46" s="319">
        <v>0</v>
      </c>
      <c r="AG46" s="319">
        <v>0</v>
      </c>
    </row>
    <row r="47" spans="1:33" x14ac:dyDescent="0.25">
      <c r="A47" s="317" t="s">
        <v>61</v>
      </c>
      <c r="B47" s="318" t="s">
        <v>152</v>
      </c>
      <c r="C47" s="319"/>
      <c r="D47" s="319"/>
      <c r="E47" s="319"/>
      <c r="F47" s="319"/>
      <c r="G47" s="319"/>
      <c r="H47" s="319"/>
      <c r="I47" s="319"/>
      <c r="J47" s="319"/>
      <c r="K47" s="319"/>
      <c r="L47" s="319"/>
      <c r="M47" s="319"/>
      <c r="N47" s="319"/>
      <c r="O47" s="319"/>
      <c r="P47" s="319"/>
      <c r="Q47" s="319"/>
      <c r="R47" s="319"/>
      <c r="S47" s="319"/>
      <c r="T47" s="319"/>
      <c r="U47" s="319"/>
      <c r="V47" s="319"/>
      <c r="W47" s="324"/>
      <c r="X47" s="319"/>
      <c r="Y47" s="319"/>
      <c r="Z47" s="319"/>
      <c r="AA47" s="319"/>
      <c r="AB47" s="319"/>
      <c r="AC47" s="319"/>
      <c r="AD47" s="319"/>
      <c r="AE47" s="319"/>
      <c r="AF47" s="319"/>
      <c r="AG47" s="319"/>
    </row>
    <row r="48" spans="1:33" x14ac:dyDescent="0.25">
      <c r="A48" s="320" t="s">
        <v>151</v>
      </c>
      <c r="B48" s="323" t="s">
        <v>485</v>
      </c>
      <c r="C48" s="319"/>
      <c r="D48" s="319"/>
      <c r="E48" s="319"/>
      <c r="F48" s="319"/>
      <c r="G48" s="319">
        <v>0</v>
      </c>
      <c r="H48" s="319" t="s">
        <v>522</v>
      </c>
      <c r="I48" s="319"/>
      <c r="J48" s="319">
        <v>0</v>
      </c>
      <c r="K48" s="319"/>
      <c r="L48" s="319">
        <v>0</v>
      </c>
      <c r="M48" s="319"/>
      <c r="N48" s="319" t="s">
        <v>522</v>
      </c>
      <c r="O48" s="319"/>
      <c r="P48" s="319">
        <v>0</v>
      </c>
      <c r="Q48" s="319"/>
      <c r="R48" s="319" t="s">
        <v>522</v>
      </c>
      <c r="S48" s="319"/>
      <c r="T48" s="319">
        <v>0</v>
      </c>
      <c r="U48" s="319"/>
      <c r="V48" s="319" t="s">
        <v>522</v>
      </c>
      <c r="W48" s="319"/>
      <c r="X48" s="319">
        <v>0</v>
      </c>
      <c r="Y48" s="319"/>
      <c r="Z48" s="319" t="s">
        <v>522</v>
      </c>
      <c r="AA48" s="319"/>
      <c r="AB48" s="319">
        <v>0</v>
      </c>
      <c r="AC48" s="319"/>
      <c r="AD48" s="319" t="s">
        <v>522</v>
      </c>
      <c r="AE48" s="319"/>
      <c r="AF48" s="319">
        <v>0</v>
      </c>
      <c r="AG48" s="319">
        <v>0</v>
      </c>
    </row>
    <row r="49" spans="1:33" ht="31.5" x14ac:dyDescent="0.25">
      <c r="A49" s="320" t="s">
        <v>150</v>
      </c>
      <c r="B49" s="323" t="s">
        <v>483</v>
      </c>
      <c r="C49" s="319"/>
      <c r="D49" s="319"/>
      <c r="E49" s="319"/>
      <c r="F49" s="319"/>
      <c r="G49" s="319">
        <v>0</v>
      </c>
      <c r="H49" s="319" t="s">
        <v>522</v>
      </c>
      <c r="I49" s="319"/>
      <c r="J49" s="319">
        <v>0</v>
      </c>
      <c r="K49" s="319"/>
      <c r="L49" s="319">
        <v>0</v>
      </c>
      <c r="M49" s="319"/>
      <c r="N49" s="319" t="s">
        <v>522</v>
      </c>
      <c r="O49" s="319"/>
      <c r="P49" s="319">
        <v>0</v>
      </c>
      <c r="Q49" s="319"/>
      <c r="R49" s="319" t="s">
        <v>522</v>
      </c>
      <c r="S49" s="319"/>
      <c r="T49" s="319">
        <v>0</v>
      </c>
      <c r="U49" s="319"/>
      <c r="V49" s="319" t="s">
        <v>522</v>
      </c>
      <c r="W49" s="319"/>
      <c r="X49" s="319">
        <v>0</v>
      </c>
      <c r="Y49" s="319"/>
      <c r="Z49" s="319" t="s">
        <v>522</v>
      </c>
      <c r="AA49" s="319"/>
      <c r="AB49" s="319">
        <v>0</v>
      </c>
      <c r="AC49" s="319"/>
      <c r="AD49" s="319" t="s">
        <v>522</v>
      </c>
      <c r="AE49" s="319"/>
      <c r="AF49" s="319">
        <v>0</v>
      </c>
      <c r="AG49" s="319">
        <v>0</v>
      </c>
    </row>
    <row r="50" spans="1:33" x14ac:dyDescent="0.25">
      <c r="A50" s="320" t="s">
        <v>149</v>
      </c>
      <c r="B50" s="321" t="s">
        <v>148</v>
      </c>
      <c r="C50" s="319"/>
      <c r="D50" s="319"/>
      <c r="E50" s="319"/>
      <c r="F50" s="319"/>
      <c r="G50" s="319">
        <v>0</v>
      </c>
      <c r="H50" s="319" t="s">
        <v>522</v>
      </c>
      <c r="I50" s="319"/>
      <c r="J50" s="319">
        <v>0</v>
      </c>
      <c r="K50" s="319"/>
      <c r="L50" s="319">
        <v>0</v>
      </c>
      <c r="M50" s="319"/>
      <c r="N50" s="319" t="s">
        <v>522</v>
      </c>
      <c r="O50" s="319"/>
      <c r="P50" s="319">
        <v>0</v>
      </c>
      <c r="Q50" s="319"/>
      <c r="R50" s="319" t="s">
        <v>522</v>
      </c>
      <c r="S50" s="319"/>
      <c r="T50" s="319">
        <v>0</v>
      </c>
      <c r="U50" s="319"/>
      <c r="V50" s="319" t="s">
        <v>522</v>
      </c>
      <c r="W50" s="319"/>
      <c r="X50" s="319">
        <v>0</v>
      </c>
      <c r="Y50" s="319"/>
      <c r="Z50" s="319" t="s">
        <v>522</v>
      </c>
      <c r="AA50" s="319"/>
      <c r="AB50" s="319">
        <v>0</v>
      </c>
      <c r="AC50" s="319"/>
      <c r="AD50" s="319" t="s">
        <v>522</v>
      </c>
      <c r="AE50" s="319"/>
      <c r="AF50" s="319">
        <v>0</v>
      </c>
      <c r="AG50" s="319">
        <v>0</v>
      </c>
    </row>
    <row r="51" spans="1:33" ht="35.25" customHeight="1" x14ac:dyDescent="0.25">
      <c r="A51" s="320" t="s">
        <v>147</v>
      </c>
      <c r="B51" s="321" t="s">
        <v>146</v>
      </c>
      <c r="C51" s="319"/>
      <c r="D51" s="319"/>
      <c r="E51" s="319"/>
      <c r="F51" s="319"/>
      <c r="G51" s="319">
        <v>0</v>
      </c>
      <c r="H51" s="319" t="s">
        <v>522</v>
      </c>
      <c r="I51" s="319"/>
      <c r="J51" s="319">
        <v>0</v>
      </c>
      <c r="K51" s="319"/>
      <c r="L51" s="319">
        <v>0</v>
      </c>
      <c r="M51" s="319"/>
      <c r="N51" s="319" t="s">
        <v>522</v>
      </c>
      <c r="O51" s="319"/>
      <c r="P51" s="319">
        <v>0</v>
      </c>
      <c r="Q51" s="319"/>
      <c r="R51" s="319" t="s">
        <v>522</v>
      </c>
      <c r="S51" s="319"/>
      <c r="T51" s="319">
        <v>0</v>
      </c>
      <c r="U51" s="319"/>
      <c r="V51" s="319" t="s">
        <v>522</v>
      </c>
      <c r="W51" s="319"/>
      <c r="X51" s="319">
        <v>0</v>
      </c>
      <c r="Y51" s="319"/>
      <c r="Z51" s="319" t="s">
        <v>522</v>
      </c>
      <c r="AA51" s="319"/>
      <c r="AB51" s="319">
        <v>2.19</v>
      </c>
      <c r="AC51" s="319"/>
      <c r="AD51" s="319" t="s">
        <v>522</v>
      </c>
      <c r="AE51" s="319"/>
      <c r="AF51" s="319">
        <v>2.19</v>
      </c>
      <c r="AG51" s="319">
        <v>0</v>
      </c>
    </row>
    <row r="52" spans="1:33" ht="31.5" x14ac:dyDescent="0.25">
      <c r="A52" s="320" t="s">
        <v>145</v>
      </c>
      <c r="B52" s="321" t="s">
        <v>144</v>
      </c>
      <c r="C52" s="319"/>
      <c r="D52" s="319"/>
      <c r="E52" s="319"/>
      <c r="F52" s="319"/>
      <c r="G52" s="319">
        <v>0</v>
      </c>
      <c r="H52" s="319" t="s">
        <v>522</v>
      </c>
      <c r="I52" s="319"/>
      <c r="J52" s="319">
        <v>0</v>
      </c>
      <c r="K52" s="319"/>
      <c r="L52" s="319">
        <v>0</v>
      </c>
      <c r="M52" s="319"/>
      <c r="N52" s="319" t="s">
        <v>522</v>
      </c>
      <c r="O52" s="319"/>
      <c r="P52" s="319">
        <v>0</v>
      </c>
      <c r="Q52" s="319"/>
      <c r="R52" s="319" t="s">
        <v>522</v>
      </c>
      <c r="S52" s="319"/>
      <c r="T52" s="319">
        <v>0</v>
      </c>
      <c r="U52" s="319"/>
      <c r="V52" s="319" t="s">
        <v>522</v>
      </c>
      <c r="W52" s="319"/>
      <c r="X52" s="319">
        <v>0</v>
      </c>
      <c r="Y52" s="319"/>
      <c r="Z52" s="319" t="s">
        <v>522</v>
      </c>
      <c r="AA52" s="319"/>
      <c r="AB52" s="319">
        <v>0</v>
      </c>
      <c r="AC52" s="319"/>
      <c r="AD52" s="319" t="s">
        <v>522</v>
      </c>
      <c r="AE52" s="319"/>
      <c r="AF52" s="319">
        <v>0</v>
      </c>
      <c r="AG52" s="319">
        <v>0</v>
      </c>
    </row>
    <row r="53" spans="1:33" x14ac:dyDescent="0.25">
      <c r="A53" s="320" t="s">
        <v>143</v>
      </c>
      <c r="B53" s="321" t="s">
        <v>142</v>
      </c>
      <c r="C53" s="319"/>
      <c r="D53" s="319"/>
      <c r="E53" s="319"/>
      <c r="F53" s="319"/>
      <c r="G53" s="319">
        <v>0</v>
      </c>
      <c r="H53" s="319" t="s">
        <v>522</v>
      </c>
      <c r="I53" s="319"/>
      <c r="J53" s="319">
        <v>0</v>
      </c>
      <c r="K53" s="319"/>
      <c r="L53" s="319">
        <v>0</v>
      </c>
      <c r="M53" s="319"/>
      <c r="N53" s="319" t="s">
        <v>522</v>
      </c>
      <c r="O53" s="319"/>
      <c r="P53" s="319">
        <v>0</v>
      </c>
      <c r="Q53" s="319"/>
      <c r="R53" s="319" t="s">
        <v>522</v>
      </c>
      <c r="S53" s="319"/>
      <c r="T53" s="319">
        <v>0</v>
      </c>
      <c r="U53" s="319"/>
      <c r="V53" s="319" t="s">
        <v>522</v>
      </c>
      <c r="W53" s="319"/>
      <c r="X53" s="319">
        <v>0</v>
      </c>
      <c r="Y53" s="319"/>
      <c r="Z53" s="319" t="s">
        <v>522</v>
      </c>
      <c r="AA53" s="319"/>
      <c r="AB53" s="319">
        <v>0</v>
      </c>
      <c r="AC53" s="319"/>
      <c r="AD53" s="319" t="s">
        <v>522</v>
      </c>
      <c r="AE53" s="319"/>
      <c r="AF53" s="319">
        <v>0</v>
      </c>
      <c r="AG53" s="319">
        <v>0</v>
      </c>
    </row>
    <row r="54" spans="1:33" x14ac:dyDescent="0.25">
      <c r="A54" s="320" t="s">
        <v>141</v>
      </c>
      <c r="B54" s="321" t="s">
        <v>486</v>
      </c>
      <c r="C54" s="319"/>
      <c r="D54" s="319"/>
      <c r="E54" s="319"/>
      <c r="F54" s="319"/>
      <c r="G54" s="319">
        <v>0</v>
      </c>
      <c r="H54" s="319" t="s">
        <v>522</v>
      </c>
      <c r="I54" s="319"/>
      <c r="J54" s="319">
        <v>0</v>
      </c>
      <c r="K54" s="319"/>
      <c r="L54" s="319">
        <v>0</v>
      </c>
      <c r="M54" s="319"/>
      <c r="N54" s="319" t="s">
        <v>522</v>
      </c>
      <c r="O54" s="319"/>
      <c r="P54" s="319">
        <v>0</v>
      </c>
      <c r="Q54" s="319"/>
      <c r="R54" s="319" t="s">
        <v>522</v>
      </c>
      <c r="S54" s="319"/>
      <c r="T54" s="319">
        <v>0</v>
      </c>
      <c r="U54" s="319"/>
      <c r="V54" s="319" t="s">
        <v>522</v>
      </c>
      <c r="W54" s="319"/>
      <c r="X54" s="319">
        <v>0</v>
      </c>
      <c r="Y54" s="319"/>
      <c r="Z54" s="319" t="s">
        <v>522</v>
      </c>
      <c r="AA54" s="319"/>
      <c r="AB54" s="319">
        <v>0</v>
      </c>
      <c r="AC54" s="319"/>
      <c r="AD54" s="319" t="s">
        <v>522</v>
      </c>
      <c r="AE54" s="319"/>
      <c r="AF54" s="319">
        <v>0</v>
      </c>
      <c r="AG54" s="319">
        <v>0</v>
      </c>
    </row>
    <row r="55" spans="1:33" x14ac:dyDescent="0.25">
      <c r="A55" s="320" t="s">
        <v>497</v>
      </c>
      <c r="B55" s="321" t="s">
        <v>487</v>
      </c>
      <c r="C55" s="319"/>
      <c r="D55" s="319"/>
      <c r="E55" s="319"/>
      <c r="F55" s="319"/>
      <c r="G55" s="319">
        <v>0</v>
      </c>
      <c r="H55" s="319" t="s">
        <v>522</v>
      </c>
      <c r="I55" s="319"/>
      <c r="J55" s="319">
        <v>0</v>
      </c>
      <c r="K55" s="319"/>
      <c r="L55" s="319">
        <v>0</v>
      </c>
      <c r="M55" s="319"/>
      <c r="N55" s="319" t="s">
        <v>522</v>
      </c>
      <c r="O55" s="319"/>
      <c r="P55" s="319">
        <v>0</v>
      </c>
      <c r="Q55" s="319"/>
      <c r="R55" s="319" t="s">
        <v>522</v>
      </c>
      <c r="S55" s="319"/>
      <c r="T55" s="319">
        <v>0</v>
      </c>
      <c r="U55" s="319"/>
      <c r="V55" s="319" t="s">
        <v>522</v>
      </c>
      <c r="W55" s="319"/>
      <c r="X55" s="319">
        <v>0</v>
      </c>
      <c r="Y55" s="319"/>
      <c r="Z55" s="319" t="s">
        <v>522</v>
      </c>
      <c r="AA55" s="319"/>
      <c r="AB55" s="319">
        <v>0</v>
      </c>
      <c r="AC55" s="319"/>
      <c r="AD55" s="319" t="s">
        <v>522</v>
      </c>
      <c r="AE55" s="319"/>
      <c r="AF55" s="319">
        <v>0</v>
      </c>
      <c r="AG55" s="319">
        <v>0</v>
      </c>
    </row>
    <row r="56" spans="1:33" x14ac:dyDescent="0.25">
      <c r="A56" s="320" t="s">
        <v>498</v>
      </c>
      <c r="B56" s="321" t="s">
        <v>488</v>
      </c>
      <c r="C56" s="319"/>
      <c r="D56" s="319"/>
      <c r="E56" s="319"/>
      <c r="F56" s="319"/>
      <c r="G56" s="319">
        <v>0</v>
      </c>
      <c r="H56" s="319" t="s">
        <v>522</v>
      </c>
      <c r="I56" s="319"/>
      <c r="J56" s="319">
        <v>0</v>
      </c>
      <c r="K56" s="319"/>
      <c r="L56" s="319">
        <v>0</v>
      </c>
      <c r="M56" s="319"/>
      <c r="N56" s="319" t="s">
        <v>522</v>
      </c>
      <c r="O56" s="319"/>
      <c r="P56" s="319">
        <v>0</v>
      </c>
      <c r="Q56" s="319"/>
      <c r="R56" s="319" t="s">
        <v>522</v>
      </c>
      <c r="S56" s="319"/>
      <c r="T56" s="319">
        <v>0</v>
      </c>
      <c r="U56" s="319"/>
      <c r="V56" s="319" t="s">
        <v>522</v>
      </c>
      <c r="W56" s="319"/>
      <c r="X56" s="319">
        <v>0</v>
      </c>
      <c r="Y56" s="319"/>
      <c r="Z56" s="319" t="s">
        <v>522</v>
      </c>
      <c r="AA56" s="319"/>
      <c r="AB56" s="319">
        <v>0</v>
      </c>
      <c r="AC56" s="319"/>
      <c r="AD56" s="319" t="s">
        <v>522</v>
      </c>
      <c r="AE56" s="319"/>
      <c r="AF56" s="319">
        <v>0</v>
      </c>
      <c r="AG56" s="319">
        <v>0</v>
      </c>
    </row>
    <row r="57" spans="1:33" x14ac:dyDescent="0.25">
      <c r="A57" s="320" t="s">
        <v>499</v>
      </c>
      <c r="B57" s="321" t="s">
        <v>490</v>
      </c>
      <c r="C57" s="319"/>
      <c r="D57" s="319"/>
      <c r="E57" s="319"/>
      <c r="F57" s="319"/>
      <c r="G57" s="319">
        <v>0</v>
      </c>
      <c r="H57" s="319" t="s">
        <v>522</v>
      </c>
      <c r="I57" s="319"/>
      <c r="J57" s="319">
        <v>0</v>
      </c>
      <c r="K57" s="319"/>
      <c r="L57" s="319">
        <v>0</v>
      </c>
      <c r="M57" s="319"/>
      <c r="N57" s="319" t="s">
        <v>522</v>
      </c>
      <c r="O57" s="319"/>
      <c r="P57" s="319">
        <v>0</v>
      </c>
      <c r="Q57" s="319"/>
      <c r="R57" s="319" t="s">
        <v>522</v>
      </c>
      <c r="S57" s="319"/>
      <c r="T57" s="319">
        <v>0</v>
      </c>
      <c r="U57" s="319"/>
      <c r="V57" s="319" t="s">
        <v>522</v>
      </c>
      <c r="W57" s="319"/>
      <c r="X57" s="319">
        <v>0</v>
      </c>
      <c r="Y57" s="319"/>
      <c r="Z57" s="319" t="s">
        <v>522</v>
      </c>
      <c r="AA57" s="319"/>
      <c r="AB57" s="319">
        <v>0</v>
      </c>
      <c r="AC57" s="319"/>
      <c r="AD57" s="319" t="s">
        <v>522</v>
      </c>
      <c r="AE57" s="319"/>
      <c r="AF57" s="319">
        <v>0</v>
      </c>
      <c r="AG57" s="319">
        <v>0</v>
      </c>
    </row>
    <row r="58" spans="1:33" ht="36.75" customHeight="1" x14ac:dyDescent="0.25">
      <c r="A58" s="320" t="s">
        <v>500</v>
      </c>
      <c r="B58" s="321" t="s">
        <v>492</v>
      </c>
      <c r="C58" s="319"/>
      <c r="D58" s="319"/>
      <c r="E58" s="319"/>
      <c r="F58" s="319"/>
      <c r="G58" s="319">
        <v>0</v>
      </c>
      <c r="H58" s="319" t="s">
        <v>522</v>
      </c>
      <c r="I58" s="319"/>
      <c r="J58" s="319">
        <v>0</v>
      </c>
      <c r="K58" s="319"/>
      <c r="L58" s="319">
        <v>0</v>
      </c>
      <c r="M58" s="319"/>
      <c r="N58" s="319" t="s">
        <v>522</v>
      </c>
      <c r="O58" s="319"/>
      <c r="P58" s="319">
        <v>0</v>
      </c>
      <c r="Q58" s="319"/>
      <c r="R58" s="319" t="s">
        <v>522</v>
      </c>
      <c r="S58" s="319"/>
      <c r="T58" s="319">
        <v>0</v>
      </c>
      <c r="U58" s="319"/>
      <c r="V58" s="319" t="s">
        <v>522</v>
      </c>
      <c r="W58" s="319"/>
      <c r="X58" s="319">
        <v>0</v>
      </c>
      <c r="Y58" s="319"/>
      <c r="Z58" s="319" t="s">
        <v>522</v>
      </c>
      <c r="AA58" s="319"/>
      <c r="AB58" s="319">
        <v>0</v>
      </c>
      <c r="AC58" s="319"/>
      <c r="AD58" s="319" t="s">
        <v>522</v>
      </c>
      <c r="AE58" s="319"/>
      <c r="AF58" s="319">
        <v>0</v>
      </c>
      <c r="AG58" s="319">
        <v>0</v>
      </c>
    </row>
    <row r="59" spans="1:33" x14ac:dyDescent="0.25">
      <c r="A59" s="320" t="s">
        <v>501</v>
      </c>
      <c r="B59" s="321" t="s">
        <v>494</v>
      </c>
      <c r="C59" s="319"/>
      <c r="D59" s="319"/>
      <c r="E59" s="319"/>
      <c r="F59" s="319"/>
      <c r="G59" s="319">
        <v>0</v>
      </c>
      <c r="H59" s="319" t="s">
        <v>522</v>
      </c>
      <c r="I59" s="319"/>
      <c r="J59" s="319">
        <v>0</v>
      </c>
      <c r="K59" s="319"/>
      <c r="L59" s="319">
        <v>0</v>
      </c>
      <c r="M59" s="319"/>
      <c r="N59" s="319" t="s">
        <v>522</v>
      </c>
      <c r="O59" s="319"/>
      <c r="P59" s="319">
        <v>0</v>
      </c>
      <c r="Q59" s="319"/>
      <c r="R59" s="319" t="s">
        <v>522</v>
      </c>
      <c r="S59" s="319"/>
      <c r="T59" s="319">
        <v>0</v>
      </c>
      <c r="U59" s="319"/>
      <c r="V59" s="319" t="s">
        <v>522</v>
      </c>
      <c r="W59" s="319"/>
      <c r="X59" s="319">
        <v>0</v>
      </c>
      <c r="Y59" s="319"/>
      <c r="Z59" s="319" t="s">
        <v>522</v>
      </c>
      <c r="AA59" s="319"/>
      <c r="AB59" s="319">
        <v>0</v>
      </c>
      <c r="AC59" s="319"/>
      <c r="AD59" s="319" t="s">
        <v>522</v>
      </c>
      <c r="AE59" s="319"/>
      <c r="AF59" s="319">
        <v>0</v>
      </c>
      <c r="AG59" s="319">
        <v>0</v>
      </c>
    </row>
    <row r="60" spans="1:33" x14ac:dyDescent="0.25">
      <c r="A60" s="320" t="s">
        <v>502</v>
      </c>
      <c r="B60" s="321" t="s">
        <v>496</v>
      </c>
      <c r="C60" s="319"/>
      <c r="D60" s="319"/>
      <c r="E60" s="319"/>
      <c r="F60" s="319"/>
      <c r="G60" s="319">
        <v>0</v>
      </c>
      <c r="H60" s="319" t="s">
        <v>522</v>
      </c>
      <c r="I60" s="319"/>
      <c r="J60" s="319">
        <v>0</v>
      </c>
      <c r="K60" s="319"/>
      <c r="L60" s="319">
        <v>0</v>
      </c>
      <c r="M60" s="319"/>
      <c r="N60" s="319" t="s">
        <v>522</v>
      </c>
      <c r="O60" s="319"/>
      <c r="P60" s="319">
        <v>0</v>
      </c>
      <c r="Q60" s="319"/>
      <c r="R60" s="319" t="s">
        <v>522</v>
      </c>
      <c r="S60" s="319"/>
      <c r="T60" s="319">
        <v>0</v>
      </c>
      <c r="U60" s="319"/>
      <c r="V60" s="319" t="s">
        <v>522</v>
      </c>
      <c r="W60" s="319"/>
      <c r="X60" s="319">
        <v>0</v>
      </c>
      <c r="Y60" s="319"/>
      <c r="Z60" s="319" t="s">
        <v>522</v>
      </c>
      <c r="AA60" s="319"/>
      <c r="AB60" s="319">
        <v>0</v>
      </c>
      <c r="AC60" s="319"/>
      <c r="AD60" s="319" t="s">
        <v>522</v>
      </c>
      <c r="AE60" s="319"/>
      <c r="AF60" s="319">
        <v>0</v>
      </c>
      <c r="AG60" s="319">
        <v>0</v>
      </c>
    </row>
    <row r="61" spans="1:33" ht="31.5" x14ac:dyDescent="0.25">
      <c r="A61" s="317" t="s">
        <v>59</v>
      </c>
      <c r="B61" s="318" t="s">
        <v>140</v>
      </c>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v>0</v>
      </c>
      <c r="AG61" s="319">
        <v>0</v>
      </c>
    </row>
    <row r="62" spans="1:33" x14ac:dyDescent="0.25">
      <c r="A62" s="320" t="s">
        <v>139</v>
      </c>
      <c r="B62" s="321" t="s">
        <v>138</v>
      </c>
      <c r="C62" s="319" t="s">
        <v>522</v>
      </c>
      <c r="D62" s="319">
        <v>3.8928600000000002</v>
      </c>
      <c r="E62" s="319"/>
      <c r="F62" s="319"/>
      <c r="G62" s="319">
        <v>0</v>
      </c>
      <c r="H62" s="319" t="s">
        <v>522</v>
      </c>
      <c r="I62" s="319"/>
      <c r="J62" s="319">
        <v>0</v>
      </c>
      <c r="K62" s="319"/>
      <c r="L62" s="319">
        <v>0</v>
      </c>
      <c r="M62" s="319"/>
      <c r="N62" s="319" t="s">
        <v>522</v>
      </c>
      <c r="O62" s="319"/>
      <c r="P62" s="319">
        <v>0</v>
      </c>
      <c r="Q62" s="319"/>
      <c r="R62" s="319" t="s">
        <v>522</v>
      </c>
      <c r="S62" s="319"/>
      <c r="T62" s="319">
        <v>0</v>
      </c>
      <c r="U62" s="319"/>
      <c r="V62" s="319" t="s">
        <v>522</v>
      </c>
      <c r="W62" s="319"/>
      <c r="X62" s="319">
        <v>0</v>
      </c>
      <c r="Y62" s="319"/>
      <c r="Z62" s="319" t="s">
        <v>522</v>
      </c>
      <c r="AA62" s="319"/>
      <c r="AB62" s="319">
        <v>3.8928600000000002</v>
      </c>
      <c r="AC62" s="319"/>
      <c r="AD62" s="319" t="s">
        <v>522</v>
      </c>
      <c r="AE62" s="319"/>
      <c r="AF62" s="319">
        <v>3.8928600000000002</v>
      </c>
      <c r="AG62" s="319">
        <v>0</v>
      </c>
    </row>
    <row r="63" spans="1:33" x14ac:dyDescent="0.25">
      <c r="A63" s="320" t="s">
        <v>137</v>
      </c>
      <c r="B63" s="321" t="s">
        <v>131</v>
      </c>
      <c r="C63" s="319"/>
      <c r="D63" s="319"/>
      <c r="E63" s="319"/>
      <c r="F63" s="319"/>
      <c r="G63" s="319">
        <v>0</v>
      </c>
      <c r="H63" s="319" t="s">
        <v>522</v>
      </c>
      <c r="I63" s="319"/>
      <c r="J63" s="319">
        <v>0</v>
      </c>
      <c r="K63" s="319"/>
      <c r="L63" s="319">
        <v>0</v>
      </c>
      <c r="M63" s="319"/>
      <c r="N63" s="319" t="s">
        <v>522</v>
      </c>
      <c r="O63" s="319"/>
      <c r="P63" s="319">
        <v>0</v>
      </c>
      <c r="Q63" s="319"/>
      <c r="R63" s="319" t="s">
        <v>522</v>
      </c>
      <c r="S63" s="319"/>
      <c r="T63" s="319">
        <v>0</v>
      </c>
      <c r="U63" s="319"/>
      <c r="V63" s="319" t="s">
        <v>522</v>
      </c>
      <c r="W63" s="319"/>
      <c r="X63" s="319">
        <v>0</v>
      </c>
      <c r="Y63" s="319"/>
      <c r="Z63" s="319" t="s">
        <v>522</v>
      </c>
      <c r="AA63" s="319"/>
      <c r="AB63" s="319">
        <v>0</v>
      </c>
      <c r="AC63" s="319"/>
      <c r="AD63" s="319" t="s">
        <v>522</v>
      </c>
      <c r="AE63" s="319"/>
      <c r="AF63" s="319">
        <v>0</v>
      </c>
      <c r="AG63" s="319">
        <v>0</v>
      </c>
    </row>
    <row r="64" spans="1:33" x14ac:dyDescent="0.25">
      <c r="A64" s="320" t="s">
        <v>136</v>
      </c>
      <c r="B64" s="323" t="s">
        <v>130</v>
      </c>
      <c r="C64" s="319"/>
      <c r="D64" s="319"/>
      <c r="E64" s="319"/>
      <c r="F64" s="319"/>
      <c r="G64" s="319">
        <v>0</v>
      </c>
      <c r="H64" s="319" t="s">
        <v>522</v>
      </c>
      <c r="I64" s="319"/>
      <c r="J64" s="319">
        <v>0</v>
      </c>
      <c r="K64" s="319"/>
      <c r="L64" s="319">
        <v>0</v>
      </c>
      <c r="M64" s="319"/>
      <c r="N64" s="319" t="s">
        <v>522</v>
      </c>
      <c r="O64" s="319"/>
      <c r="P64" s="319">
        <v>0</v>
      </c>
      <c r="Q64" s="319"/>
      <c r="R64" s="319" t="s">
        <v>522</v>
      </c>
      <c r="S64" s="319"/>
      <c r="T64" s="319">
        <v>0</v>
      </c>
      <c r="U64" s="319"/>
      <c r="V64" s="319" t="s">
        <v>522</v>
      </c>
      <c r="W64" s="319"/>
      <c r="X64" s="319">
        <v>0</v>
      </c>
      <c r="Y64" s="319"/>
      <c r="Z64" s="319" t="s">
        <v>522</v>
      </c>
      <c r="AA64" s="319"/>
      <c r="AB64" s="319">
        <v>0</v>
      </c>
      <c r="AC64" s="319"/>
      <c r="AD64" s="319" t="s">
        <v>522</v>
      </c>
      <c r="AE64" s="319"/>
      <c r="AF64" s="319">
        <v>0</v>
      </c>
      <c r="AG64" s="319">
        <v>0</v>
      </c>
    </row>
    <row r="65" spans="1:33" x14ac:dyDescent="0.25">
      <c r="A65" s="320" t="s">
        <v>135</v>
      </c>
      <c r="B65" s="323" t="s">
        <v>129</v>
      </c>
      <c r="C65" s="319"/>
      <c r="D65" s="319"/>
      <c r="E65" s="319"/>
      <c r="F65" s="319"/>
      <c r="G65" s="319">
        <v>0</v>
      </c>
      <c r="H65" s="319" t="s">
        <v>522</v>
      </c>
      <c r="I65" s="319"/>
      <c r="J65" s="319">
        <v>0</v>
      </c>
      <c r="K65" s="319"/>
      <c r="L65" s="319">
        <v>0</v>
      </c>
      <c r="M65" s="319"/>
      <c r="N65" s="319" t="s">
        <v>522</v>
      </c>
      <c r="O65" s="319"/>
      <c r="P65" s="319">
        <v>0</v>
      </c>
      <c r="Q65" s="319"/>
      <c r="R65" s="319" t="s">
        <v>522</v>
      </c>
      <c r="S65" s="319"/>
      <c r="T65" s="319">
        <v>0</v>
      </c>
      <c r="U65" s="319"/>
      <c r="V65" s="319" t="s">
        <v>522</v>
      </c>
      <c r="W65" s="319"/>
      <c r="X65" s="319">
        <v>0</v>
      </c>
      <c r="Y65" s="319"/>
      <c r="Z65" s="319" t="s">
        <v>522</v>
      </c>
      <c r="AA65" s="319"/>
      <c r="AB65" s="319">
        <v>0</v>
      </c>
      <c r="AC65" s="319"/>
      <c r="AD65" s="319" t="s">
        <v>522</v>
      </c>
      <c r="AE65" s="319"/>
      <c r="AF65" s="319">
        <v>0</v>
      </c>
      <c r="AG65" s="319">
        <v>0</v>
      </c>
    </row>
    <row r="66" spans="1:33" ht="54" customHeight="1" x14ac:dyDescent="0.25">
      <c r="A66" s="320" t="s">
        <v>134</v>
      </c>
      <c r="B66" s="323" t="s">
        <v>128</v>
      </c>
      <c r="C66" s="319"/>
      <c r="D66" s="319"/>
      <c r="E66" s="319"/>
      <c r="F66" s="319"/>
      <c r="G66" s="319">
        <v>0</v>
      </c>
      <c r="H66" s="319" t="s">
        <v>522</v>
      </c>
      <c r="I66" s="319"/>
      <c r="J66" s="319">
        <v>0</v>
      </c>
      <c r="K66" s="319"/>
      <c r="L66" s="319">
        <v>0</v>
      </c>
      <c r="M66" s="319"/>
      <c r="N66" s="319" t="s">
        <v>522</v>
      </c>
      <c r="O66" s="319"/>
      <c r="P66" s="319">
        <v>0</v>
      </c>
      <c r="Q66" s="319"/>
      <c r="R66" s="319" t="s">
        <v>522</v>
      </c>
      <c r="S66" s="319"/>
      <c r="T66" s="319">
        <v>0</v>
      </c>
      <c r="U66" s="319"/>
      <c r="V66" s="319" t="s">
        <v>522</v>
      </c>
      <c r="W66" s="319"/>
      <c r="X66" s="319">
        <v>0</v>
      </c>
      <c r="Y66" s="319"/>
      <c r="Z66" s="319" t="s">
        <v>522</v>
      </c>
      <c r="AA66" s="319"/>
      <c r="AB66" s="319">
        <v>2.19</v>
      </c>
      <c r="AC66" s="319"/>
      <c r="AD66" s="319" t="s">
        <v>522</v>
      </c>
      <c r="AE66" s="319"/>
      <c r="AF66" s="319">
        <v>2.19</v>
      </c>
      <c r="AG66" s="319">
        <v>0</v>
      </c>
    </row>
    <row r="67" spans="1:33" x14ac:dyDescent="0.25">
      <c r="A67" s="320" t="s">
        <v>133</v>
      </c>
      <c r="B67" s="323" t="s">
        <v>503</v>
      </c>
      <c r="C67" s="319"/>
      <c r="D67" s="319"/>
      <c r="E67" s="319"/>
      <c r="F67" s="319"/>
      <c r="G67" s="319">
        <v>0</v>
      </c>
      <c r="H67" s="319" t="s">
        <v>522</v>
      </c>
      <c r="I67" s="319"/>
      <c r="J67" s="319">
        <v>0</v>
      </c>
      <c r="K67" s="319"/>
      <c r="L67" s="319">
        <v>0</v>
      </c>
      <c r="M67" s="319"/>
      <c r="N67" s="319" t="s">
        <v>522</v>
      </c>
      <c r="O67" s="319"/>
      <c r="P67" s="319">
        <v>0</v>
      </c>
      <c r="Q67" s="319"/>
      <c r="R67" s="319" t="s">
        <v>522</v>
      </c>
      <c r="S67" s="319"/>
      <c r="T67" s="319">
        <v>0</v>
      </c>
      <c r="U67" s="319"/>
      <c r="V67" s="319" t="s">
        <v>522</v>
      </c>
      <c r="W67" s="319"/>
      <c r="X67" s="319">
        <v>0</v>
      </c>
      <c r="Y67" s="319"/>
      <c r="Z67" s="319" t="s">
        <v>522</v>
      </c>
      <c r="AA67" s="319"/>
      <c r="AB67" s="319">
        <v>0</v>
      </c>
      <c r="AC67" s="319"/>
      <c r="AD67" s="319" t="s">
        <v>522</v>
      </c>
      <c r="AE67" s="319"/>
      <c r="AF67" s="319">
        <v>0</v>
      </c>
      <c r="AG67" s="319">
        <v>0</v>
      </c>
    </row>
    <row r="68" spans="1:33" ht="50.25" customHeight="1" x14ac:dyDescent="0.25">
      <c r="A68" s="320" t="s">
        <v>504</v>
      </c>
      <c r="B68" s="323" t="s">
        <v>505</v>
      </c>
      <c r="C68" s="319"/>
      <c r="D68" s="319"/>
      <c r="E68" s="319"/>
      <c r="F68" s="319"/>
      <c r="G68" s="319">
        <v>0</v>
      </c>
      <c r="H68" s="319" t="s">
        <v>522</v>
      </c>
      <c r="I68" s="319"/>
      <c r="J68" s="319">
        <v>0</v>
      </c>
      <c r="K68" s="319"/>
      <c r="L68" s="319">
        <v>0</v>
      </c>
      <c r="M68" s="319"/>
      <c r="N68" s="319" t="s">
        <v>522</v>
      </c>
      <c r="O68" s="319"/>
      <c r="P68" s="319">
        <v>0</v>
      </c>
      <c r="Q68" s="319"/>
      <c r="R68" s="319" t="s">
        <v>522</v>
      </c>
      <c r="S68" s="319"/>
      <c r="T68" s="319">
        <v>0</v>
      </c>
      <c r="U68" s="319"/>
      <c r="V68" s="319" t="s">
        <v>522</v>
      </c>
      <c r="W68" s="319"/>
      <c r="X68" s="319">
        <v>0</v>
      </c>
      <c r="Y68" s="319"/>
      <c r="Z68" s="319" t="s">
        <v>522</v>
      </c>
      <c r="AA68" s="319"/>
      <c r="AB68" s="319">
        <v>0</v>
      </c>
      <c r="AC68" s="319"/>
      <c r="AD68" s="319" t="s">
        <v>522</v>
      </c>
      <c r="AE68" s="319"/>
      <c r="AF68" s="319">
        <v>0</v>
      </c>
      <c r="AG68" s="319">
        <v>0</v>
      </c>
    </row>
    <row r="69" spans="1:33" x14ac:dyDescent="0.25">
      <c r="A69" s="320" t="s">
        <v>506</v>
      </c>
      <c r="B69" s="323" t="s">
        <v>507</v>
      </c>
      <c r="C69" s="319"/>
      <c r="D69" s="319"/>
      <c r="E69" s="319"/>
      <c r="F69" s="319"/>
      <c r="G69" s="319">
        <v>0</v>
      </c>
      <c r="H69" s="319" t="s">
        <v>522</v>
      </c>
      <c r="I69" s="319"/>
      <c r="J69" s="319">
        <v>0</v>
      </c>
      <c r="K69" s="319"/>
      <c r="L69" s="319">
        <v>0</v>
      </c>
      <c r="M69" s="319"/>
      <c r="N69" s="319" t="s">
        <v>522</v>
      </c>
      <c r="O69" s="319"/>
      <c r="P69" s="319">
        <v>0</v>
      </c>
      <c r="Q69" s="319"/>
      <c r="R69" s="319" t="s">
        <v>522</v>
      </c>
      <c r="S69" s="319"/>
      <c r="T69" s="319">
        <v>0</v>
      </c>
      <c r="U69" s="319"/>
      <c r="V69" s="319" t="s">
        <v>522</v>
      </c>
      <c r="W69" s="319"/>
      <c r="X69" s="319">
        <v>0</v>
      </c>
      <c r="Y69" s="319"/>
      <c r="Z69" s="319" t="s">
        <v>522</v>
      </c>
      <c r="AA69" s="319"/>
      <c r="AB69" s="319">
        <v>0</v>
      </c>
      <c r="AC69" s="319"/>
      <c r="AD69" s="319" t="s">
        <v>522</v>
      </c>
      <c r="AE69" s="319"/>
      <c r="AF69" s="319">
        <v>0</v>
      </c>
      <c r="AG69" s="319">
        <v>0</v>
      </c>
    </row>
    <row r="70" spans="1:33" ht="36.75" customHeight="1" x14ac:dyDescent="0.25">
      <c r="A70" s="320" t="s">
        <v>508</v>
      </c>
      <c r="B70" s="323" t="s">
        <v>509</v>
      </c>
      <c r="C70" s="319"/>
      <c r="D70" s="319"/>
      <c r="E70" s="319"/>
      <c r="F70" s="319"/>
      <c r="G70" s="319">
        <v>0</v>
      </c>
      <c r="H70" s="319" t="s">
        <v>522</v>
      </c>
      <c r="I70" s="319"/>
      <c r="J70" s="319">
        <v>0</v>
      </c>
      <c r="K70" s="319"/>
      <c r="L70" s="319">
        <v>0</v>
      </c>
      <c r="M70" s="319"/>
      <c r="N70" s="319" t="s">
        <v>522</v>
      </c>
      <c r="O70" s="319"/>
      <c r="P70" s="319">
        <v>0</v>
      </c>
      <c r="Q70" s="319"/>
      <c r="R70" s="319" t="s">
        <v>522</v>
      </c>
      <c r="S70" s="319"/>
      <c r="T70" s="319">
        <v>0</v>
      </c>
      <c r="U70" s="319"/>
      <c r="V70" s="319" t="s">
        <v>522</v>
      </c>
      <c r="W70" s="319"/>
      <c r="X70" s="319">
        <v>0</v>
      </c>
      <c r="Y70" s="319"/>
      <c r="Z70" s="319" t="s">
        <v>522</v>
      </c>
      <c r="AA70" s="319"/>
      <c r="AB70" s="319">
        <v>0</v>
      </c>
      <c r="AC70" s="319"/>
      <c r="AD70" s="319" t="s">
        <v>522</v>
      </c>
      <c r="AE70" s="319"/>
      <c r="AF70" s="319">
        <v>0</v>
      </c>
      <c r="AG70" s="319">
        <v>0</v>
      </c>
    </row>
    <row r="71" spans="1:33" x14ac:dyDescent="0.25">
      <c r="A71" s="320" t="s">
        <v>510</v>
      </c>
      <c r="B71" s="323" t="s">
        <v>511</v>
      </c>
      <c r="C71" s="319"/>
      <c r="D71" s="319"/>
      <c r="E71" s="319"/>
      <c r="F71" s="319"/>
      <c r="G71" s="319">
        <v>0</v>
      </c>
      <c r="H71" s="319" t="s">
        <v>522</v>
      </c>
      <c r="I71" s="319"/>
      <c r="J71" s="319">
        <v>0</v>
      </c>
      <c r="K71" s="319"/>
      <c r="L71" s="319">
        <v>0</v>
      </c>
      <c r="M71" s="319"/>
      <c r="N71" s="319" t="s">
        <v>522</v>
      </c>
      <c r="O71" s="319"/>
      <c r="P71" s="319">
        <v>0</v>
      </c>
      <c r="Q71" s="319"/>
      <c r="R71" s="319" t="s">
        <v>522</v>
      </c>
      <c r="S71" s="319"/>
      <c r="T71" s="319">
        <v>0</v>
      </c>
      <c r="U71" s="319"/>
      <c r="V71" s="319" t="s">
        <v>522</v>
      </c>
      <c r="W71" s="319"/>
      <c r="X71" s="319">
        <v>0</v>
      </c>
      <c r="Y71" s="319"/>
      <c r="Z71" s="319" t="s">
        <v>522</v>
      </c>
      <c r="AA71" s="319"/>
      <c r="AB71" s="319">
        <v>0</v>
      </c>
      <c r="AC71" s="319"/>
      <c r="AD71" s="319" t="s">
        <v>522</v>
      </c>
      <c r="AE71" s="319"/>
      <c r="AF71" s="319">
        <v>0</v>
      </c>
      <c r="AG71" s="319">
        <v>0</v>
      </c>
    </row>
    <row r="72" spans="1:33" ht="51" customHeight="1" x14ac:dyDescent="0.25">
      <c r="A72" s="320" t="s">
        <v>512</v>
      </c>
      <c r="B72" s="323" t="s">
        <v>513</v>
      </c>
      <c r="C72" s="319"/>
      <c r="D72" s="319"/>
      <c r="E72" s="319"/>
      <c r="F72" s="319"/>
      <c r="G72" s="319">
        <v>0</v>
      </c>
      <c r="H72" s="319" t="s">
        <v>522</v>
      </c>
      <c r="I72" s="319"/>
      <c r="J72" s="319">
        <v>0</v>
      </c>
      <c r="K72" s="319"/>
      <c r="L72" s="319">
        <v>0</v>
      </c>
      <c r="M72" s="319"/>
      <c r="N72" s="319" t="s">
        <v>522</v>
      </c>
      <c r="O72" s="319"/>
      <c r="P72" s="319">
        <v>0</v>
      </c>
      <c r="Q72" s="319"/>
      <c r="R72" s="319" t="s">
        <v>522</v>
      </c>
      <c r="S72" s="319"/>
      <c r="T72" s="319">
        <v>0</v>
      </c>
      <c r="U72" s="319"/>
      <c r="V72" s="319" t="s">
        <v>522</v>
      </c>
      <c r="W72" s="319"/>
      <c r="X72" s="319">
        <v>0</v>
      </c>
      <c r="Y72" s="319"/>
      <c r="Z72" s="319" t="s">
        <v>522</v>
      </c>
      <c r="AA72" s="319"/>
      <c r="AB72" s="319">
        <v>0</v>
      </c>
      <c r="AC72" s="319"/>
      <c r="AD72" s="319" t="s">
        <v>522</v>
      </c>
      <c r="AE72" s="319"/>
      <c r="AF72" s="319">
        <v>0</v>
      </c>
      <c r="AG72" s="319">
        <v>0</v>
      </c>
    </row>
    <row r="73" spans="1:33" ht="32.25" customHeight="1" x14ac:dyDescent="0.25">
      <c r="A73" s="320" t="s">
        <v>514</v>
      </c>
      <c r="B73" s="323" t="s">
        <v>515</v>
      </c>
      <c r="C73" s="319"/>
      <c r="D73" s="319"/>
      <c r="E73" s="319"/>
      <c r="F73" s="319"/>
      <c r="G73" s="319">
        <v>0</v>
      </c>
      <c r="H73" s="319" t="s">
        <v>522</v>
      </c>
      <c r="I73" s="319"/>
      <c r="J73" s="319">
        <v>0</v>
      </c>
      <c r="K73" s="319"/>
      <c r="L73" s="319">
        <v>0</v>
      </c>
      <c r="M73" s="319"/>
      <c r="N73" s="319" t="s">
        <v>522</v>
      </c>
      <c r="O73" s="319"/>
      <c r="P73" s="319">
        <v>0</v>
      </c>
      <c r="Q73" s="319"/>
      <c r="R73" s="319" t="s">
        <v>522</v>
      </c>
      <c r="S73" s="319"/>
      <c r="T73" s="319">
        <v>0</v>
      </c>
      <c r="U73" s="319"/>
      <c r="V73" s="319" t="s">
        <v>522</v>
      </c>
      <c r="W73" s="319"/>
      <c r="X73" s="319">
        <v>0</v>
      </c>
      <c r="Y73" s="319"/>
      <c r="Z73" s="319" t="s">
        <v>522</v>
      </c>
      <c r="AA73" s="319"/>
      <c r="AB73" s="319">
        <v>0</v>
      </c>
      <c r="AC73" s="319"/>
      <c r="AD73" s="319" t="s">
        <v>522</v>
      </c>
      <c r="AE73" s="319"/>
      <c r="AF73" s="319">
        <v>0</v>
      </c>
      <c r="AG73" s="319">
        <v>0</v>
      </c>
    </row>
    <row r="74" spans="1:33" ht="51.75" customHeight="1" x14ac:dyDescent="0.25">
      <c r="A74" s="317" t="s">
        <v>58</v>
      </c>
      <c r="B74" s="325" t="s">
        <v>227</v>
      </c>
      <c r="C74" s="319"/>
      <c r="D74" s="319"/>
      <c r="E74" s="319"/>
      <c r="F74" s="319"/>
      <c r="G74" s="319">
        <v>0</v>
      </c>
      <c r="H74" s="319" t="s">
        <v>522</v>
      </c>
      <c r="I74" s="319"/>
      <c r="J74" s="319">
        <v>0</v>
      </c>
      <c r="K74" s="319"/>
      <c r="L74" s="319">
        <v>0</v>
      </c>
      <c r="M74" s="319"/>
      <c r="N74" s="319" t="s">
        <v>522</v>
      </c>
      <c r="O74" s="319"/>
      <c r="P74" s="319">
        <v>0</v>
      </c>
      <c r="Q74" s="319"/>
      <c r="R74" s="319" t="s">
        <v>522</v>
      </c>
      <c r="S74" s="319"/>
      <c r="T74" s="319">
        <v>0</v>
      </c>
      <c r="U74" s="319"/>
      <c r="V74" s="319" t="s">
        <v>522</v>
      </c>
      <c r="W74" s="319"/>
      <c r="X74" s="319">
        <v>0</v>
      </c>
      <c r="Y74" s="319"/>
      <c r="Z74" s="319" t="s">
        <v>522</v>
      </c>
      <c r="AA74" s="319"/>
      <c r="AB74" s="319">
        <v>0</v>
      </c>
      <c r="AC74" s="319"/>
      <c r="AD74" s="319" t="s">
        <v>522</v>
      </c>
      <c r="AE74" s="319"/>
      <c r="AF74" s="319">
        <v>0</v>
      </c>
      <c r="AG74" s="319">
        <v>0</v>
      </c>
    </row>
    <row r="75" spans="1:33" ht="21.75" customHeight="1" x14ac:dyDescent="0.25">
      <c r="A75" s="317" t="s">
        <v>56</v>
      </c>
      <c r="B75" s="318" t="s">
        <v>132</v>
      </c>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row>
    <row r="76" spans="1:33" ht="23.25" customHeight="1" x14ac:dyDescent="0.25">
      <c r="A76" s="320" t="s">
        <v>222</v>
      </c>
      <c r="B76" s="323" t="s">
        <v>485</v>
      </c>
      <c r="C76" s="319"/>
      <c r="D76" s="319"/>
      <c r="E76" s="319"/>
      <c r="F76" s="319"/>
      <c r="G76" s="319">
        <v>0</v>
      </c>
      <c r="H76" s="319">
        <v>0</v>
      </c>
      <c r="I76" s="319"/>
      <c r="J76" s="319">
        <v>0</v>
      </c>
      <c r="K76" s="319"/>
      <c r="L76" s="319">
        <v>0</v>
      </c>
      <c r="M76" s="319"/>
      <c r="N76" s="319" t="s">
        <v>522</v>
      </c>
      <c r="O76" s="319"/>
      <c r="P76" s="319">
        <v>0</v>
      </c>
      <c r="Q76" s="319"/>
      <c r="R76" s="319" t="s">
        <v>522</v>
      </c>
      <c r="S76" s="319"/>
      <c r="T76" s="319">
        <v>0</v>
      </c>
      <c r="U76" s="319"/>
      <c r="V76" s="319" t="s">
        <v>522</v>
      </c>
      <c r="W76" s="319"/>
      <c r="X76" s="319">
        <v>0</v>
      </c>
      <c r="Y76" s="319"/>
      <c r="Z76" s="319" t="s">
        <v>522</v>
      </c>
      <c r="AA76" s="319"/>
      <c r="AB76" s="319">
        <v>0</v>
      </c>
      <c r="AC76" s="319"/>
      <c r="AD76" s="319" t="s">
        <v>522</v>
      </c>
      <c r="AE76" s="319"/>
      <c r="AF76" s="319">
        <v>0</v>
      </c>
      <c r="AG76" s="319">
        <v>0</v>
      </c>
    </row>
    <row r="77" spans="1:33" ht="18.75" customHeight="1" x14ac:dyDescent="0.25">
      <c r="A77" s="320" t="s">
        <v>223</v>
      </c>
      <c r="B77" s="323" t="s">
        <v>483</v>
      </c>
      <c r="C77" s="319"/>
      <c r="D77" s="319"/>
      <c r="E77" s="319"/>
      <c r="F77" s="319"/>
      <c r="G77" s="319">
        <v>0</v>
      </c>
      <c r="H77" s="319">
        <v>0</v>
      </c>
      <c r="I77" s="319"/>
      <c r="J77" s="319">
        <v>0</v>
      </c>
      <c r="K77" s="319"/>
      <c r="L77" s="319">
        <v>0</v>
      </c>
      <c r="M77" s="319"/>
      <c r="N77" s="319" t="s">
        <v>522</v>
      </c>
      <c r="O77" s="319"/>
      <c r="P77" s="319">
        <v>0</v>
      </c>
      <c r="Q77" s="319"/>
      <c r="R77" s="319" t="s">
        <v>522</v>
      </c>
      <c r="S77" s="319"/>
      <c r="T77" s="319">
        <v>0</v>
      </c>
      <c r="U77" s="319"/>
      <c r="V77" s="319" t="s">
        <v>522</v>
      </c>
      <c r="W77" s="319"/>
      <c r="X77" s="319">
        <v>0</v>
      </c>
      <c r="Y77" s="319"/>
      <c r="Z77" s="319" t="s">
        <v>522</v>
      </c>
      <c r="AA77" s="319"/>
      <c r="AB77" s="319">
        <v>0</v>
      </c>
      <c r="AC77" s="319"/>
      <c r="AD77" s="319" t="s">
        <v>522</v>
      </c>
      <c r="AE77" s="319"/>
      <c r="AF77" s="319">
        <v>0</v>
      </c>
      <c r="AG77" s="319">
        <v>0</v>
      </c>
    </row>
    <row r="78" spans="1:33" x14ac:dyDescent="0.25">
      <c r="A78" s="320" t="s">
        <v>224</v>
      </c>
      <c r="B78" s="321" t="s">
        <v>148</v>
      </c>
      <c r="C78" s="319"/>
      <c r="D78" s="319"/>
      <c r="E78" s="319"/>
      <c r="F78" s="319"/>
      <c r="G78" s="319">
        <v>0</v>
      </c>
      <c r="H78" s="319">
        <v>0</v>
      </c>
      <c r="I78" s="319"/>
      <c r="J78" s="319">
        <v>0</v>
      </c>
      <c r="K78" s="319"/>
      <c r="L78" s="319">
        <v>0</v>
      </c>
      <c r="M78" s="319"/>
      <c r="N78" s="319" t="s">
        <v>522</v>
      </c>
      <c r="O78" s="319"/>
      <c r="P78" s="319">
        <v>0</v>
      </c>
      <c r="Q78" s="319"/>
      <c r="R78" s="319" t="s">
        <v>522</v>
      </c>
      <c r="S78" s="319"/>
      <c r="T78" s="319">
        <v>0</v>
      </c>
      <c r="U78" s="319"/>
      <c r="V78" s="319" t="s">
        <v>522</v>
      </c>
      <c r="W78" s="319"/>
      <c r="X78" s="319">
        <v>0</v>
      </c>
      <c r="Y78" s="319"/>
      <c r="Z78" s="319" t="s">
        <v>522</v>
      </c>
      <c r="AA78" s="319"/>
      <c r="AB78" s="319">
        <v>0</v>
      </c>
      <c r="AC78" s="319"/>
      <c r="AD78" s="319" t="s">
        <v>522</v>
      </c>
      <c r="AE78" s="319"/>
      <c r="AF78" s="319">
        <v>0</v>
      </c>
      <c r="AG78" s="319">
        <v>0</v>
      </c>
    </row>
    <row r="79" spans="1:33" x14ac:dyDescent="0.25">
      <c r="A79" s="320" t="s">
        <v>225</v>
      </c>
      <c r="B79" s="321" t="s">
        <v>484</v>
      </c>
      <c r="C79" s="326"/>
      <c r="D79" s="327"/>
      <c r="E79" s="328"/>
      <c r="F79" s="328"/>
      <c r="G79" s="319">
        <v>0</v>
      </c>
      <c r="H79" s="319">
        <v>0</v>
      </c>
      <c r="I79" s="319"/>
      <c r="J79" s="319">
        <v>0</v>
      </c>
      <c r="K79" s="319"/>
      <c r="L79" s="319">
        <v>0</v>
      </c>
      <c r="M79" s="328"/>
      <c r="N79" s="319" t="s">
        <v>522</v>
      </c>
      <c r="O79" s="327"/>
      <c r="P79" s="319">
        <v>0</v>
      </c>
      <c r="Q79" s="327"/>
      <c r="R79" s="319" t="s">
        <v>522</v>
      </c>
      <c r="S79" s="327"/>
      <c r="T79" s="319">
        <v>0</v>
      </c>
      <c r="U79" s="327"/>
      <c r="V79" s="319" t="s">
        <v>522</v>
      </c>
      <c r="W79" s="327"/>
      <c r="X79" s="319">
        <v>0</v>
      </c>
      <c r="Y79" s="327"/>
      <c r="Z79" s="319" t="s">
        <v>522</v>
      </c>
      <c r="AA79" s="327"/>
      <c r="AB79" s="319">
        <v>2.19</v>
      </c>
      <c r="AC79" s="327"/>
      <c r="AD79" s="319" t="s">
        <v>522</v>
      </c>
      <c r="AE79" s="327"/>
      <c r="AF79" s="319">
        <v>2.19</v>
      </c>
      <c r="AG79" s="319">
        <v>0</v>
      </c>
    </row>
    <row r="80" spans="1:33" x14ac:dyDescent="0.25">
      <c r="A80" s="320" t="s">
        <v>226</v>
      </c>
      <c r="B80" s="321" t="s">
        <v>486</v>
      </c>
      <c r="C80" s="326"/>
      <c r="D80" s="327"/>
      <c r="E80" s="328"/>
      <c r="F80" s="328"/>
      <c r="G80" s="319">
        <v>0</v>
      </c>
      <c r="H80" s="319">
        <v>0</v>
      </c>
      <c r="I80" s="319"/>
      <c r="J80" s="319">
        <v>0</v>
      </c>
      <c r="K80" s="319"/>
      <c r="L80" s="319">
        <v>0</v>
      </c>
      <c r="M80" s="328"/>
      <c r="N80" s="319" t="s">
        <v>522</v>
      </c>
      <c r="O80" s="327"/>
      <c r="P80" s="319">
        <v>0</v>
      </c>
      <c r="Q80" s="327"/>
      <c r="R80" s="319" t="s">
        <v>522</v>
      </c>
      <c r="S80" s="327"/>
      <c r="T80" s="319">
        <v>0</v>
      </c>
      <c r="U80" s="327"/>
      <c r="V80" s="319" t="s">
        <v>522</v>
      </c>
      <c r="W80" s="327"/>
      <c r="X80" s="319">
        <v>0</v>
      </c>
      <c r="Y80" s="327"/>
      <c r="Z80" s="319" t="s">
        <v>522</v>
      </c>
      <c r="AA80" s="327"/>
      <c r="AB80" s="319">
        <v>0</v>
      </c>
      <c r="AC80" s="327"/>
      <c r="AD80" s="319" t="s">
        <v>522</v>
      </c>
      <c r="AE80" s="327"/>
      <c r="AF80" s="319">
        <v>0</v>
      </c>
      <c r="AG80" s="319">
        <v>0</v>
      </c>
    </row>
    <row r="81" spans="1:33" x14ac:dyDescent="0.25">
      <c r="A81" s="320" t="s">
        <v>516</v>
      </c>
      <c r="B81" s="321" t="s">
        <v>487</v>
      </c>
      <c r="C81" s="326"/>
      <c r="D81" s="327"/>
      <c r="E81" s="328"/>
      <c r="F81" s="328"/>
      <c r="G81" s="319">
        <v>0</v>
      </c>
      <c r="H81" s="319">
        <v>0</v>
      </c>
      <c r="I81" s="319"/>
      <c r="J81" s="319">
        <v>0</v>
      </c>
      <c r="K81" s="319"/>
      <c r="L81" s="319">
        <v>0</v>
      </c>
      <c r="M81" s="328"/>
      <c r="N81" s="319" t="s">
        <v>522</v>
      </c>
      <c r="O81" s="327"/>
      <c r="P81" s="319">
        <v>0</v>
      </c>
      <c r="Q81" s="327"/>
      <c r="R81" s="319" t="s">
        <v>522</v>
      </c>
      <c r="S81" s="327"/>
      <c r="T81" s="319">
        <v>0</v>
      </c>
      <c r="U81" s="327"/>
      <c r="V81" s="319" t="s">
        <v>522</v>
      </c>
      <c r="W81" s="327"/>
      <c r="X81" s="319">
        <v>0</v>
      </c>
      <c r="Y81" s="327"/>
      <c r="Z81" s="319" t="s">
        <v>522</v>
      </c>
      <c r="AA81" s="327"/>
      <c r="AB81" s="319">
        <v>0</v>
      </c>
      <c r="AC81" s="327"/>
      <c r="AD81" s="319" t="s">
        <v>522</v>
      </c>
      <c r="AE81" s="327"/>
      <c r="AF81" s="319">
        <v>0</v>
      </c>
      <c r="AG81" s="319">
        <v>0</v>
      </c>
    </row>
    <row r="82" spans="1:33" x14ac:dyDescent="0.25">
      <c r="A82" s="320" t="s">
        <v>517</v>
      </c>
      <c r="B82" s="321" t="s">
        <v>488</v>
      </c>
      <c r="C82" s="326"/>
      <c r="D82" s="327"/>
      <c r="E82" s="328"/>
      <c r="F82" s="328"/>
      <c r="G82" s="319">
        <v>0</v>
      </c>
      <c r="H82" s="319">
        <v>0</v>
      </c>
      <c r="I82" s="319"/>
      <c r="J82" s="319">
        <v>0</v>
      </c>
      <c r="K82" s="319"/>
      <c r="L82" s="319">
        <v>0</v>
      </c>
      <c r="M82" s="328"/>
      <c r="N82" s="319" t="s">
        <v>522</v>
      </c>
      <c r="O82" s="327"/>
      <c r="P82" s="319">
        <v>0</v>
      </c>
      <c r="Q82" s="327"/>
      <c r="R82" s="319" t="s">
        <v>522</v>
      </c>
      <c r="S82" s="327"/>
      <c r="T82" s="319">
        <v>0</v>
      </c>
      <c r="U82" s="327"/>
      <c r="V82" s="319" t="s">
        <v>522</v>
      </c>
      <c r="W82" s="327"/>
      <c r="X82" s="319">
        <v>0</v>
      </c>
      <c r="Y82" s="327"/>
      <c r="Z82" s="319" t="s">
        <v>522</v>
      </c>
      <c r="AA82" s="327"/>
      <c r="AB82" s="319">
        <v>0</v>
      </c>
      <c r="AC82" s="327"/>
      <c r="AD82" s="319" t="s">
        <v>522</v>
      </c>
      <c r="AE82" s="327"/>
      <c r="AF82" s="319">
        <v>0</v>
      </c>
      <c r="AG82" s="319">
        <v>0</v>
      </c>
    </row>
    <row r="83" spans="1:33" x14ac:dyDescent="0.25">
      <c r="A83" s="320" t="s">
        <v>518</v>
      </c>
      <c r="B83" s="321" t="s">
        <v>490</v>
      </c>
      <c r="C83" s="326"/>
      <c r="D83" s="327"/>
      <c r="E83" s="328"/>
      <c r="F83" s="328"/>
      <c r="G83" s="319">
        <v>0</v>
      </c>
      <c r="H83" s="319">
        <v>0</v>
      </c>
      <c r="I83" s="319"/>
      <c r="J83" s="319">
        <v>0</v>
      </c>
      <c r="K83" s="319"/>
      <c r="L83" s="319">
        <v>0</v>
      </c>
      <c r="M83" s="328"/>
      <c r="N83" s="319" t="s">
        <v>522</v>
      </c>
      <c r="O83" s="327"/>
      <c r="P83" s="319">
        <v>0</v>
      </c>
      <c r="Q83" s="327"/>
      <c r="R83" s="319" t="s">
        <v>522</v>
      </c>
      <c r="S83" s="327"/>
      <c r="T83" s="319">
        <v>0</v>
      </c>
      <c r="U83" s="327"/>
      <c r="V83" s="319" t="s">
        <v>522</v>
      </c>
      <c r="W83" s="327"/>
      <c r="X83" s="319">
        <v>0</v>
      </c>
      <c r="Y83" s="327"/>
      <c r="Z83" s="319" t="s">
        <v>522</v>
      </c>
      <c r="AA83" s="327"/>
      <c r="AB83" s="319">
        <v>0</v>
      </c>
      <c r="AC83" s="327"/>
      <c r="AD83" s="319" t="s">
        <v>522</v>
      </c>
      <c r="AE83" s="327"/>
      <c r="AF83" s="319">
        <v>0</v>
      </c>
      <c r="AG83" s="319">
        <v>0</v>
      </c>
    </row>
    <row r="84" spans="1:33" x14ac:dyDescent="0.25">
      <c r="A84" s="320" t="s">
        <v>519</v>
      </c>
      <c r="B84" s="321" t="s">
        <v>492</v>
      </c>
      <c r="C84" s="326"/>
      <c r="D84" s="327"/>
      <c r="E84" s="328"/>
      <c r="F84" s="328"/>
      <c r="G84" s="319">
        <v>0</v>
      </c>
      <c r="H84" s="319">
        <v>0</v>
      </c>
      <c r="I84" s="319"/>
      <c r="J84" s="319">
        <v>0</v>
      </c>
      <c r="K84" s="319"/>
      <c r="L84" s="319">
        <v>0</v>
      </c>
      <c r="M84" s="328"/>
      <c r="N84" s="319" t="s">
        <v>522</v>
      </c>
      <c r="O84" s="327"/>
      <c r="P84" s="319">
        <v>0</v>
      </c>
      <c r="Q84" s="327"/>
      <c r="R84" s="319" t="s">
        <v>522</v>
      </c>
      <c r="S84" s="327"/>
      <c r="T84" s="319">
        <v>0</v>
      </c>
      <c r="U84" s="327"/>
      <c r="V84" s="319" t="s">
        <v>522</v>
      </c>
      <c r="W84" s="327"/>
      <c r="X84" s="319">
        <v>0</v>
      </c>
      <c r="Y84" s="327"/>
      <c r="Z84" s="319" t="s">
        <v>522</v>
      </c>
      <c r="AA84" s="327"/>
      <c r="AB84" s="319">
        <v>0</v>
      </c>
      <c r="AC84" s="327"/>
      <c r="AD84" s="319" t="s">
        <v>522</v>
      </c>
      <c r="AE84" s="327"/>
      <c r="AF84" s="319">
        <v>0</v>
      </c>
      <c r="AG84" s="319">
        <v>0</v>
      </c>
    </row>
    <row r="85" spans="1:33" x14ac:dyDescent="0.25">
      <c r="A85" s="320" t="s">
        <v>520</v>
      </c>
      <c r="B85" s="321" t="s">
        <v>494</v>
      </c>
      <c r="C85" s="326"/>
      <c r="D85" s="327"/>
      <c r="E85" s="328"/>
      <c r="F85" s="328"/>
      <c r="G85" s="319">
        <v>0</v>
      </c>
      <c r="H85" s="319">
        <v>0</v>
      </c>
      <c r="I85" s="319"/>
      <c r="J85" s="319">
        <v>0</v>
      </c>
      <c r="K85" s="319"/>
      <c r="L85" s="319">
        <v>0</v>
      </c>
      <c r="M85" s="328"/>
      <c r="N85" s="319" t="s">
        <v>522</v>
      </c>
      <c r="O85" s="327"/>
      <c r="P85" s="319">
        <v>0</v>
      </c>
      <c r="Q85" s="327"/>
      <c r="R85" s="319" t="s">
        <v>522</v>
      </c>
      <c r="S85" s="327"/>
      <c r="T85" s="319">
        <v>0</v>
      </c>
      <c r="U85" s="327"/>
      <c r="V85" s="319" t="s">
        <v>522</v>
      </c>
      <c r="W85" s="327"/>
      <c r="X85" s="319">
        <v>0</v>
      </c>
      <c r="Y85" s="327"/>
      <c r="Z85" s="319" t="s">
        <v>522</v>
      </c>
      <c r="AA85" s="327"/>
      <c r="AB85" s="319">
        <v>0</v>
      </c>
      <c r="AC85" s="327"/>
      <c r="AD85" s="319" t="s">
        <v>522</v>
      </c>
      <c r="AE85" s="327"/>
      <c r="AF85" s="319">
        <v>0</v>
      </c>
      <c r="AG85" s="319">
        <v>0</v>
      </c>
    </row>
    <row r="86" spans="1:33" x14ac:dyDescent="0.25">
      <c r="A86" s="320" t="s">
        <v>521</v>
      </c>
      <c r="B86" s="321" t="s">
        <v>496</v>
      </c>
      <c r="C86" s="329"/>
      <c r="D86" s="327"/>
      <c r="E86" s="328"/>
      <c r="F86" s="328"/>
      <c r="G86" s="319">
        <v>0</v>
      </c>
      <c r="H86" s="319">
        <v>0</v>
      </c>
      <c r="I86" s="319"/>
      <c r="J86" s="319">
        <v>0</v>
      </c>
      <c r="K86" s="319"/>
      <c r="L86" s="319">
        <v>0</v>
      </c>
      <c r="M86" s="328"/>
      <c r="N86" s="319" t="s">
        <v>522</v>
      </c>
      <c r="O86" s="327"/>
      <c r="P86" s="319">
        <v>0</v>
      </c>
      <c r="Q86" s="327"/>
      <c r="R86" s="319" t="s">
        <v>522</v>
      </c>
      <c r="S86" s="327"/>
      <c r="T86" s="319">
        <v>0</v>
      </c>
      <c r="U86" s="327"/>
      <c r="V86" s="319" t="s">
        <v>522</v>
      </c>
      <c r="W86" s="327"/>
      <c r="X86" s="319">
        <v>0</v>
      </c>
      <c r="Y86" s="327"/>
      <c r="Z86" s="319" t="s">
        <v>522</v>
      </c>
      <c r="AA86" s="327"/>
      <c r="AB86" s="319">
        <v>0</v>
      </c>
      <c r="AC86" s="327"/>
      <c r="AD86" s="319" t="s">
        <v>522</v>
      </c>
      <c r="AE86" s="327"/>
      <c r="AF86" s="319">
        <v>0</v>
      </c>
      <c r="AG86" s="319">
        <v>0</v>
      </c>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sheetData>
  <mergeCells count="34">
    <mergeCell ref="AF20:AG21"/>
    <mergeCell ref="B20:B22"/>
    <mergeCell ref="C20:D21"/>
    <mergeCell ref="E20:F21"/>
    <mergeCell ref="G20:G22"/>
    <mergeCell ref="R21:S21"/>
    <mergeCell ref="L21:M21"/>
    <mergeCell ref="N21:O21"/>
    <mergeCell ref="P21:Q21"/>
    <mergeCell ref="L20:O20"/>
    <mergeCell ref="H20:K20"/>
    <mergeCell ref="H21:I21"/>
    <mergeCell ref="J21:K21"/>
    <mergeCell ref="A4:AG4"/>
    <mergeCell ref="A6:AG6"/>
    <mergeCell ref="A8:AG8"/>
    <mergeCell ref="A9:AG9"/>
    <mergeCell ref="A11:AG11"/>
    <mergeCell ref="A12:AG12"/>
    <mergeCell ref="A14:AG14"/>
    <mergeCell ref="A15:AG15"/>
    <mergeCell ref="A18:AG18"/>
    <mergeCell ref="T21:U21"/>
    <mergeCell ref="P20:S20"/>
    <mergeCell ref="T20:W20"/>
    <mergeCell ref="X20:AA20"/>
    <mergeCell ref="AB20:AE20"/>
    <mergeCell ref="V21:W21"/>
    <mergeCell ref="X21:Y21"/>
    <mergeCell ref="Z21:AA21"/>
    <mergeCell ref="AB21:AC21"/>
    <mergeCell ref="AD21:AE21"/>
    <mergeCell ref="A20:A22"/>
    <mergeCell ref="A16:G1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V1" zoomScale="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3"/>
    </row>
    <row r="7" spans="1:48" ht="18.75" x14ac:dyDescent="0.25">
      <c r="A7" s="390" t="s">
        <v>9</v>
      </c>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390"/>
      <c r="AB7" s="390"/>
      <c r="AC7" s="390"/>
      <c r="AD7" s="390"/>
      <c r="AE7" s="390"/>
      <c r="AF7" s="390"/>
      <c r="AG7" s="390"/>
      <c r="AH7" s="390"/>
      <c r="AI7" s="390"/>
      <c r="AJ7" s="390"/>
      <c r="AK7" s="390"/>
      <c r="AL7" s="390"/>
      <c r="AM7" s="390"/>
      <c r="AN7" s="390"/>
      <c r="AO7" s="390"/>
      <c r="AP7" s="390"/>
      <c r="AQ7" s="390"/>
      <c r="AR7" s="390"/>
      <c r="AS7" s="390"/>
      <c r="AT7" s="390"/>
      <c r="AU7" s="390"/>
      <c r="AV7" s="390"/>
    </row>
    <row r="8" spans="1:48" ht="18.75" x14ac:dyDescent="0.25">
      <c r="A8" s="390"/>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c r="AD8" s="390"/>
      <c r="AE8" s="390"/>
      <c r="AF8" s="390"/>
      <c r="AG8" s="390"/>
      <c r="AH8" s="390"/>
      <c r="AI8" s="390"/>
      <c r="AJ8" s="390"/>
      <c r="AK8" s="390"/>
      <c r="AL8" s="390"/>
      <c r="AM8" s="390"/>
      <c r="AN8" s="390"/>
      <c r="AO8" s="390"/>
      <c r="AP8" s="390"/>
      <c r="AQ8" s="390"/>
      <c r="AR8" s="390"/>
      <c r="AS8" s="390"/>
      <c r="AT8" s="390"/>
      <c r="AU8" s="390"/>
      <c r="AV8" s="390"/>
    </row>
    <row r="9" spans="1:48" x14ac:dyDescent="0.25">
      <c r="A9" s="384" t="str">
        <f>'1. паспорт местоположение'!A9:C9</f>
        <v>АО "Россети Тюмень"</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c r="AS9" s="384"/>
      <c r="AT9" s="384"/>
      <c r="AU9" s="384"/>
      <c r="AV9" s="384"/>
    </row>
    <row r="10" spans="1:48" ht="15.75" x14ac:dyDescent="0.25">
      <c r="A10" s="385" t="s">
        <v>8</v>
      </c>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c r="AS10" s="385"/>
      <c r="AT10" s="385"/>
      <c r="AU10" s="385"/>
      <c r="AV10" s="385"/>
    </row>
    <row r="11" spans="1:48" ht="18.75" x14ac:dyDescent="0.25">
      <c r="A11" s="390"/>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c r="AD11" s="390"/>
      <c r="AE11" s="390"/>
      <c r="AF11" s="390"/>
      <c r="AG11" s="390"/>
      <c r="AH11" s="390"/>
      <c r="AI11" s="390"/>
      <c r="AJ11" s="390"/>
      <c r="AK11" s="390"/>
      <c r="AL11" s="390"/>
      <c r="AM11" s="390"/>
      <c r="AN11" s="390"/>
      <c r="AO11" s="390"/>
      <c r="AP11" s="390"/>
      <c r="AQ11" s="390"/>
      <c r="AR11" s="390"/>
      <c r="AS11" s="390"/>
      <c r="AT11" s="390"/>
      <c r="AU11" s="390"/>
      <c r="AV11" s="390"/>
    </row>
    <row r="12" spans="1:48" x14ac:dyDescent="0.25">
      <c r="A12" s="384" t="str">
        <f>'6.2. Паспорт фин осв ввод '!A11:G11</f>
        <v>M_TP3400.VL.0076</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c r="AS12" s="384"/>
      <c r="AT12" s="384"/>
      <c r="AU12" s="384"/>
      <c r="AV12" s="384"/>
    </row>
    <row r="13" spans="1:48" ht="15.75" x14ac:dyDescent="0.25">
      <c r="A13" s="385" t="s">
        <v>7</v>
      </c>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c r="AB13" s="385"/>
      <c r="AC13" s="385"/>
      <c r="AD13" s="385"/>
      <c r="AE13" s="385"/>
      <c r="AF13" s="385"/>
      <c r="AG13" s="385"/>
      <c r="AH13" s="385"/>
      <c r="AI13" s="385"/>
      <c r="AJ13" s="385"/>
      <c r="AK13" s="385"/>
      <c r="AL13" s="385"/>
      <c r="AM13" s="385"/>
      <c r="AN13" s="385"/>
      <c r="AO13" s="385"/>
      <c r="AP13" s="385"/>
      <c r="AQ13" s="385"/>
      <c r="AR13" s="385"/>
      <c r="AS13" s="385"/>
      <c r="AT13" s="385"/>
      <c r="AU13" s="385"/>
      <c r="AV13" s="385"/>
    </row>
    <row r="14" spans="1:48" ht="18.75" x14ac:dyDescent="0.25">
      <c r="A14" s="391"/>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c r="AD14" s="391"/>
      <c r="AE14" s="391"/>
      <c r="AF14" s="391"/>
      <c r="AG14" s="391"/>
      <c r="AH14" s="391"/>
      <c r="AI14" s="391"/>
      <c r="AJ14" s="391"/>
      <c r="AK14" s="391"/>
      <c r="AL14" s="391"/>
      <c r="AM14" s="391"/>
      <c r="AN14" s="391"/>
      <c r="AO14" s="391"/>
      <c r="AP14" s="391"/>
      <c r="AQ14" s="391"/>
      <c r="AR14" s="391"/>
      <c r="AS14" s="391"/>
      <c r="AT14" s="391"/>
      <c r="AU14" s="391"/>
      <c r="AV14" s="391"/>
    </row>
    <row r="15" spans="1:48" x14ac:dyDescent="0.25">
      <c r="A15" s="384" t="str">
        <f>'6.2. Паспорт фин осв ввод '!A14:G14</f>
        <v>Реконструкция ВЛ-0.4кВ  н.п.Осиново Ялуторовского РЭС Южного ТПО (реконструкция  ВЛИ-0,4 кВ - 2.19км)</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c r="AS15" s="384"/>
      <c r="AT15" s="384"/>
      <c r="AU15" s="384"/>
      <c r="AV15" s="384"/>
    </row>
    <row r="16" spans="1:48" ht="15.75" x14ac:dyDescent="0.25">
      <c r="A16" s="385" t="s">
        <v>6</v>
      </c>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c r="AO16" s="385"/>
      <c r="AP16" s="385"/>
      <c r="AQ16" s="385"/>
      <c r="AR16" s="385"/>
      <c r="AS16" s="385"/>
      <c r="AT16" s="385"/>
      <c r="AU16" s="385"/>
      <c r="AV16" s="385"/>
    </row>
    <row r="17" spans="1:48"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423"/>
      <c r="AB17" s="423"/>
      <c r="AC17" s="423"/>
      <c r="AD17" s="423"/>
      <c r="AE17" s="423"/>
      <c r="AF17" s="423"/>
      <c r="AG17" s="423"/>
      <c r="AH17" s="423"/>
      <c r="AI17" s="423"/>
      <c r="AJ17" s="423"/>
      <c r="AK17" s="423"/>
      <c r="AL17" s="423"/>
      <c r="AM17" s="423"/>
      <c r="AN17" s="423"/>
      <c r="AO17" s="423"/>
      <c r="AP17" s="423"/>
      <c r="AQ17" s="423"/>
      <c r="AR17" s="423"/>
      <c r="AS17" s="423"/>
      <c r="AT17" s="423"/>
      <c r="AU17" s="423"/>
      <c r="AV17" s="423"/>
    </row>
    <row r="18" spans="1:48" ht="14.25" customHeight="1" x14ac:dyDescent="0.2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3"/>
      <c r="AM18" s="423"/>
      <c r="AN18" s="423"/>
      <c r="AO18" s="423"/>
      <c r="AP18" s="423"/>
      <c r="AQ18" s="423"/>
      <c r="AR18" s="423"/>
      <c r="AS18" s="423"/>
      <c r="AT18" s="423"/>
      <c r="AU18" s="423"/>
      <c r="AV18" s="423"/>
    </row>
    <row r="19" spans="1:48"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423"/>
      <c r="AB19" s="423"/>
      <c r="AC19" s="423"/>
      <c r="AD19" s="423"/>
      <c r="AE19" s="423"/>
      <c r="AF19" s="423"/>
      <c r="AG19" s="423"/>
      <c r="AH19" s="423"/>
      <c r="AI19" s="423"/>
      <c r="AJ19" s="423"/>
      <c r="AK19" s="423"/>
      <c r="AL19" s="423"/>
      <c r="AM19" s="423"/>
      <c r="AN19" s="423"/>
      <c r="AO19" s="423"/>
      <c r="AP19" s="423"/>
      <c r="AQ19" s="423"/>
      <c r="AR19" s="423"/>
      <c r="AS19" s="423"/>
      <c r="AT19" s="423"/>
      <c r="AU19" s="423"/>
      <c r="AV19" s="423"/>
    </row>
    <row r="20" spans="1:48" s="18" customFormat="1" x14ac:dyDescent="0.25">
      <c r="A20" s="424"/>
      <c r="B20" s="424"/>
      <c r="C20" s="424"/>
      <c r="D20" s="424"/>
      <c r="E20" s="424"/>
      <c r="F20" s="424"/>
      <c r="G20" s="424"/>
      <c r="H20" s="424"/>
      <c r="I20" s="424"/>
      <c r="J20" s="424"/>
      <c r="K20" s="424"/>
      <c r="L20" s="424"/>
      <c r="M20" s="424"/>
      <c r="N20" s="424"/>
      <c r="O20" s="424"/>
      <c r="P20" s="424"/>
      <c r="Q20" s="424"/>
      <c r="R20" s="424"/>
      <c r="S20" s="424"/>
      <c r="T20" s="424"/>
      <c r="U20" s="424"/>
      <c r="V20" s="424"/>
      <c r="W20" s="424"/>
      <c r="X20" s="424"/>
      <c r="Y20" s="424"/>
      <c r="Z20" s="424"/>
      <c r="AA20" s="424"/>
      <c r="AB20" s="424"/>
      <c r="AC20" s="424"/>
      <c r="AD20" s="424"/>
      <c r="AE20" s="424"/>
      <c r="AF20" s="424"/>
      <c r="AG20" s="424"/>
      <c r="AH20" s="424"/>
      <c r="AI20" s="424"/>
      <c r="AJ20" s="424"/>
      <c r="AK20" s="424"/>
      <c r="AL20" s="424"/>
      <c r="AM20" s="424"/>
      <c r="AN20" s="424"/>
      <c r="AO20" s="424"/>
      <c r="AP20" s="424"/>
      <c r="AQ20" s="424"/>
      <c r="AR20" s="424"/>
      <c r="AS20" s="424"/>
      <c r="AT20" s="424"/>
      <c r="AU20" s="424"/>
      <c r="AV20" s="424"/>
    </row>
    <row r="21" spans="1:48" s="18" customFormat="1" ht="15.75" thickBot="1" x14ac:dyDescent="0.3">
      <c r="A21" s="425" t="s">
        <v>430</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18" customFormat="1" ht="58.5" customHeight="1" x14ac:dyDescent="0.25">
      <c r="A22" s="426" t="s">
        <v>52</v>
      </c>
      <c r="B22" s="430" t="s">
        <v>24</v>
      </c>
      <c r="C22" s="428" t="s">
        <v>51</v>
      </c>
      <c r="D22" s="428" t="s">
        <v>50</v>
      </c>
      <c r="E22" s="432" t="s">
        <v>441</v>
      </c>
      <c r="F22" s="433"/>
      <c r="G22" s="433"/>
      <c r="H22" s="433"/>
      <c r="I22" s="433"/>
      <c r="J22" s="433"/>
      <c r="K22" s="433"/>
      <c r="L22" s="434"/>
      <c r="M22" s="428" t="s">
        <v>49</v>
      </c>
      <c r="N22" s="428" t="s">
        <v>48</v>
      </c>
      <c r="O22" s="428" t="s">
        <v>47</v>
      </c>
      <c r="P22" s="435" t="s">
        <v>235</v>
      </c>
      <c r="Q22" s="435" t="s">
        <v>46</v>
      </c>
      <c r="R22" s="435" t="s">
        <v>45</v>
      </c>
      <c r="S22" s="435" t="s">
        <v>44</v>
      </c>
      <c r="T22" s="435"/>
      <c r="U22" s="438" t="s">
        <v>43</v>
      </c>
      <c r="V22" s="438" t="s">
        <v>42</v>
      </c>
      <c r="W22" s="435" t="s">
        <v>41</v>
      </c>
      <c r="X22" s="435" t="s">
        <v>40</v>
      </c>
      <c r="Y22" s="435" t="s">
        <v>39</v>
      </c>
      <c r="Z22" s="453"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3" t="s">
        <v>25</v>
      </c>
    </row>
    <row r="23" spans="1:48" s="18" customFormat="1" ht="64.5" customHeight="1" x14ac:dyDescent="0.25">
      <c r="A23" s="427"/>
      <c r="B23" s="431"/>
      <c r="C23" s="429"/>
      <c r="D23" s="429"/>
      <c r="E23" s="440" t="s">
        <v>23</v>
      </c>
      <c r="F23" s="447" t="s">
        <v>131</v>
      </c>
      <c r="G23" s="447" t="s">
        <v>130</v>
      </c>
      <c r="H23" s="447" t="s">
        <v>129</v>
      </c>
      <c r="I23" s="451" t="s">
        <v>353</v>
      </c>
      <c r="J23" s="451" t="s">
        <v>354</v>
      </c>
      <c r="K23" s="451" t="s">
        <v>355</v>
      </c>
      <c r="L23" s="447" t="s">
        <v>80</v>
      </c>
      <c r="M23" s="429"/>
      <c r="N23" s="429"/>
      <c r="O23" s="429"/>
      <c r="P23" s="436"/>
      <c r="Q23" s="436"/>
      <c r="R23" s="436"/>
      <c r="S23" s="449" t="s">
        <v>2</v>
      </c>
      <c r="T23" s="449" t="s">
        <v>11</v>
      </c>
      <c r="U23" s="439"/>
      <c r="V23" s="439"/>
      <c r="W23" s="436"/>
      <c r="X23" s="436"/>
      <c r="Y23" s="436"/>
      <c r="Z23" s="436"/>
      <c r="AA23" s="436"/>
      <c r="AB23" s="436"/>
      <c r="AC23" s="436"/>
      <c r="AD23" s="436"/>
      <c r="AE23" s="436"/>
      <c r="AF23" s="436" t="s">
        <v>22</v>
      </c>
      <c r="AG23" s="436"/>
      <c r="AH23" s="436" t="s">
        <v>21</v>
      </c>
      <c r="AI23" s="436"/>
      <c r="AJ23" s="437" t="s">
        <v>20</v>
      </c>
      <c r="AK23" s="437" t="s">
        <v>19</v>
      </c>
      <c r="AL23" s="437" t="s">
        <v>18</v>
      </c>
      <c r="AM23" s="437" t="s">
        <v>17</v>
      </c>
      <c r="AN23" s="437" t="s">
        <v>16</v>
      </c>
      <c r="AO23" s="437" t="s">
        <v>15</v>
      </c>
      <c r="AP23" s="437" t="s">
        <v>14</v>
      </c>
      <c r="AQ23" s="441" t="s">
        <v>11</v>
      </c>
      <c r="AR23" s="436"/>
      <c r="AS23" s="436"/>
      <c r="AT23" s="436"/>
      <c r="AU23" s="436"/>
      <c r="AV23" s="444"/>
    </row>
    <row r="24" spans="1:48" s="18" customFormat="1" ht="96.75" customHeight="1" x14ac:dyDescent="0.25">
      <c r="A24" s="427"/>
      <c r="B24" s="431"/>
      <c r="C24" s="429"/>
      <c r="D24" s="429"/>
      <c r="E24" s="446"/>
      <c r="F24" s="448"/>
      <c r="G24" s="448"/>
      <c r="H24" s="448"/>
      <c r="I24" s="452"/>
      <c r="J24" s="452"/>
      <c r="K24" s="452"/>
      <c r="L24" s="448"/>
      <c r="M24" s="429"/>
      <c r="N24" s="429"/>
      <c r="O24" s="429"/>
      <c r="P24" s="437"/>
      <c r="Q24" s="437"/>
      <c r="R24" s="437"/>
      <c r="S24" s="450"/>
      <c r="T24" s="450"/>
      <c r="U24" s="440"/>
      <c r="V24" s="440"/>
      <c r="W24" s="437"/>
      <c r="X24" s="437"/>
      <c r="Y24" s="437"/>
      <c r="Z24" s="437"/>
      <c r="AA24" s="437"/>
      <c r="AB24" s="437"/>
      <c r="AC24" s="437"/>
      <c r="AD24" s="437"/>
      <c r="AE24" s="437"/>
      <c r="AF24" s="70" t="s">
        <v>13</v>
      </c>
      <c r="AG24" s="70" t="s">
        <v>12</v>
      </c>
      <c r="AH24" s="71" t="s">
        <v>2</v>
      </c>
      <c r="AI24" s="71" t="s">
        <v>11</v>
      </c>
      <c r="AJ24" s="429"/>
      <c r="AK24" s="429"/>
      <c r="AL24" s="429"/>
      <c r="AM24" s="429"/>
      <c r="AN24" s="429"/>
      <c r="AO24" s="429"/>
      <c r="AP24" s="429"/>
      <c r="AQ24" s="442"/>
      <c r="AR24" s="437"/>
      <c r="AS24" s="437"/>
      <c r="AT24" s="437"/>
      <c r="AU24" s="437"/>
      <c r="AV24" s="445"/>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9" zoomScale="80" zoomScaleNormal="90" zoomScaleSheetLayoutView="80" workbookViewId="0">
      <selection activeCell="A18" sqref="A18:B18"/>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54" t="str">
        <f>'1. паспорт местоположение'!A5:C5</f>
        <v>Год раскрытия информации: 2022 год</v>
      </c>
      <c r="B5" s="454"/>
      <c r="C5" s="37"/>
      <c r="D5" s="37"/>
      <c r="E5" s="37"/>
      <c r="F5" s="37"/>
      <c r="G5" s="37"/>
      <c r="H5" s="37"/>
    </row>
    <row r="6" spans="1:8" ht="18.75" x14ac:dyDescent="0.3">
      <c r="A6" s="66"/>
      <c r="B6" s="66"/>
      <c r="C6" s="66"/>
      <c r="D6" s="66"/>
      <c r="E6" s="66"/>
      <c r="F6" s="66"/>
      <c r="G6" s="66"/>
      <c r="H6" s="66"/>
    </row>
    <row r="7" spans="1:8" ht="18.75" x14ac:dyDescent="0.25">
      <c r="A7" s="390" t="s">
        <v>9</v>
      </c>
      <c r="B7" s="390"/>
      <c r="C7" s="65"/>
      <c r="D7" s="65"/>
      <c r="E7" s="65"/>
      <c r="F7" s="65"/>
      <c r="G7" s="65"/>
      <c r="H7" s="65"/>
    </row>
    <row r="8" spans="1:8" ht="18.75" x14ac:dyDescent="0.25">
      <c r="A8" s="65"/>
      <c r="B8" s="65"/>
      <c r="C8" s="65"/>
      <c r="D8" s="65"/>
      <c r="E8" s="65"/>
      <c r="F8" s="65"/>
      <c r="G8" s="65"/>
      <c r="H8" s="65"/>
    </row>
    <row r="9" spans="1:8" x14ac:dyDescent="0.25">
      <c r="A9" s="384" t="str">
        <f>'1. паспорт местоположение'!A9:C9</f>
        <v>АО "Россети Тюмень"</v>
      </c>
      <c r="B9" s="384"/>
      <c r="C9" s="63"/>
      <c r="D9" s="63"/>
      <c r="E9" s="63"/>
      <c r="F9" s="63"/>
      <c r="G9" s="63"/>
      <c r="H9" s="63"/>
    </row>
    <row r="10" spans="1:8" x14ac:dyDescent="0.25">
      <c r="A10" s="385" t="s">
        <v>8</v>
      </c>
      <c r="B10" s="385"/>
      <c r="C10" s="64"/>
      <c r="D10" s="64"/>
      <c r="E10" s="64"/>
      <c r="F10" s="64"/>
      <c r="G10" s="64"/>
      <c r="H10" s="64"/>
    </row>
    <row r="11" spans="1:8" ht="18.75" x14ac:dyDescent="0.25">
      <c r="A11" s="65"/>
      <c r="B11" s="65"/>
      <c r="C11" s="65"/>
      <c r="D11" s="65"/>
      <c r="E11" s="65"/>
      <c r="F11" s="65"/>
      <c r="G11" s="65"/>
      <c r="H11" s="65"/>
    </row>
    <row r="12" spans="1:8" ht="30.75" customHeight="1" x14ac:dyDescent="0.25">
      <c r="A12" s="384" t="str">
        <f>'7. Паспорт отчет о закупке'!A12:AV12</f>
        <v>M_TP3400.VL.0076</v>
      </c>
      <c r="B12" s="384"/>
      <c r="C12" s="63"/>
      <c r="D12" s="63"/>
      <c r="E12" s="63"/>
      <c r="F12" s="63"/>
      <c r="G12" s="63"/>
      <c r="H12" s="63"/>
    </row>
    <row r="13" spans="1:8" x14ac:dyDescent="0.25">
      <c r="A13" s="385" t="s">
        <v>7</v>
      </c>
      <c r="B13" s="385"/>
      <c r="C13" s="64"/>
      <c r="D13" s="64"/>
      <c r="E13" s="64"/>
      <c r="F13" s="64"/>
      <c r="G13" s="64"/>
      <c r="H13" s="64"/>
    </row>
    <row r="14" spans="1:8" ht="18.75" x14ac:dyDescent="0.25">
      <c r="A14" s="10"/>
      <c r="B14" s="10"/>
      <c r="C14" s="10"/>
      <c r="D14" s="10"/>
      <c r="E14" s="10"/>
      <c r="F14" s="10"/>
      <c r="G14" s="10"/>
      <c r="H14" s="10"/>
    </row>
    <row r="15" spans="1:8" ht="40.5" customHeight="1" x14ac:dyDescent="0.25">
      <c r="A15" s="458" t="str">
        <f>'7. Паспорт отчет о закупке'!A15:AV15</f>
        <v>Реконструкция ВЛ-0.4кВ  н.п.Осиново Ялуторовского РЭС Южного ТПО (реконструкция  ВЛИ-0,4 кВ - 2.19км)</v>
      </c>
      <c r="B15" s="458"/>
      <c r="C15" s="63"/>
      <c r="D15" s="63"/>
      <c r="E15" s="63"/>
      <c r="F15" s="63"/>
      <c r="G15" s="63"/>
      <c r="H15" s="63"/>
    </row>
    <row r="16" spans="1:8" x14ac:dyDescent="0.25">
      <c r="A16" s="385" t="s">
        <v>6</v>
      </c>
      <c r="B16" s="385"/>
      <c r="C16" s="64"/>
      <c r="D16" s="64"/>
      <c r="E16" s="64"/>
      <c r="F16" s="64"/>
      <c r="G16" s="64"/>
      <c r="H16" s="64"/>
    </row>
    <row r="17" spans="1:2" x14ac:dyDescent="0.25">
      <c r="B17" s="40"/>
    </row>
    <row r="18" spans="1:2" ht="33.75" customHeight="1" x14ac:dyDescent="0.25">
      <c r="A18" s="459" t="s">
        <v>431</v>
      </c>
      <c r="B18" s="460"/>
    </row>
    <row r="19" spans="1:2" x14ac:dyDescent="0.25">
      <c r="B19" s="27"/>
    </row>
    <row r="20" spans="1:2" ht="16.5" thickBot="1" x14ac:dyDescent="0.3">
      <c r="B20" s="41"/>
    </row>
    <row r="21" spans="1:2" ht="77.25" customHeight="1" thickBot="1" x14ac:dyDescent="0.3">
      <c r="A21" s="42" t="s">
        <v>311</v>
      </c>
      <c r="B21" s="43" t="str">
        <f>A15</f>
        <v>Реконструкция ВЛ-0.4кВ  н.п.Осиново Ялуторовского РЭС Южного ТПО (реконструкция  ВЛИ-0,4 кВ - 2.19км)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ВЛ-0.4кВ - 2.19км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16.5" thickBot="1" x14ac:dyDescent="0.3">
      <c r="A27" s="54" t="s">
        <v>475</v>
      </c>
      <c r="B27" s="94" t="s">
        <v>522</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524</v>
      </c>
      <c r="B32" s="258"/>
    </row>
    <row r="33" spans="1:2" ht="30" x14ac:dyDescent="0.25">
      <c r="A33" s="259" t="s">
        <v>525</v>
      </c>
      <c r="B33" s="260"/>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526</v>
      </c>
      <c r="B37" s="258">
        <v>0</v>
      </c>
    </row>
    <row r="38" spans="1:2" x14ac:dyDescent="0.25">
      <c r="A38" s="261" t="s">
        <v>527</v>
      </c>
      <c r="B38" s="262" t="s">
        <v>458</v>
      </c>
    </row>
    <row r="39" spans="1:2" x14ac:dyDescent="0.25">
      <c r="A39" s="261" t="s">
        <v>320</v>
      </c>
      <c r="B39" s="262" t="s">
        <v>458</v>
      </c>
    </row>
    <row r="40" spans="1:2" x14ac:dyDescent="0.25">
      <c r="A40" s="261" t="s">
        <v>321</v>
      </c>
      <c r="B40" s="262" t="s">
        <v>458</v>
      </c>
    </row>
    <row r="41" spans="1:2" x14ac:dyDescent="0.25">
      <c r="A41" s="261" t="s">
        <v>322</v>
      </c>
      <c r="B41" s="262" t="s">
        <v>458</v>
      </c>
    </row>
    <row r="42" spans="1:2" ht="29.25" thickBot="1" x14ac:dyDescent="0.3">
      <c r="A42" s="257" t="s">
        <v>528</v>
      </c>
      <c r="B42" s="258">
        <v>0</v>
      </c>
    </row>
    <row r="43" spans="1:2" ht="30" x14ac:dyDescent="0.25">
      <c r="A43" s="259" t="s">
        <v>532</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458</v>
      </c>
    </row>
    <row r="48" spans="1:2" x14ac:dyDescent="0.25">
      <c r="A48" s="261" t="s">
        <v>319</v>
      </c>
      <c r="B48" s="262" t="s">
        <v>458</v>
      </c>
    </row>
    <row r="49" spans="1:2" x14ac:dyDescent="0.25">
      <c r="A49" s="261" t="s">
        <v>529</v>
      </c>
      <c r="B49" s="262" t="s">
        <v>458</v>
      </c>
    </row>
    <row r="50" spans="1:2" x14ac:dyDescent="0.25">
      <c r="A50" s="261" t="s">
        <v>530</v>
      </c>
      <c r="B50" s="262" t="s">
        <v>458</v>
      </c>
    </row>
    <row r="51" spans="1:2" ht="30" x14ac:dyDescent="0.25">
      <c r="A51" s="261" t="s">
        <v>531</v>
      </c>
      <c r="B51" s="262" t="s">
        <v>458</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533</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562</v>
      </c>
    </row>
    <row r="73" spans="1:2" ht="28.5" customHeight="1" x14ac:dyDescent="0.25">
      <c r="A73" s="48" t="s">
        <v>344</v>
      </c>
      <c r="B73" s="455" t="s">
        <v>482</v>
      </c>
    </row>
    <row r="74" spans="1:2" x14ac:dyDescent="0.25">
      <c r="A74" s="52" t="s">
        <v>345</v>
      </c>
      <c r="B74" s="456"/>
    </row>
    <row r="75" spans="1:2" x14ac:dyDescent="0.25">
      <c r="A75" s="52" t="s">
        <v>346</v>
      </c>
      <c r="B75" s="456"/>
    </row>
    <row r="76" spans="1:2" x14ac:dyDescent="0.25">
      <c r="A76" s="52" t="s">
        <v>347</v>
      </c>
      <c r="B76" s="456"/>
    </row>
    <row r="77" spans="1:2" x14ac:dyDescent="0.25">
      <c r="A77" s="52" t="s">
        <v>348</v>
      </c>
      <c r="B77" s="456"/>
    </row>
    <row r="78" spans="1:2" ht="16.5" thickBot="1" x14ac:dyDescent="0.3">
      <c r="A78" s="58" t="s">
        <v>349</v>
      </c>
      <c r="B78" s="457"/>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2022-10-06T06:34:51Z</dcterms:modified>
</cp:coreProperties>
</file>