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-av\Desktop\формы 11.1_11.2\"/>
    </mc:Choice>
  </mc:AlternateContent>
  <bookViews>
    <workbookView minimized="1" xWindow="0" yWindow="0" windowWidth="28800" windowHeight="12000"/>
  </bookViews>
  <sheets>
    <sheet name="11.2" sheetId="1" r:id="rId1"/>
  </sheets>
  <definedNames>
    <definedName name="_xlnm.Print_Titles" localSheetId="0">'11.2'!$15:$15</definedName>
    <definedName name="_xlnm.Print_Area" localSheetId="0">'11.2'!$A$1:$S$432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2" i="1" l="1"/>
  <c r="I329" i="1"/>
  <c r="I328" i="1"/>
  <c r="K120" i="1" l="1"/>
  <c r="K119" i="1"/>
  <c r="K117" i="1"/>
  <c r="K86" i="1" l="1"/>
  <c r="K124" i="1" l="1"/>
  <c r="K123" i="1"/>
  <c r="K122" i="1"/>
  <c r="K116" i="1"/>
  <c r="K97" i="1"/>
  <c r="K96" i="1"/>
  <c r="K95" i="1"/>
  <c r="K94" i="1"/>
  <c r="K87" i="1"/>
  <c r="S357" i="1" l="1"/>
  <c r="S356" i="1"/>
  <c r="Q357" i="1"/>
  <c r="Q356" i="1"/>
  <c r="Q340" i="1"/>
  <c r="S340" i="1"/>
  <c r="Q341" i="1"/>
  <c r="S341" i="1"/>
  <c r="M340" i="1"/>
  <c r="Q338" i="1"/>
  <c r="S338" i="1" s="1"/>
  <c r="Q337" i="1"/>
  <c r="S337" i="1" s="1"/>
  <c r="Q336" i="1"/>
  <c r="S336" i="1" s="1"/>
  <c r="M338" i="1"/>
  <c r="M337" i="1"/>
  <c r="M336" i="1"/>
  <c r="G293" i="1" l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5" i="1"/>
  <c r="G316" i="1"/>
  <c r="G317" i="1"/>
  <c r="G318" i="1"/>
  <c r="G319" i="1"/>
  <c r="G321" i="1"/>
  <c r="G322" i="1"/>
  <c r="G323" i="1"/>
  <c r="G324" i="1"/>
  <c r="G326" i="1"/>
  <c r="G328" i="1"/>
  <c r="G329" i="1"/>
  <c r="G330" i="1"/>
  <c r="G332" i="1"/>
  <c r="G333" i="1"/>
  <c r="G334" i="1"/>
  <c r="G336" i="1"/>
  <c r="G337" i="1"/>
  <c r="G338" i="1"/>
  <c r="G340" i="1"/>
  <c r="G341" i="1"/>
  <c r="G342" i="1"/>
  <c r="G344" i="1"/>
  <c r="G345" i="1"/>
  <c r="G346" i="1"/>
  <c r="G348" i="1"/>
  <c r="G349" i="1"/>
  <c r="G350" i="1"/>
  <c r="G352" i="1"/>
  <c r="G353" i="1"/>
  <c r="G354" i="1"/>
  <c r="G356" i="1"/>
  <c r="G357" i="1"/>
  <c r="G358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6" i="1"/>
  <c r="G397" i="1"/>
  <c r="G398" i="1"/>
  <c r="G400" i="1"/>
  <c r="G401" i="1"/>
  <c r="G402" i="1"/>
  <c r="G404" i="1"/>
  <c r="G405" i="1"/>
  <c r="G406" i="1"/>
  <c r="G408" i="1"/>
  <c r="G409" i="1"/>
  <c r="G410" i="1"/>
  <c r="G412" i="1"/>
  <c r="G413" i="1"/>
  <c r="G414" i="1"/>
  <c r="G416" i="1"/>
  <c r="G417" i="1"/>
  <c r="G418" i="1"/>
  <c r="G420" i="1"/>
  <c r="G421" i="1"/>
  <c r="G422" i="1"/>
  <c r="G424" i="1"/>
  <c r="G425" i="1"/>
  <c r="G426" i="1"/>
  <c r="G292" i="1"/>
  <c r="F380" i="1" l="1"/>
  <c r="G380" i="1" s="1"/>
  <c r="F320" i="1"/>
  <c r="G320" i="1" s="1"/>
  <c r="F314" i="1"/>
  <c r="G314" i="1" s="1"/>
  <c r="F313" i="1"/>
  <c r="G313" i="1" s="1"/>
  <c r="F312" i="1"/>
  <c r="G312" i="1" s="1"/>
  <c r="E325" i="1"/>
  <c r="G325" i="1" s="1"/>
</calcChain>
</file>

<file path=xl/sharedStrings.xml><?xml version="1.0" encoding="utf-8"?>
<sst xmlns="http://schemas.openxmlformats.org/spreadsheetml/2006/main" count="1805" uniqueCount="225">
  <si>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</si>
  <si>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</si>
  <si>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</si>
  <si>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</si>
  <si>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</si>
  <si>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</si>
  <si>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</si>
  <si>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</si>
  <si>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</si>
  <si>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</si>
  <si>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</si>
  <si>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</si>
  <si>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</si>
  <si>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</si>
  <si>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</si>
  <si>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</si>
  <si>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</si>
  <si>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</si>
  <si>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</si>
  <si>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</si>
  <si>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</si>
  <si>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</si>
  <si>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</si>
  <si>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</si>
  <si>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</si>
  <si>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</si>
  <si>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</si>
  <si>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</si>
  <si>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</si>
  <si>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</si>
  <si>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</si>
  <si>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</si>
  <si>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</si>
  <si>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</si>
  <si>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 полное наименование субъекта электроэнергетики</t>
  </si>
  <si>
    <t>Тюменская область</t>
  </si>
  <si>
    <t>3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</si>
  <si>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</si>
  <si>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</si>
  <si>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</si>
  <si>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</si>
  <si>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</si>
  <si>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</si>
  <si>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</si>
  <si>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</si>
  <si>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</si>
  <si>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</si>
  <si>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</si>
  <si>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</si>
  <si>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</si>
  <si>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</si>
  <si>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</si>
  <si>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</si>
  <si>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</si>
  <si>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</si>
  <si>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</si>
  <si>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</si>
  <si>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</si>
  <si>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</si>
  <si>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</si>
  <si>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</si>
  <si>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</si>
  <si>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</si>
  <si>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</si>
  <si>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</si>
  <si>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</si>
  <si>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</si>
  <si>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</si>
  <si>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</si>
  <si>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</si>
  <si>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</si>
  <si>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</si>
  <si>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</si>
  <si>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</si>
  <si>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</si>
  <si>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</si>
  <si>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</si>
  <si>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</si>
  <si>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</si>
  <si>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</si>
  <si>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</si>
  <si>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</si>
  <si>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</si>
  <si>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</si>
  <si>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</si>
  <si>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</si>
  <si>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</si>
  <si>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</si>
  <si>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</si>
  <si>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</si>
  <si>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</si>
  <si>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</si>
  <si>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</si>
  <si>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</si>
  <si>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</si>
  <si>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</si>
  <si>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</si>
  <si>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шт.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</si>
  <si>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</si>
  <si>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</si>
  <si>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</si>
  <si>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1.1</t>
  </si>
  <si>
    <t>1.1.1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</si>
  <si>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</si>
  <si>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</si>
  <si>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</si>
  <si>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</si>
  <si>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</si>
  <si>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</si>
  <si>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</si>
  <si>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</si>
  <si>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</si>
  <si>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1.1.3</t>
  </si>
  <si>
    <t>1.1.3.1</t>
  </si>
  <si>
    <t>1.1.3.2</t>
  </si>
  <si>
    <t>1.1.3.3</t>
  </si>
  <si>
    <t>1.1.3.4</t>
  </si>
  <si>
    <t>1.1.4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</si>
  <si>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</si>
  <si>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</si>
  <si>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</si>
  <si>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</si>
  <si>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</si>
  <si>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</si>
  <si>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</si>
  <si>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</si>
  <si>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</si>
  <si>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</si>
  <si>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</si>
  <si>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1.1.6.3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</si>
  <si>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</si>
  <si>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</si>
  <si>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</si>
  <si>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</si>
  <si>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</si>
  <si>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</si>
  <si>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</si>
  <si>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</si>
  <si>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</si>
  <si>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</si>
  <si>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</si>
  <si>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</si>
  <si>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</si>
  <si>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</si>
  <si>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</si>
  <si>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</si>
  <si>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</si>
  <si>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</si>
  <si>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</si>
  <si>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</si>
  <si>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</si>
  <si>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</si>
  <si>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</si>
  <si>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</si>
  <si>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</si>
  <si>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</si>
  <si>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</si>
  <si>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</si>
  <si>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</si>
  <si>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</si>
  <si>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</si>
  <si>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</si>
  <si>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</si>
  <si>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</si>
  <si>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</si>
  <si>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</si>
  <si>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</si>
  <si>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</si>
  <si>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</si>
  <si>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</si>
  <si>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</si>
  <si>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</si>
  <si>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</si>
  <si>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</si>
  <si>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</si>
  <si>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</si>
  <si>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</si>
  <si>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</si>
  <si>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</si>
  <si>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</si>
  <si>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</si>
  <si>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</si>
  <si>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</si>
  <si>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</si>
  <si>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</si>
  <si>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</si>
  <si>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</si>
  <si>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</si>
  <si>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</si>
  <si>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</si>
  <si>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</si>
  <si>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</si>
  <si>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</si>
  <si>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</si>
  <si>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</si>
  <si>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</si>
  <si>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</si>
  <si>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</si>
  <si>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</si>
  <si>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</si>
  <si>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</si>
  <si>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</si>
  <si>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</si>
  <si>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</si>
  <si>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</si>
  <si>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</si>
  <si>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</si>
  <si>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</si>
  <si>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</si>
  <si>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</si>
  <si>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</si>
  <si>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</si>
  <si>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</si>
  <si>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</si>
  <si>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</si>
  <si>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</si>
  <si>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</si>
  <si>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</si>
  <si>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</si>
  <si>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Инвестиционная программа Акционерного общества "Россети Тюмень</t>
  </si>
  <si>
    <t>Утвержденный план</t>
  </si>
  <si>
    <t>Предложение по корректировке утвержденного плана</t>
  </si>
  <si>
    <t>План</t>
  </si>
  <si>
    <t>Год раскрытия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</si>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</sst>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\-#,##0.00\ "/>
    <numFmt numFmtId="165" formatCode="#,##0.000"/>
    <numFmt numFmtId="166" formatCode="0.000"/>
    <numFmt numFmtId="167" formatCode="#,##0.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0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/>
    </xf>
    <xf numFmtId="1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1" fillId="0" borderId="3" xfId="0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7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0" xfId="1" applyFont="1" applyFill="1" applyAlignment="1">
      <alignment horizontal="center"/>
    </xf>
    <xf numFmtId="1" fontId="4" fillId="0" borderId="0" xfId="1" applyNumberFormat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2" fillId="0" borderId="0" xfId="1" applyFont="1" applyFill="1" applyAlignment="1"/>
    <xf numFmtId="0" fontId="4" fillId="0" borderId="0" xfId="1" applyFont="1" applyFill="1" applyAlignment="1"/>
    <xf numFmtId="1" fontId="13" fillId="0" borderId="3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2" fillId="0" borderId="1" xfId="1" applyFont="1" applyFill="1" applyBorder="1"/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432"/>
  <sheetViews>
    <sheetView tabSelected="1" view="pageBreakPreview" zoomScale="70" zoomScaleNormal="50" zoomScaleSheetLayoutView="70" workbookViewId="0">
      <pane xSplit="3" ySplit="15" topLeftCell="D22" activePane="bottomRight" state="frozen"/>
      <selection pane="topRight" activeCell="D1" sqref="D1"/>
      <selection pane="bottomLeft" activeCell="A18" sqref="A18"/>
      <selection pane="bottomRight" activeCell="A12" sqref="A12:AK12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10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8" width="17" style="2" customWidth="1"/>
    <col min="19" max="19" width="17.625" style="2" customWidth="1"/>
    <col min="20" max="20" width="9" style="2" customWidth="1"/>
    <col min="21" max="21" width="17.75" style="2" customWidth="1"/>
    <col min="22" max="22" width="18.375" style="2" customWidth="1"/>
    <col min="23" max="23" width="9.125" style="2" customWidth="1"/>
    <col min="24" max="24" width="9" style="2" customWidth="1"/>
    <col min="25" max="25" width="22" style="2" customWidth="1"/>
    <col min="26" max="26" width="22.625" style="2" customWidth="1"/>
    <col min="27" max="27" width="14.875" style="2" customWidth="1"/>
    <col min="28" max="28" width="10.625" style="31" customWidth="1"/>
    <col min="29" max="29" width="9.25" style="31" customWidth="1"/>
    <col min="30" max="30" width="11.125" style="31" customWidth="1"/>
    <col min="31" max="31" width="11.875" style="31" customWidth="1"/>
    <col min="32" max="32" width="15.625" style="31" customWidth="1"/>
    <col min="33" max="34" width="15.875" style="31" customWidth="1"/>
    <col min="35" max="35" width="20.75" style="31" customWidth="1"/>
    <col min="36" max="36" width="18.375" style="31" customWidth="1"/>
    <col min="37" max="37" width="29" style="31" customWidth="1"/>
    <col min="38" max="257" width="9" style="31"/>
    <col min="258" max="258" width="3.875" style="31" bestFit="1" customWidth="1"/>
    <col min="259" max="259" width="16" style="31" bestFit="1" customWidth="1"/>
    <col min="260" max="260" width="16.625" style="31" bestFit="1" customWidth="1"/>
    <col min="261" max="261" width="13.5" style="31" bestFit="1" customWidth="1"/>
    <col min="262" max="263" width="10.875" style="31" bestFit="1" customWidth="1"/>
    <col min="264" max="264" width="6.25" style="31" bestFit="1" customWidth="1"/>
    <col min="265" max="265" width="8.875" style="31" bestFit="1" customWidth="1"/>
    <col min="266" max="266" width="13.875" style="31" bestFit="1" customWidth="1"/>
    <col min="267" max="267" width="13.25" style="31" bestFit="1" customWidth="1"/>
    <col min="268" max="268" width="16" style="31" bestFit="1" customWidth="1"/>
    <col min="269" max="269" width="11.625" style="31" bestFit="1" customWidth="1"/>
    <col min="270" max="270" width="16.875" style="31" customWidth="1"/>
    <col min="271" max="271" width="13.25" style="31" customWidth="1"/>
    <col min="272" max="272" width="18.375" style="31" bestFit="1" customWidth="1"/>
    <col min="273" max="273" width="15" style="31" bestFit="1" customWidth="1"/>
    <col min="274" max="274" width="14.75" style="31" bestFit="1" customWidth="1"/>
    <col min="275" max="275" width="14.625" style="31" bestFit="1" customWidth="1"/>
    <col min="276" max="276" width="13.75" style="31" bestFit="1" customWidth="1"/>
    <col min="277" max="277" width="14.25" style="31" bestFit="1" customWidth="1"/>
    <col min="278" max="278" width="15.125" style="31" customWidth="1"/>
    <col min="279" max="279" width="20.5" style="31" bestFit="1" customWidth="1"/>
    <col min="280" max="280" width="27.875" style="31" bestFit="1" customWidth="1"/>
    <col min="281" max="281" width="6.875" style="31" bestFit="1" customWidth="1"/>
    <col min="282" max="282" width="5" style="31" bestFit="1" customWidth="1"/>
    <col min="283" max="283" width="8" style="31" bestFit="1" customWidth="1"/>
    <col min="284" max="284" width="11.875" style="31" bestFit="1" customWidth="1"/>
    <col min="285" max="513" width="9" style="31"/>
    <col min="514" max="514" width="3.875" style="31" bestFit="1" customWidth="1"/>
    <col min="515" max="515" width="16" style="31" bestFit="1" customWidth="1"/>
    <col min="516" max="516" width="16.625" style="31" bestFit="1" customWidth="1"/>
    <col min="517" max="517" width="13.5" style="31" bestFit="1" customWidth="1"/>
    <col min="518" max="519" width="10.875" style="31" bestFit="1" customWidth="1"/>
    <col min="520" max="520" width="6.25" style="31" bestFit="1" customWidth="1"/>
    <col min="521" max="521" width="8.875" style="31" bestFit="1" customWidth="1"/>
    <col min="522" max="522" width="13.875" style="31" bestFit="1" customWidth="1"/>
    <col min="523" max="523" width="13.25" style="31" bestFit="1" customWidth="1"/>
    <col min="524" max="524" width="16" style="31" bestFit="1" customWidth="1"/>
    <col min="525" max="525" width="11.625" style="31" bestFit="1" customWidth="1"/>
    <col min="526" max="526" width="16.875" style="31" customWidth="1"/>
    <col min="527" max="527" width="13.25" style="31" customWidth="1"/>
    <col min="528" max="528" width="18.375" style="31" bestFit="1" customWidth="1"/>
    <col min="529" max="529" width="15" style="31" bestFit="1" customWidth="1"/>
    <col min="530" max="530" width="14.75" style="31" bestFit="1" customWidth="1"/>
    <col min="531" max="531" width="14.625" style="31" bestFit="1" customWidth="1"/>
    <col min="532" max="532" width="13.75" style="31" bestFit="1" customWidth="1"/>
    <col min="533" max="533" width="14.25" style="31" bestFit="1" customWidth="1"/>
    <col min="534" max="534" width="15.125" style="31" customWidth="1"/>
    <col min="535" max="535" width="20.5" style="31" bestFit="1" customWidth="1"/>
    <col min="536" max="536" width="27.875" style="31" bestFit="1" customWidth="1"/>
    <col min="537" max="537" width="6.875" style="31" bestFit="1" customWidth="1"/>
    <col min="538" max="538" width="5" style="31" bestFit="1" customWidth="1"/>
    <col min="539" max="539" width="8" style="31" bestFit="1" customWidth="1"/>
    <col min="540" max="540" width="11.875" style="31" bestFit="1" customWidth="1"/>
    <col min="541" max="769" width="9" style="31"/>
    <col min="770" max="770" width="3.875" style="31" bestFit="1" customWidth="1"/>
    <col min="771" max="771" width="16" style="31" bestFit="1" customWidth="1"/>
    <col min="772" max="772" width="16.625" style="31" bestFit="1" customWidth="1"/>
    <col min="773" max="773" width="13.5" style="31" bestFit="1" customWidth="1"/>
    <col min="774" max="775" width="10.875" style="31" bestFit="1" customWidth="1"/>
    <col min="776" max="776" width="6.25" style="31" bestFit="1" customWidth="1"/>
    <col min="777" max="777" width="8.875" style="31" bestFit="1" customWidth="1"/>
    <col min="778" max="778" width="13.875" style="31" bestFit="1" customWidth="1"/>
    <col min="779" max="779" width="13.25" style="31" bestFit="1" customWidth="1"/>
    <col min="780" max="780" width="16" style="31" bestFit="1" customWidth="1"/>
    <col min="781" max="781" width="11.625" style="31" bestFit="1" customWidth="1"/>
    <col min="782" max="782" width="16.875" style="31" customWidth="1"/>
    <col min="783" max="783" width="13.25" style="31" customWidth="1"/>
    <col min="784" max="784" width="18.375" style="31" bestFit="1" customWidth="1"/>
    <col min="785" max="785" width="15" style="31" bestFit="1" customWidth="1"/>
    <col min="786" max="786" width="14.75" style="31" bestFit="1" customWidth="1"/>
    <col min="787" max="787" width="14.625" style="31" bestFit="1" customWidth="1"/>
    <col min="788" max="788" width="13.75" style="31" bestFit="1" customWidth="1"/>
    <col min="789" max="789" width="14.25" style="31" bestFit="1" customWidth="1"/>
    <col min="790" max="790" width="15.125" style="31" customWidth="1"/>
    <col min="791" max="791" width="20.5" style="31" bestFit="1" customWidth="1"/>
    <col min="792" max="792" width="27.875" style="31" bestFit="1" customWidth="1"/>
    <col min="793" max="793" width="6.875" style="31" bestFit="1" customWidth="1"/>
    <col min="794" max="794" width="5" style="31" bestFit="1" customWidth="1"/>
    <col min="795" max="795" width="8" style="31" bestFit="1" customWidth="1"/>
    <col min="796" max="796" width="11.875" style="31" bestFit="1" customWidth="1"/>
    <col min="797" max="1025" width="9" style="31"/>
    <col min="1026" max="1026" width="3.875" style="31" bestFit="1" customWidth="1"/>
    <col min="1027" max="1027" width="16" style="31" bestFit="1" customWidth="1"/>
    <col min="1028" max="1028" width="16.625" style="31" bestFit="1" customWidth="1"/>
    <col min="1029" max="1029" width="13.5" style="31" bestFit="1" customWidth="1"/>
    <col min="1030" max="1031" width="10.875" style="31" bestFit="1" customWidth="1"/>
    <col min="1032" max="1032" width="6.25" style="31" bestFit="1" customWidth="1"/>
    <col min="1033" max="1033" width="8.875" style="31" bestFit="1" customWidth="1"/>
    <col min="1034" max="1034" width="13.875" style="31" bestFit="1" customWidth="1"/>
    <col min="1035" max="1035" width="13.25" style="31" bestFit="1" customWidth="1"/>
    <col min="1036" max="1036" width="16" style="31" bestFit="1" customWidth="1"/>
    <col min="1037" max="1037" width="11.625" style="31" bestFit="1" customWidth="1"/>
    <col min="1038" max="1038" width="16.875" style="31" customWidth="1"/>
    <col min="1039" max="1039" width="13.25" style="31" customWidth="1"/>
    <col min="1040" max="1040" width="18.375" style="31" bestFit="1" customWidth="1"/>
    <col min="1041" max="1041" width="15" style="31" bestFit="1" customWidth="1"/>
    <col min="1042" max="1042" width="14.75" style="31" bestFit="1" customWidth="1"/>
    <col min="1043" max="1043" width="14.625" style="31" bestFit="1" customWidth="1"/>
    <col min="1044" max="1044" width="13.75" style="31" bestFit="1" customWidth="1"/>
    <col min="1045" max="1045" width="14.25" style="31" bestFit="1" customWidth="1"/>
    <col min="1046" max="1046" width="15.125" style="31" customWidth="1"/>
    <col min="1047" max="1047" width="20.5" style="31" bestFit="1" customWidth="1"/>
    <col min="1048" max="1048" width="27.875" style="31" bestFit="1" customWidth="1"/>
    <col min="1049" max="1049" width="6.875" style="31" bestFit="1" customWidth="1"/>
    <col min="1050" max="1050" width="5" style="31" bestFit="1" customWidth="1"/>
    <col min="1051" max="1051" width="8" style="31" bestFit="1" customWidth="1"/>
    <col min="1052" max="1052" width="11.875" style="31" bestFit="1" customWidth="1"/>
    <col min="1053" max="1281" width="9" style="31"/>
    <col min="1282" max="1282" width="3.875" style="31" bestFit="1" customWidth="1"/>
    <col min="1283" max="1283" width="16" style="31" bestFit="1" customWidth="1"/>
    <col min="1284" max="1284" width="16.625" style="31" bestFit="1" customWidth="1"/>
    <col min="1285" max="1285" width="13.5" style="31" bestFit="1" customWidth="1"/>
    <col min="1286" max="1287" width="10.875" style="31" bestFit="1" customWidth="1"/>
    <col min="1288" max="1288" width="6.25" style="31" bestFit="1" customWidth="1"/>
    <col min="1289" max="1289" width="8.875" style="31" bestFit="1" customWidth="1"/>
    <col min="1290" max="1290" width="13.875" style="31" bestFit="1" customWidth="1"/>
    <col min="1291" max="1291" width="13.25" style="31" bestFit="1" customWidth="1"/>
    <col min="1292" max="1292" width="16" style="31" bestFit="1" customWidth="1"/>
    <col min="1293" max="1293" width="11.625" style="31" bestFit="1" customWidth="1"/>
    <col min="1294" max="1294" width="16.875" style="31" customWidth="1"/>
    <col min="1295" max="1295" width="13.25" style="31" customWidth="1"/>
    <col min="1296" max="1296" width="18.375" style="31" bestFit="1" customWidth="1"/>
    <col min="1297" max="1297" width="15" style="31" bestFit="1" customWidth="1"/>
    <col min="1298" max="1298" width="14.75" style="31" bestFit="1" customWidth="1"/>
    <col min="1299" max="1299" width="14.625" style="31" bestFit="1" customWidth="1"/>
    <col min="1300" max="1300" width="13.75" style="31" bestFit="1" customWidth="1"/>
    <col min="1301" max="1301" width="14.25" style="31" bestFit="1" customWidth="1"/>
    <col min="1302" max="1302" width="15.125" style="31" customWidth="1"/>
    <col min="1303" max="1303" width="20.5" style="31" bestFit="1" customWidth="1"/>
    <col min="1304" max="1304" width="27.875" style="31" bestFit="1" customWidth="1"/>
    <col min="1305" max="1305" width="6.875" style="31" bestFit="1" customWidth="1"/>
    <col min="1306" max="1306" width="5" style="31" bestFit="1" customWidth="1"/>
    <col min="1307" max="1307" width="8" style="31" bestFit="1" customWidth="1"/>
    <col min="1308" max="1308" width="11.875" style="31" bestFit="1" customWidth="1"/>
    <col min="1309" max="1537" width="9" style="31"/>
    <col min="1538" max="1538" width="3.875" style="31" bestFit="1" customWidth="1"/>
    <col min="1539" max="1539" width="16" style="31" bestFit="1" customWidth="1"/>
    <col min="1540" max="1540" width="16.625" style="31" bestFit="1" customWidth="1"/>
    <col min="1541" max="1541" width="13.5" style="31" bestFit="1" customWidth="1"/>
    <col min="1542" max="1543" width="10.875" style="31" bestFit="1" customWidth="1"/>
    <col min="1544" max="1544" width="6.25" style="31" bestFit="1" customWidth="1"/>
    <col min="1545" max="1545" width="8.875" style="31" bestFit="1" customWidth="1"/>
    <col min="1546" max="1546" width="13.875" style="31" bestFit="1" customWidth="1"/>
    <col min="1547" max="1547" width="13.25" style="31" bestFit="1" customWidth="1"/>
    <col min="1548" max="1548" width="16" style="31" bestFit="1" customWidth="1"/>
    <col min="1549" max="1549" width="11.625" style="31" bestFit="1" customWidth="1"/>
    <col min="1550" max="1550" width="16.875" style="31" customWidth="1"/>
    <col min="1551" max="1551" width="13.25" style="31" customWidth="1"/>
    <col min="1552" max="1552" width="18.375" style="31" bestFit="1" customWidth="1"/>
    <col min="1553" max="1553" width="15" style="31" bestFit="1" customWidth="1"/>
    <col min="1554" max="1554" width="14.75" style="31" bestFit="1" customWidth="1"/>
    <col min="1555" max="1555" width="14.625" style="31" bestFit="1" customWidth="1"/>
    <col min="1556" max="1556" width="13.75" style="31" bestFit="1" customWidth="1"/>
    <col min="1557" max="1557" width="14.25" style="31" bestFit="1" customWidth="1"/>
    <col min="1558" max="1558" width="15.125" style="31" customWidth="1"/>
    <col min="1559" max="1559" width="20.5" style="31" bestFit="1" customWidth="1"/>
    <col min="1560" max="1560" width="27.875" style="31" bestFit="1" customWidth="1"/>
    <col min="1561" max="1561" width="6.875" style="31" bestFit="1" customWidth="1"/>
    <col min="1562" max="1562" width="5" style="31" bestFit="1" customWidth="1"/>
    <col min="1563" max="1563" width="8" style="31" bestFit="1" customWidth="1"/>
    <col min="1564" max="1564" width="11.875" style="31" bestFit="1" customWidth="1"/>
    <col min="1565" max="1793" width="9" style="31"/>
    <col min="1794" max="1794" width="3.875" style="31" bestFit="1" customWidth="1"/>
    <col min="1795" max="1795" width="16" style="31" bestFit="1" customWidth="1"/>
    <col min="1796" max="1796" width="16.625" style="31" bestFit="1" customWidth="1"/>
    <col min="1797" max="1797" width="13.5" style="31" bestFit="1" customWidth="1"/>
    <col min="1798" max="1799" width="10.875" style="31" bestFit="1" customWidth="1"/>
    <col min="1800" max="1800" width="6.25" style="31" bestFit="1" customWidth="1"/>
    <col min="1801" max="1801" width="8.875" style="31" bestFit="1" customWidth="1"/>
    <col min="1802" max="1802" width="13.875" style="31" bestFit="1" customWidth="1"/>
    <col min="1803" max="1803" width="13.25" style="31" bestFit="1" customWidth="1"/>
    <col min="1804" max="1804" width="16" style="31" bestFit="1" customWidth="1"/>
    <col min="1805" max="1805" width="11.625" style="31" bestFit="1" customWidth="1"/>
    <col min="1806" max="1806" width="16.875" style="31" customWidth="1"/>
    <col min="1807" max="1807" width="13.25" style="31" customWidth="1"/>
    <col min="1808" max="1808" width="18.375" style="31" bestFit="1" customWidth="1"/>
    <col min="1809" max="1809" width="15" style="31" bestFit="1" customWidth="1"/>
    <col min="1810" max="1810" width="14.75" style="31" bestFit="1" customWidth="1"/>
    <col min="1811" max="1811" width="14.625" style="31" bestFit="1" customWidth="1"/>
    <col min="1812" max="1812" width="13.75" style="31" bestFit="1" customWidth="1"/>
    <col min="1813" max="1813" width="14.25" style="31" bestFit="1" customWidth="1"/>
    <col min="1814" max="1814" width="15.125" style="31" customWidth="1"/>
    <col min="1815" max="1815" width="20.5" style="31" bestFit="1" customWidth="1"/>
    <col min="1816" max="1816" width="27.875" style="31" bestFit="1" customWidth="1"/>
    <col min="1817" max="1817" width="6.875" style="31" bestFit="1" customWidth="1"/>
    <col min="1818" max="1818" width="5" style="31" bestFit="1" customWidth="1"/>
    <col min="1819" max="1819" width="8" style="31" bestFit="1" customWidth="1"/>
    <col min="1820" max="1820" width="11.875" style="31" bestFit="1" customWidth="1"/>
    <col min="1821" max="2049" width="9" style="31"/>
    <col min="2050" max="2050" width="3.875" style="31" bestFit="1" customWidth="1"/>
    <col min="2051" max="2051" width="16" style="31" bestFit="1" customWidth="1"/>
    <col min="2052" max="2052" width="16.625" style="31" bestFit="1" customWidth="1"/>
    <col min="2053" max="2053" width="13.5" style="31" bestFit="1" customWidth="1"/>
    <col min="2054" max="2055" width="10.875" style="31" bestFit="1" customWidth="1"/>
    <col min="2056" max="2056" width="6.25" style="31" bestFit="1" customWidth="1"/>
    <col min="2057" max="2057" width="8.875" style="31" bestFit="1" customWidth="1"/>
    <col min="2058" max="2058" width="13.875" style="31" bestFit="1" customWidth="1"/>
    <col min="2059" max="2059" width="13.25" style="31" bestFit="1" customWidth="1"/>
    <col min="2060" max="2060" width="16" style="31" bestFit="1" customWidth="1"/>
    <col min="2061" max="2061" width="11.625" style="31" bestFit="1" customWidth="1"/>
    <col min="2062" max="2062" width="16.875" style="31" customWidth="1"/>
    <col min="2063" max="2063" width="13.25" style="31" customWidth="1"/>
    <col min="2064" max="2064" width="18.375" style="31" bestFit="1" customWidth="1"/>
    <col min="2065" max="2065" width="15" style="31" bestFit="1" customWidth="1"/>
    <col min="2066" max="2066" width="14.75" style="31" bestFit="1" customWidth="1"/>
    <col min="2067" max="2067" width="14.625" style="31" bestFit="1" customWidth="1"/>
    <col min="2068" max="2068" width="13.75" style="31" bestFit="1" customWidth="1"/>
    <col min="2069" max="2069" width="14.25" style="31" bestFit="1" customWidth="1"/>
    <col min="2070" max="2070" width="15.125" style="31" customWidth="1"/>
    <col min="2071" max="2071" width="20.5" style="31" bestFit="1" customWidth="1"/>
    <col min="2072" max="2072" width="27.875" style="31" bestFit="1" customWidth="1"/>
    <col min="2073" max="2073" width="6.875" style="31" bestFit="1" customWidth="1"/>
    <col min="2074" max="2074" width="5" style="31" bestFit="1" customWidth="1"/>
    <col min="2075" max="2075" width="8" style="31" bestFit="1" customWidth="1"/>
    <col min="2076" max="2076" width="11.875" style="31" bestFit="1" customWidth="1"/>
    <col min="2077" max="2305" width="9" style="31"/>
    <col min="2306" max="2306" width="3.875" style="31" bestFit="1" customWidth="1"/>
    <col min="2307" max="2307" width="16" style="31" bestFit="1" customWidth="1"/>
    <col min="2308" max="2308" width="16.625" style="31" bestFit="1" customWidth="1"/>
    <col min="2309" max="2309" width="13.5" style="31" bestFit="1" customWidth="1"/>
    <col min="2310" max="2311" width="10.875" style="31" bestFit="1" customWidth="1"/>
    <col min="2312" max="2312" width="6.25" style="31" bestFit="1" customWidth="1"/>
    <col min="2313" max="2313" width="8.875" style="31" bestFit="1" customWidth="1"/>
    <col min="2314" max="2314" width="13.875" style="31" bestFit="1" customWidth="1"/>
    <col min="2315" max="2315" width="13.25" style="31" bestFit="1" customWidth="1"/>
    <col min="2316" max="2316" width="16" style="31" bestFit="1" customWidth="1"/>
    <col min="2317" max="2317" width="11.625" style="31" bestFit="1" customWidth="1"/>
    <col min="2318" max="2318" width="16.875" style="31" customWidth="1"/>
    <col min="2319" max="2319" width="13.25" style="31" customWidth="1"/>
    <col min="2320" max="2320" width="18.375" style="31" bestFit="1" customWidth="1"/>
    <col min="2321" max="2321" width="15" style="31" bestFit="1" customWidth="1"/>
    <col min="2322" max="2322" width="14.75" style="31" bestFit="1" customWidth="1"/>
    <col min="2323" max="2323" width="14.625" style="31" bestFit="1" customWidth="1"/>
    <col min="2324" max="2324" width="13.75" style="31" bestFit="1" customWidth="1"/>
    <col min="2325" max="2325" width="14.25" style="31" bestFit="1" customWidth="1"/>
    <col min="2326" max="2326" width="15.125" style="31" customWidth="1"/>
    <col min="2327" max="2327" width="20.5" style="31" bestFit="1" customWidth="1"/>
    <col min="2328" max="2328" width="27.875" style="31" bestFit="1" customWidth="1"/>
    <col min="2329" max="2329" width="6.875" style="31" bestFit="1" customWidth="1"/>
    <col min="2330" max="2330" width="5" style="31" bestFit="1" customWidth="1"/>
    <col min="2331" max="2331" width="8" style="31" bestFit="1" customWidth="1"/>
    <col min="2332" max="2332" width="11.875" style="31" bestFit="1" customWidth="1"/>
    <col min="2333" max="2561" width="9" style="31"/>
    <col min="2562" max="2562" width="3.875" style="31" bestFit="1" customWidth="1"/>
    <col min="2563" max="2563" width="16" style="31" bestFit="1" customWidth="1"/>
    <col min="2564" max="2564" width="16.625" style="31" bestFit="1" customWidth="1"/>
    <col min="2565" max="2565" width="13.5" style="31" bestFit="1" customWidth="1"/>
    <col min="2566" max="2567" width="10.875" style="31" bestFit="1" customWidth="1"/>
    <col min="2568" max="2568" width="6.25" style="31" bestFit="1" customWidth="1"/>
    <col min="2569" max="2569" width="8.875" style="31" bestFit="1" customWidth="1"/>
    <col min="2570" max="2570" width="13.875" style="31" bestFit="1" customWidth="1"/>
    <col min="2571" max="2571" width="13.25" style="31" bestFit="1" customWidth="1"/>
    <col min="2572" max="2572" width="16" style="31" bestFit="1" customWidth="1"/>
    <col min="2573" max="2573" width="11.625" style="31" bestFit="1" customWidth="1"/>
    <col min="2574" max="2574" width="16.875" style="31" customWidth="1"/>
    <col min="2575" max="2575" width="13.25" style="31" customWidth="1"/>
    <col min="2576" max="2576" width="18.375" style="31" bestFit="1" customWidth="1"/>
    <col min="2577" max="2577" width="15" style="31" bestFit="1" customWidth="1"/>
    <col min="2578" max="2578" width="14.75" style="31" bestFit="1" customWidth="1"/>
    <col min="2579" max="2579" width="14.625" style="31" bestFit="1" customWidth="1"/>
    <col min="2580" max="2580" width="13.75" style="31" bestFit="1" customWidth="1"/>
    <col min="2581" max="2581" width="14.25" style="31" bestFit="1" customWidth="1"/>
    <col min="2582" max="2582" width="15.125" style="31" customWidth="1"/>
    <col min="2583" max="2583" width="20.5" style="31" bestFit="1" customWidth="1"/>
    <col min="2584" max="2584" width="27.875" style="31" bestFit="1" customWidth="1"/>
    <col min="2585" max="2585" width="6.875" style="31" bestFit="1" customWidth="1"/>
    <col min="2586" max="2586" width="5" style="31" bestFit="1" customWidth="1"/>
    <col min="2587" max="2587" width="8" style="31" bestFit="1" customWidth="1"/>
    <col min="2588" max="2588" width="11.875" style="31" bestFit="1" customWidth="1"/>
    <col min="2589" max="2817" width="9" style="31"/>
    <col min="2818" max="2818" width="3.875" style="31" bestFit="1" customWidth="1"/>
    <col min="2819" max="2819" width="16" style="31" bestFit="1" customWidth="1"/>
    <col min="2820" max="2820" width="16.625" style="31" bestFit="1" customWidth="1"/>
    <col min="2821" max="2821" width="13.5" style="31" bestFit="1" customWidth="1"/>
    <col min="2822" max="2823" width="10.875" style="31" bestFit="1" customWidth="1"/>
    <col min="2824" max="2824" width="6.25" style="31" bestFit="1" customWidth="1"/>
    <col min="2825" max="2825" width="8.875" style="31" bestFit="1" customWidth="1"/>
    <col min="2826" max="2826" width="13.875" style="31" bestFit="1" customWidth="1"/>
    <col min="2827" max="2827" width="13.25" style="31" bestFit="1" customWidth="1"/>
    <col min="2828" max="2828" width="16" style="31" bestFit="1" customWidth="1"/>
    <col min="2829" max="2829" width="11.625" style="31" bestFit="1" customWidth="1"/>
    <col min="2830" max="2830" width="16.875" style="31" customWidth="1"/>
    <col min="2831" max="2831" width="13.25" style="31" customWidth="1"/>
    <col min="2832" max="2832" width="18.375" style="31" bestFit="1" customWidth="1"/>
    <col min="2833" max="2833" width="15" style="31" bestFit="1" customWidth="1"/>
    <col min="2834" max="2834" width="14.75" style="31" bestFit="1" customWidth="1"/>
    <col min="2835" max="2835" width="14.625" style="31" bestFit="1" customWidth="1"/>
    <col min="2836" max="2836" width="13.75" style="31" bestFit="1" customWidth="1"/>
    <col min="2837" max="2837" width="14.25" style="31" bestFit="1" customWidth="1"/>
    <col min="2838" max="2838" width="15.125" style="31" customWidth="1"/>
    <col min="2839" max="2839" width="20.5" style="31" bestFit="1" customWidth="1"/>
    <col min="2840" max="2840" width="27.875" style="31" bestFit="1" customWidth="1"/>
    <col min="2841" max="2841" width="6.875" style="31" bestFit="1" customWidth="1"/>
    <col min="2842" max="2842" width="5" style="31" bestFit="1" customWidth="1"/>
    <col min="2843" max="2843" width="8" style="31" bestFit="1" customWidth="1"/>
    <col min="2844" max="2844" width="11.875" style="31" bestFit="1" customWidth="1"/>
    <col min="2845" max="3073" width="9" style="31"/>
    <col min="3074" max="3074" width="3.875" style="31" bestFit="1" customWidth="1"/>
    <col min="3075" max="3075" width="16" style="31" bestFit="1" customWidth="1"/>
    <col min="3076" max="3076" width="16.625" style="31" bestFit="1" customWidth="1"/>
    <col min="3077" max="3077" width="13.5" style="31" bestFit="1" customWidth="1"/>
    <col min="3078" max="3079" width="10.875" style="31" bestFit="1" customWidth="1"/>
    <col min="3080" max="3080" width="6.25" style="31" bestFit="1" customWidth="1"/>
    <col min="3081" max="3081" width="8.875" style="31" bestFit="1" customWidth="1"/>
    <col min="3082" max="3082" width="13.875" style="31" bestFit="1" customWidth="1"/>
    <col min="3083" max="3083" width="13.25" style="31" bestFit="1" customWidth="1"/>
    <col min="3084" max="3084" width="16" style="31" bestFit="1" customWidth="1"/>
    <col min="3085" max="3085" width="11.625" style="31" bestFit="1" customWidth="1"/>
    <col min="3086" max="3086" width="16.875" style="31" customWidth="1"/>
    <col min="3087" max="3087" width="13.25" style="31" customWidth="1"/>
    <col min="3088" max="3088" width="18.375" style="31" bestFit="1" customWidth="1"/>
    <col min="3089" max="3089" width="15" style="31" bestFit="1" customWidth="1"/>
    <col min="3090" max="3090" width="14.75" style="31" bestFit="1" customWidth="1"/>
    <col min="3091" max="3091" width="14.625" style="31" bestFit="1" customWidth="1"/>
    <col min="3092" max="3092" width="13.75" style="31" bestFit="1" customWidth="1"/>
    <col min="3093" max="3093" width="14.25" style="31" bestFit="1" customWidth="1"/>
    <col min="3094" max="3094" width="15.125" style="31" customWidth="1"/>
    <col min="3095" max="3095" width="20.5" style="31" bestFit="1" customWidth="1"/>
    <col min="3096" max="3096" width="27.875" style="31" bestFit="1" customWidth="1"/>
    <col min="3097" max="3097" width="6.875" style="31" bestFit="1" customWidth="1"/>
    <col min="3098" max="3098" width="5" style="31" bestFit="1" customWidth="1"/>
    <col min="3099" max="3099" width="8" style="31" bestFit="1" customWidth="1"/>
    <col min="3100" max="3100" width="11.875" style="31" bestFit="1" customWidth="1"/>
    <col min="3101" max="3329" width="9" style="31"/>
    <col min="3330" max="3330" width="3.875" style="31" bestFit="1" customWidth="1"/>
    <col min="3331" max="3331" width="16" style="31" bestFit="1" customWidth="1"/>
    <col min="3332" max="3332" width="16.625" style="31" bestFit="1" customWidth="1"/>
    <col min="3333" max="3333" width="13.5" style="31" bestFit="1" customWidth="1"/>
    <col min="3334" max="3335" width="10.875" style="31" bestFit="1" customWidth="1"/>
    <col min="3336" max="3336" width="6.25" style="31" bestFit="1" customWidth="1"/>
    <col min="3337" max="3337" width="8.875" style="31" bestFit="1" customWidth="1"/>
    <col min="3338" max="3338" width="13.875" style="31" bestFit="1" customWidth="1"/>
    <col min="3339" max="3339" width="13.25" style="31" bestFit="1" customWidth="1"/>
    <col min="3340" max="3340" width="16" style="31" bestFit="1" customWidth="1"/>
    <col min="3341" max="3341" width="11.625" style="31" bestFit="1" customWidth="1"/>
    <col min="3342" max="3342" width="16.875" style="31" customWidth="1"/>
    <col min="3343" max="3343" width="13.25" style="31" customWidth="1"/>
    <col min="3344" max="3344" width="18.375" style="31" bestFit="1" customWidth="1"/>
    <col min="3345" max="3345" width="15" style="31" bestFit="1" customWidth="1"/>
    <col min="3346" max="3346" width="14.75" style="31" bestFit="1" customWidth="1"/>
    <col min="3347" max="3347" width="14.625" style="31" bestFit="1" customWidth="1"/>
    <col min="3348" max="3348" width="13.75" style="31" bestFit="1" customWidth="1"/>
    <col min="3349" max="3349" width="14.25" style="31" bestFit="1" customWidth="1"/>
    <col min="3350" max="3350" width="15.125" style="31" customWidth="1"/>
    <col min="3351" max="3351" width="20.5" style="31" bestFit="1" customWidth="1"/>
    <col min="3352" max="3352" width="27.875" style="31" bestFit="1" customWidth="1"/>
    <col min="3353" max="3353" width="6.875" style="31" bestFit="1" customWidth="1"/>
    <col min="3354" max="3354" width="5" style="31" bestFit="1" customWidth="1"/>
    <col min="3355" max="3355" width="8" style="31" bestFit="1" customWidth="1"/>
    <col min="3356" max="3356" width="11.875" style="31" bestFit="1" customWidth="1"/>
    <col min="3357" max="3585" width="9" style="31"/>
    <col min="3586" max="3586" width="3.875" style="31" bestFit="1" customWidth="1"/>
    <col min="3587" max="3587" width="16" style="31" bestFit="1" customWidth="1"/>
    <col min="3588" max="3588" width="16.625" style="31" bestFit="1" customWidth="1"/>
    <col min="3589" max="3589" width="13.5" style="31" bestFit="1" customWidth="1"/>
    <col min="3590" max="3591" width="10.875" style="31" bestFit="1" customWidth="1"/>
    <col min="3592" max="3592" width="6.25" style="31" bestFit="1" customWidth="1"/>
    <col min="3593" max="3593" width="8.875" style="31" bestFit="1" customWidth="1"/>
    <col min="3594" max="3594" width="13.875" style="31" bestFit="1" customWidth="1"/>
    <col min="3595" max="3595" width="13.25" style="31" bestFit="1" customWidth="1"/>
    <col min="3596" max="3596" width="16" style="31" bestFit="1" customWidth="1"/>
    <col min="3597" max="3597" width="11.625" style="31" bestFit="1" customWidth="1"/>
    <col min="3598" max="3598" width="16.875" style="31" customWidth="1"/>
    <col min="3599" max="3599" width="13.25" style="31" customWidth="1"/>
    <col min="3600" max="3600" width="18.375" style="31" bestFit="1" customWidth="1"/>
    <col min="3601" max="3601" width="15" style="31" bestFit="1" customWidth="1"/>
    <col min="3602" max="3602" width="14.75" style="31" bestFit="1" customWidth="1"/>
    <col min="3603" max="3603" width="14.625" style="31" bestFit="1" customWidth="1"/>
    <col min="3604" max="3604" width="13.75" style="31" bestFit="1" customWidth="1"/>
    <col min="3605" max="3605" width="14.25" style="31" bestFit="1" customWidth="1"/>
    <col min="3606" max="3606" width="15.125" style="31" customWidth="1"/>
    <col min="3607" max="3607" width="20.5" style="31" bestFit="1" customWidth="1"/>
    <col min="3608" max="3608" width="27.875" style="31" bestFit="1" customWidth="1"/>
    <col min="3609" max="3609" width="6.875" style="31" bestFit="1" customWidth="1"/>
    <col min="3610" max="3610" width="5" style="31" bestFit="1" customWidth="1"/>
    <col min="3611" max="3611" width="8" style="31" bestFit="1" customWidth="1"/>
    <col min="3612" max="3612" width="11.875" style="31" bestFit="1" customWidth="1"/>
    <col min="3613" max="3841" width="9" style="31"/>
    <col min="3842" max="3842" width="3.875" style="31" bestFit="1" customWidth="1"/>
    <col min="3843" max="3843" width="16" style="31" bestFit="1" customWidth="1"/>
    <col min="3844" max="3844" width="16.625" style="31" bestFit="1" customWidth="1"/>
    <col min="3845" max="3845" width="13.5" style="31" bestFit="1" customWidth="1"/>
    <col min="3846" max="3847" width="10.875" style="31" bestFit="1" customWidth="1"/>
    <col min="3848" max="3848" width="6.25" style="31" bestFit="1" customWidth="1"/>
    <col min="3849" max="3849" width="8.875" style="31" bestFit="1" customWidth="1"/>
    <col min="3850" max="3850" width="13.875" style="31" bestFit="1" customWidth="1"/>
    <col min="3851" max="3851" width="13.25" style="31" bestFit="1" customWidth="1"/>
    <col min="3852" max="3852" width="16" style="31" bestFit="1" customWidth="1"/>
    <col min="3853" max="3853" width="11.625" style="31" bestFit="1" customWidth="1"/>
    <col min="3854" max="3854" width="16.875" style="31" customWidth="1"/>
    <col min="3855" max="3855" width="13.25" style="31" customWidth="1"/>
    <col min="3856" max="3856" width="18.375" style="31" bestFit="1" customWidth="1"/>
    <col min="3857" max="3857" width="15" style="31" bestFit="1" customWidth="1"/>
    <col min="3858" max="3858" width="14.75" style="31" bestFit="1" customWidth="1"/>
    <col min="3859" max="3859" width="14.625" style="31" bestFit="1" customWidth="1"/>
    <col min="3860" max="3860" width="13.75" style="31" bestFit="1" customWidth="1"/>
    <col min="3861" max="3861" width="14.25" style="31" bestFit="1" customWidth="1"/>
    <col min="3862" max="3862" width="15.125" style="31" customWidth="1"/>
    <col min="3863" max="3863" width="20.5" style="31" bestFit="1" customWidth="1"/>
    <col min="3864" max="3864" width="27.875" style="31" bestFit="1" customWidth="1"/>
    <col min="3865" max="3865" width="6.875" style="31" bestFit="1" customWidth="1"/>
    <col min="3866" max="3866" width="5" style="31" bestFit="1" customWidth="1"/>
    <col min="3867" max="3867" width="8" style="31" bestFit="1" customWidth="1"/>
    <col min="3868" max="3868" width="11.875" style="31" bestFit="1" customWidth="1"/>
    <col min="3869" max="4097" width="9" style="31"/>
    <col min="4098" max="4098" width="3.875" style="31" bestFit="1" customWidth="1"/>
    <col min="4099" max="4099" width="16" style="31" bestFit="1" customWidth="1"/>
    <col min="4100" max="4100" width="16.625" style="31" bestFit="1" customWidth="1"/>
    <col min="4101" max="4101" width="13.5" style="31" bestFit="1" customWidth="1"/>
    <col min="4102" max="4103" width="10.875" style="31" bestFit="1" customWidth="1"/>
    <col min="4104" max="4104" width="6.25" style="31" bestFit="1" customWidth="1"/>
    <col min="4105" max="4105" width="8.875" style="31" bestFit="1" customWidth="1"/>
    <col min="4106" max="4106" width="13.875" style="31" bestFit="1" customWidth="1"/>
    <col min="4107" max="4107" width="13.25" style="31" bestFit="1" customWidth="1"/>
    <col min="4108" max="4108" width="16" style="31" bestFit="1" customWidth="1"/>
    <col min="4109" max="4109" width="11.625" style="31" bestFit="1" customWidth="1"/>
    <col min="4110" max="4110" width="16.875" style="31" customWidth="1"/>
    <col min="4111" max="4111" width="13.25" style="31" customWidth="1"/>
    <col min="4112" max="4112" width="18.375" style="31" bestFit="1" customWidth="1"/>
    <col min="4113" max="4113" width="15" style="31" bestFit="1" customWidth="1"/>
    <col min="4114" max="4114" width="14.75" style="31" bestFit="1" customWidth="1"/>
    <col min="4115" max="4115" width="14.625" style="31" bestFit="1" customWidth="1"/>
    <col min="4116" max="4116" width="13.75" style="31" bestFit="1" customWidth="1"/>
    <col min="4117" max="4117" width="14.25" style="31" bestFit="1" customWidth="1"/>
    <col min="4118" max="4118" width="15.125" style="31" customWidth="1"/>
    <col min="4119" max="4119" width="20.5" style="31" bestFit="1" customWidth="1"/>
    <col min="4120" max="4120" width="27.875" style="31" bestFit="1" customWidth="1"/>
    <col min="4121" max="4121" width="6.875" style="31" bestFit="1" customWidth="1"/>
    <col min="4122" max="4122" width="5" style="31" bestFit="1" customWidth="1"/>
    <col min="4123" max="4123" width="8" style="31" bestFit="1" customWidth="1"/>
    <col min="4124" max="4124" width="11.875" style="31" bestFit="1" customWidth="1"/>
    <col min="4125" max="4353" width="9" style="31"/>
    <col min="4354" max="4354" width="3.875" style="31" bestFit="1" customWidth="1"/>
    <col min="4355" max="4355" width="16" style="31" bestFit="1" customWidth="1"/>
    <col min="4356" max="4356" width="16.625" style="31" bestFit="1" customWidth="1"/>
    <col min="4357" max="4357" width="13.5" style="31" bestFit="1" customWidth="1"/>
    <col min="4358" max="4359" width="10.875" style="31" bestFit="1" customWidth="1"/>
    <col min="4360" max="4360" width="6.25" style="31" bestFit="1" customWidth="1"/>
    <col min="4361" max="4361" width="8.875" style="31" bestFit="1" customWidth="1"/>
    <col min="4362" max="4362" width="13.875" style="31" bestFit="1" customWidth="1"/>
    <col min="4363" max="4363" width="13.25" style="31" bestFit="1" customWidth="1"/>
    <col min="4364" max="4364" width="16" style="31" bestFit="1" customWidth="1"/>
    <col min="4365" max="4365" width="11.625" style="31" bestFit="1" customWidth="1"/>
    <col min="4366" max="4366" width="16.875" style="31" customWidth="1"/>
    <col min="4367" max="4367" width="13.25" style="31" customWidth="1"/>
    <col min="4368" max="4368" width="18.375" style="31" bestFit="1" customWidth="1"/>
    <col min="4369" max="4369" width="15" style="31" bestFit="1" customWidth="1"/>
    <col min="4370" max="4370" width="14.75" style="31" bestFit="1" customWidth="1"/>
    <col min="4371" max="4371" width="14.625" style="31" bestFit="1" customWidth="1"/>
    <col min="4372" max="4372" width="13.75" style="31" bestFit="1" customWidth="1"/>
    <col min="4373" max="4373" width="14.25" style="31" bestFit="1" customWidth="1"/>
    <col min="4374" max="4374" width="15.125" style="31" customWidth="1"/>
    <col min="4375" max="4375" width="20.5" style="31" bestFit="1" customWidth="1"/>
    <col min="4376" max="4376" width="27.875" style="31" bestFit="1" customWidth="1"/>
    <col min="4377" max="4377" width="6.875" style="31" bestFit="1" customWidth="1"/>
    <col min="4378" max="4378" width="5" style="31" bestFit="1" customWidth="1"/>
    <col min="4379" max="4379" width="8" style="31" bestFit="1" customWidth="1"/>
    <col min="4380" max="4380" width="11.875" style="31" bestFit="1" customWidth="1"/>
    <col min="4381" max="4609" width="9" style="31"/>
    <col min="4610" max="4610" width="3.875" style="31" bestFit="1" customWidth="1"/>
    <col min="4611" max="4611" width="16" style="31" bestFit="1" customWidth="1"/>
    <col min="4612" max="4612" width="16.625" style="31" bestFit="1" customWidth="1"/>
    <col min="4613" max="4613" width="13.5" style="31" bestFit="1" customWidth="1"/>
    <col min="4614" max="4615" width="10.875" style="31" bestFit="1" customWidth="1"/>
    <col min="4616" max="4616" width="6.25" style="31" bestFit="1" customWidth="1"/>
    <col min="4617" max="4617" width="8.875" style="31" bestFit="1" customWidth="1"/>
    <col min="4618" max="4618" width="13.875" style="31" bestFit="1" customWidth="1"/>
    <col min="4619" max="4619" width="13.25" style="31" bestFit="1" customWidth="1"/>
    <col min="4620" max="4620" width="16" style="31" bestFit="1" customWidth="1"/>
    <col min="4621" max="4621" width="11.625" style="31" bestFit="1" customWidth="1"/>
    <col min="4622" max="4622" width="16.875" style="31" customWidth="1"/>
    <col min="4623" max="4623" width="13.25" style="31" customWidth="1"/>
    <col min="4624" max="4624" width="18.375" style="31" bestFit="1" customWidth="1"/>
    <col min="4625" max="4625" width="15" style="31" bestFit="1" customWidth="1"/>
    <col min="4626" max="4626" width="14.75" style="31" bestFit="1" customWidth="1"/>
    <col min="4627" max="4627" width="14.625" style="31" bestFit="1" customWidth="1"/>
    <col min="4628" max="4628" width="13.75" style="31" bestFit="1" customWidth="1"/>
    <col min="4629" max="4629" width="14.25" style="31" bestFit="1" customWidth="1"/>
    <col min="4630" max="4630" width="15.125" style="31" customWidth="1"/>
    <col min="4631" max="4631" width="20.5" style="31" bestFit="1" customWidth="1"/>
    <col min="4632" max="4632" width="27.875" style="31" bestFit="1" customWidth="1"/>
    <col min="4633" max="4633" width="6.875" style="31" bestFit="1" customWidth="1"/>
    <col min="4634" max="4634" width="5" style="31" bestFit="1" customWidth="1"/>
    <col min="4635" max="4635" width="8" style="31" bestFit="1" customWidth="1"/>
    <col min="4636" max="4636" width="11.875" style="31" bestFit="1" customWidth="1"/>
    <col min="4637" max="4865" width="9" style="31"/>
    <col min="4866" max="4866" width="3.875" style="31" bestFit="1" customWidth="1"/>
    <col min="4867" max="4867" width="16" style="31" bestFit="1" customWidth="1"/>
    <col min="4868" max="4868" width="16.625" style="31" bestFit="1" customWidth="1"/>
    <col min="4869" max="4869" width="13.5" style="31" bestFit="1" customWidth="1"/>
    <col min="4870" max="4871" width="10.875" style="31" bestFit="1" customWidth="1"/>
    <col min="4872" max="4872" width="6.25" style="31" bestFit="1" customWidth="1"/>
    <col min="4873" max="4873" width="8.875" style="31" bestFit="1" customWidth="1"/>
    <col min="4874" max="4874" width="13.875" style="31" bestFit="1" customWidth="1"/>
    <col min="4875" max="4875" width="13.25" style="31" bestFit="1" customWidth="1"/>
    <col min="4876" max="4876" width="16" style="31" bestFit="1" customWidth="1"/>
    <col min="4877" max="4877" width="11.625" style="31" bestFit="1" customWidth="1"/>
    <col min="4878" max="4878" width="16.875" style="31" customWidth="1"/>
    <col min="4879" max="4879" width="13.25" style="31" customWidth="1"/>
    <col min="4880" max="4880" width="18.375" style="31" bestFit="1" customWidth="1"/>
    <col min="4881" max="4881" width="15" style="31" bestFit="1" customWidth="1"/>
    <col min="4882" max="4882" width="14.75" style="31" bestFit="1" customWidth="1"/>
    <col min="4883" max="4883" width="14.625" style="31" bestFit="1" customWidth="1"/>
    <col min="4884" max="4884" width="13.75" style="31" bestFit="1" customWidth="1"/>
    <col min="4885" max="4885" width="14.25" style="31" bestFit="1" customWidth="1"/>
    <col min="4886" max="4886" width="15.125" style="31" customWidth="1"/>
    <col min="4887" max="4887" width="20.5" style="31" bestFit="1" customWidth="1"/>
    <col min="4888" max="4888" width="27.875" style="31" bestFit="1" customWidth="1"/>
    <col min="4889" max="4889" width="6.875" style="31" bestFit="1" customWidth="1"/>
    <col min="4890" max="4890" width="5" style="31" bestFit="1" customWidth="1"/>
    <col min="4891" max="4891" width="8" style="31" bestFit="1" customWidth="1"/>
    <col min="4892" max="4892" width="11.875" style="31" bestFit="1" customWidth="1"/>
    <col min="4893" max="5121" width="9" style="31"/>
    <col min="5122" max="5122" width="3.875" style="31" bestFit="1" customWidth="1"/>
    <col min="5123" max="5123" width="16" style="31" bestFit="1" customWidth="1"/>
    <col min="5124" max="5124" width="16.625" style="31" bestFit="1" customWidth="1"/>
    <col min="5125" max="5125" width="13.5" style="31" bestFit="1" customWidth="1"/>
    <col min="5126" max="5127" width="10.875" style="31" bestFit="1" customWidth="1"/>
    <col min="5128" max="5128" width="6.25" style="31" bestFit="1" customWidth="1"/>
    <col min="5129" max="5129" width="8.875" style="31" bestFit="1" customWidth="1"/>
    <col min="5130" max="5130" width="13.875" style="31" bestFit="1" customWidth="1"/>
    <col min="5131" max="5131" width="13.25" style="31" bestFit="1" customWidth="1"/>
    <col min="5132" max="5132" width="16" style="31" bestFit="1" customWidth="1"/>
    <col min="5133" max="5133" width="11.625" style="31" bestFit="1" customWidth="1"/>
    <col min="5134" max="5134" width="16.875" style="31" customWidth="1"/>
    <col min="5135" max="5135" width="13.25" style="31" customWidth="1"/>
    <col min="5136" max="5136" width="18.375" style="31" bestFit="1" customWidth="1"/>
    <col min="5137" max="5137" width="15" style="31" bestFit="1" customWidth="1"/>
    <col min="5138" max="5138" width="14.75" style="31" bestFit="1" customWidth="1"/>
    <col min="5139" max="5139" width="14.625" style="31" bestFit="1" customWidth="1"/>
    <col min="5140" max="5140" width="13.75" style="31" bestFit="1" customWidth="1"/>
    <col min="5141" max="5141" width="14.25" style="31" bestFit="1" customWidth="1"/>
    <col min="5142" max="5142" width="15.125" style="31" customWidth="1"/>
    <col min="5143" max="5143" width="20.5" style="31" bestFit="1" customWidth="1"/>
    <col min="5144" max="5144" width="27.875" style="31" bestFit="1" customWidth="1"/>
    <col min="5145" max="5145" width="6.875" style="31" bestFit="1" customWidth="1"/>
    <col min="5146" max="5146" width="5" style="31" bestFit="1" customWidth="1"/>
    <col min="5147" max="5147" width="8" style="31" bestFit="1" customWidth="1"/>
    <col min="5148" max="5148" width="11.875" style="31" bestFit="1" customWidth="1"/>
    <col min="5149" max="5377" width="9" style="31"/>
    <col min="5378" max="5378" width="3.875" style="31" bestFit="1" customWidth="1"/>
    <col min="5379" max="5379" width="16" style="31" bestFit="1" customWidth="1"/>
    <col min="5380" max="5380" width="16.625" style="31" bestFit="1" customWidth="1"/>
    <col min="5381" max="5381" width="13.5" style="31" bestFit="1" customWidth="1"/>
    <col min="5382" max="5383" width="10.875" style="31" bestFit="1" customWidth="1"/>
    <col min="5384" max="5384" width="6.25" style="31" bestFit="1" customWidth="1"/>
    <col min="5385" max="5385" width="8.875" style="31" bestFit="1" customWidth="1"/>
    <col min="5386" max="5386" width="13.875" style="31" bestFit="1" customWidth="1"/>
    <col min="5387" max="5387" width="13.25" style="31" bestFit="1" customWidth="1"/>
    <col min="5388" max="5388" width="16" style="31" bestFit="1" customWidth="1"/>
    <col min="5389" max="5389" width="11.625" style="31" bestFit="1" customWidth="1"/>
    <col min="5390" max="5390" width="16.875" style="31" customWidth="1"/>
    <col min="5391" max="5391" width="13.25" style="31" customWidth="1"/>
    <col min="5392" max="5392" width="18.375" style="31" bestFit="1" customWidth="1"/>
    <col min="5393" max="5393" width="15" style="31" bestFit="1" customWidth="1"/>
    <col min="5394" max="5394" width="14.75" style="31" bestFit="1" customWidth="1"/>
    <col min="5395" max="5395" width="14.625" style="31" bestFit="1" customWidth="1"/>
    <col min="5396" max="5396" width="13.75" style="31" bestFit="1" customWidth="1"/>
    <col min="5397" max="5397" width="14.25" style="31" bestFit="1" customWidth="1"/>
    <col min="5398" max="5398" width="15.125" style="31" customWidth="1"/>
    <col min="5399" max="5399" width="20.5" style="31" bestFit="1" customWidth="1"/>
    <col min="5400" max="5400" width="27.875" style="31" bestFit="1" customWidth="1"/>
    <col min="5401" max="5401" width="6.875" style="31" bestFit="1" customWidth="1"/>
    <col min="5402" max="5402" width="5" style="31" bestFit="1" customWidth="1"/>
    <col min="5403" max="5403" width="8" style="31" bestFit="1" customWidth="1"/>
    <col min="5404" max="5404" width="11.875" style="31" bestFit="1" customWidth="1"/>
    <col min="5405" max="5633" width="9" style="31"/>
    <col min="5634" max="5634" width="3.875" style="31" bestFit="1" customWidth="1"/>
    <col min="5635" max="5635" width="16" style="31" bestFit="1" customWidth="1"/>
    <col min="5636" max="5636" width="16.625" style="31" bestFit="1" customWidth="1"/>
    <col min="5637" max="5637" width="13.5" style="31" bestFit="1" customWidth="1"/>
    <col min="5638" max="5639" width="10.875" style="31" bestFit="1" customWidth="1"/>
    <col min="5640" max="5640" width="6.25" style="31" bestFit="1" customWidth="1"/>
    <col min="5641" max="5641" width="8.875" style="31" bestFit="1" customWidth="1"/>
    <col min="5642" max="5642" width="13.875" style="31" bestFit="1" customWidth="1"/>
    <col min="5643" max="5643" width="13.25" style="31" bestFit="1" customWidth="1"/>
    <col min="5644" max="5644" width="16" style="31" bestFit="1" customWidth="1"/>
    <col min="5645" max="5645" width="11.625" style="31" bestFit="1" customWidth="1"/>
    <col min="5646" max="5646" width="16.875" style="31" customWidth="1"/>
    <col min="5647" max="5647" width="13.25" style="31" customWidth="1"/>
    <col min="5648" max="5648" width="18.375" style="31" bestFit="1" customWidth="1"/>
    <col min="5649" max="5649" width="15" style="31" bestFit="1" customWidth="1"/>
    <col min="5650" max="5650" width="14.75" style="31" bestFit="1" customWidth="1"/>
    <col min="5651" max="5651" width="14.625" style="31" bestFit="1" customWidth="1"/>
    <col min="5652" max="5652" width="13.75" style="31" bestFit="1" customWidth="1"/>
    <col min="5653" max="5653" width="14.25" style="31" bestFit="1" customWidth="1"/>
    <col min="5654" max="5654" width="15.125" style="31" customWidth="1"/>
    <col min="5655" max="5655" width="20.5" style="31" bestFit="1" customWidth="1"/>
    <col min="5656" max="5656" width="27.875" style="31" bestFit="1" customWidth="1"/>
    <col min="5657" max="5657" width="6.875" style="31" bestFit="1" customWidth="1"/>
    <col min="5658" max="5658" width="5" style="31" bestFit="1" customWidth="1"/>
    <col min="5659" max="5659" width="8" style="31" bestFit="1" customWidth="1"/>
    <col min="5660" max="5660" width="11.875" style="31" bestFit="1" customWidth="1"/>
    <col min="5661" max="5889" width="9" style="31"/>
    <col min="5890" max="5890" width="3.875" style="31" bestFit="1" customWidth="1"/>
    <col min="5891" max="5891" width="16" style="31" bestFit="1" customWidth="1"/>
    <col min="5892" max="5892" width="16.625" style="31" bestFit="1" customWidth="1"/>
    <col min="5893" max="5893" width="13.5" style="31" bestFit="1" customWidth="1"/>
    <col min="5894" max="5895" width="10.875" style="31" bestFit="1" customWidth="1"/>
    <col min="5896" max="5896" width="6.25" style="31" bestFit="1" customWidth="1"/>
    <col min="5897" max="5897" width="8.875" style="31" bestFit="1" customWidth="1"/>
    <col min="5898" max="5898" width="13.875" style="31" bestFit="1" customWidth="1"/>
    <col min="5899" max="5899" width="13.25" style="31" bestFit="1" customWidth="1"/>
    <col min="5900" max="5900" width="16" style="31" bestFit="1" customWidth="1"/>
    <col min="5901" max="5901" width="11.625" style="31" bestFit="1" customWidth="1"/>
    <col min="5902" max="5902" width="16.875" style="31" customWidth="1"/>
    <col min="5903" max="5903" width="13.25" style="31" customWidth="1"/>
    <col min="5904" max="5904" width="18.375" style="31" bestFit="1" customWidth="1"/>
    <col min="5905" max="5905" width="15" style="31" bestFit="1" customWidth="1"/>
    <col min="5906" max="5906" width="14.75" style="31" bestFit="1" customWidth="1"/>
    <col min="5907" max="5907" width="14.625" style="31" bestFit="1" customWidth="1"/>
    <col min="5908" max="5908" width="13.75" style="31" bestFit="1" customWidth="1"/>
    <col min="5909" max="5909" width="14.25" style="31" bestFit="1" customWidth="1"/>
    <col min="5910" max="5910" width="15.125" style="31" customWidth="1"/>
    <col min="5911" max="5911" width="20.5" style="31" bestFit="1" customWidth="1"/>
    <col min="5912" max="5912" width="27.875" style="31" bestFit="1" customWidth="1"/>
    <col min="5913" max="5913" width="6.875" style="31" bestFit="1" customWidth="1"/>
    <col min="5914" max="5914" width="5" style="31" bestFit="1" customWidth="1"/>
    <col min="5915" max="5915" width="8" style="31" bestFit="1" customWidth="1"/>
    <col min="5916" max="5916" width="11.875" style="31" bestFit="1" customWidth="1"/>
    <col min="5917" max="6145" width="9" style="31"/>
    <col min="6146" max="6146" width="3.875" style="31" bestFit="1" customWidth="1"/>
    <col min="6147" max="6147" width="16" style="31" bestFit="1" customWidth="1"/>
    <col min="6148" max="6148" width="16.625" style="31" bestFit="1" customWidth="1"/>
    <col min="6149" max="6149" width="13.5" style="31" bestFit="1" customWidth="1"/>
    <col min="6150" max="6151" width="10.875" style="31" bestFit="1" customWidth="1"/>
    <col min="6152" max="6152" width="6.25" style="31" bestFit="1" customWidth="1"/>
    <col min="6153" max="6153" width="8.875" style="31" bestFit="1" customWidth="1"/>
    <col min="6154" max="6154" width="13.875" style="31" bestFit="1" customWidth="1"/>
    <col min="6155" max="6155" width="13.25" style="31" bestFit="1" customWidth="1"/>
    <col min="6156" max="6156" width="16" style="31" bestFit="1" customWidth="1"/>
    <col min="6157" max="6157" width="11.625" style="31" bestFit="1" customWidth="1"/>
    <col min="6158" max="6158" width="16.875" style="31" customWidth="1"/>
    <col min="6159" max="6159" width="13.25" style="31" customWidth="1"/>
    <col min="6160" max="6160" width="18.375" style="31" bestFit="1" customWidth="1"/>
    <col min="6161" max="6161" width="15" style="31" bestFit="1" customWidth="1"/>
    <col min="6162" max="6162" width="14.75" style="31" bestFit="1" customWidth="1"/>
    <col min="6163" max="6163" width="14.625" style="31" bestFit="1" customWidth="1"/>
    <col min="6164" max="6164" width="13.75" style="31" bestFit="1" customWidth="1"/>
    <col min="6165" max="6165" width="14.25" style="31" bestFit="1" customWidth="1"/>
    <col min="6166" max="6166" width="15.125" style="31" customWidth="1"/>
    <col min="6167" max="6167" width="20.5" style="31" bestFit="1" customWidth="1"/>
    <col min="6168" max="6168" width="27.875" style="31" bestFit="1" customWidth="1"/>
    <col min="6169" max="6169" width="6.875" style="31" bestFit="1" customWidth="1"/>
    <col min="6170" max="6170" width="5" style="31" bestFit="1" customWidth="1"/>
    <col min="6171" max="6171" width="8" style="31" bestFit="1" customWidth="1"/>
    <col min="6172" max="6172" width="11.875" style="31" bestFit="1" customWidth="1"/>
    <col min="6173" max="6401" width="9" style="31"/>
    <col min="6402" max="6402" width="3.875" style="31" bestFit="1" customWidth="1"/>
    <col min="6403" max="6403" width="16" style="31" bestFit="1" customWidth="1"/>
    <col min="6404" max="6404" width="16.625" style="31" bestFit="1" customWidth="1"/>
    <col min="6405" max="6405" width="13.5" style="31" bestFit="1" customWidth="1"/>
    <col min="6406" max="6407" width="10.875" style="31" bestFit="1" customWidth="1"/>
    <col min="6408" max="6408" width="6.25" style="31" bestFit="1" customWidth="1"/>
    <col min="6409" max="6409" width="8.875" style="31" bestFit="1" customWidth="1"/>
    <col min="6410" max="6410" width="13.875" style="31" bestFit="1" customWidth="1"/>
    <col min="6411" max="6411" width="13.25" style="31" bestFit="1" customWidth="1"/>
    <col min="6412" max="6412" width="16" style="31" bestFit="1" customWidth="1"/>
    <col min="6413" max="6413" width="11.625" style="31" bestFit="1" customWidth="1"/>
    <col min="6414" max="6414" width="16.875" style="31" customWidth="1"/>
    <col min="6415" max="6415" width="13.25" style="31" customWidth="1"/>
    <col min="6416" max="6416" width="18.375" style="31" bestFit="1" customWidth="1"/>
    <col min="6417" max="6417" width="15" style="31" bestFit="1" customWidth="1"/>
    <col min="6418" max="6418" width="14.75" style="31" bestFit="1" customWidth="1"/>
    <col min="6419" max="6419" width="14.625" style="31" bestFit="1" customWidth="1"/>
    <col min="6420" max="6420" width="13.75" style="31" bestFit="1" customWidth="1"/>
    <col min="6421" max="6421" width="14.25" style="31" bestFit="1" customWidth="1"/>
    <col min="6422" max="6422" width="15.125" style="31" customWidth="1"/>
    <col min="6423" max="6423" width="20.5" style="31" bestFit="1" customWidth="1"/>
    <col min="6424" max="6424" width="27.875" style="31" bestFit="1" customWidth="1"/>
    <col min="6425" max="6425" width="6.875" style="31" bestFit="1" customWidth="1"/>
    <col min="6426" max="6426" width="5" style="31" bestFit="1" customWidth="1"/>
    <col min="6427" max="6427" width="8" style="31" bestFit="1" customWidth="1"/>
    <col min="6428" max="6428" width="11.875" style="31" bestFit="1" customWidth="1"/>
    <col min="6429" max="6657" width="9" style="31"/>
    <col min="6658" max="6658" width="3.875" style="31" bestFit="1" customWidth="1"/>
    <col min="6659" max="6659" width="16" style="31" bestFit="1" customWidth="1"/>
    <col min="6660" max="6660" width="16.625" style="31" bestFit="1" customWidth="1"/>
    <col min="6661" max="6661" width="13.5" style="31" bestFit="1" customWidth="1"/>
    <col min="6662" max="6663" width="10.875" style="31" bestFit="1" customWidth="1"/>
    <col min="6664" max="6664" width="6.25" style="31" bestFit="1" customWidth="1"/>
    <col min="6665" max="6665" width="8.875" style="31" bestFit="1" customWidth="1"/>
    <col min="6666" max="6666" width="13.875" style="31" bestFit="1" customWidth="1"/>
    <col min="6667" max="6667" width="13.25" style="31" bestFit="1" customWidth="1"/>
    <col min="6668" max="6668" width="16" style="31" bestFit="1" customWidth="1"/>
    <col min="6669" max="6669" width="11.625" style="31" bestFit="1" customWidth="1"/>
    <col min="6670" max="6670" width="16.875" style="31" customWidth="1"/>
    <col min="6671" max="6671" width="13.25" style="31" customWidth="1"/>
    <col min="6672" max="6672" width="18.375" style="31" bestFit="1" customWidth="1"/>
    <col min="6673" max="6673" width="15" style="31" bestFit="1" customWidth="1"/>
    <col min="6674" max="6674" width="14.75" style="31" bestFit="1" customWidth="1"/>
    <col min="6675" max="6675" width="14.625" style="31" bestFit="1" customWidth="1"/>
    <col min="6676" max="6676" width="13.75" style="31" bestFit="1" customWidth="1"/>
    <col min="6677" max="6677" width="14.25" style="31" bestFit="1" customWidth="1"/>
    <col min="6678" max="6678" width="15.125" style="31" customWidth="1"/>
    <col min="6679" max="6679" width="20.5" style="31" bestFit="1" customWidth="1"/>
    <col min="6680" max="6680" width="27.875" style="31" bestFit="1" customWidth="1"/>
    <col min="6681" max="6681" width="6.875" style="31" bestFit="1" customWidth="1"/>
    <col min="6682" max="6682" width="5" style="31" bestFit="1" customWidth="1"/>
    <col min="6683" max="6683" width="8" style="31" bestFit="1" customWidth="1"/>
    <col min="6684" max="6684" width="11.875" style="31" bestFit="1" customWidth="1"/>
    <col min="6685" max="6913" width="9" style="31"/>
    <col min="6914" max="6914" width="3.875" style="31" bestFit="1" customWidth="1"/>
    <col min="6915" max="6915" width="16" style="31" bestFit="1" customWidth="1"/>
    <col min="6916" max="6916" width="16.625" style="31" bestFit="1" customWidth="1"/>
    <col min="6917" max="6917" width="13.5" style="31" bestFit="1" customWidth="1"/>
    <col min="6918" max="6919" width="10.875" style="31" bestFit="1" customWidth="1"/>
    <col min="6920" max="6920" width="6.25" style="31" bestFit="1" customWidth="1"/>
    <col min="6921" max="6921" width="8.875" style="31" bestFit="1" customWidth="1"/>
    <col min="6922" max="6922" width="13.875" style="31" bestFit="1" customWidth="1"/>
    <col min="6923" max="6923" width="13.25" style="31" bestFit="1" customWidth="1"/>
    <col min="6924" max="6924" width="16" style="31" bestFit="1" customWidth="1"/>
    <col min="6925" max="6925" width="11.625" style="31" bestFit="1" customWidth="1"/>
    <col min="6926" max="6926" width="16.875" style="31" customWidth="1"/>
    <col min="6927" max="6927" width="13.25" style="31" customWidth="1"/>
    <col min="6928" max="6928" width="18.375" style="31" bestFit="1" customWidth="1"/>
    <col min="6929" max="6929" width="15" style="31" bestFit="1" customWidth="1"/>
    <col min="6930" max="6930" width="14.75" style="31" bestFit="1" customWidth="1"/>
    <col min="6931" max="6931" width="14.625" style="31" bestFit="1" customWidth="1"/>
    <col min="6932" max="6932" width="13.75" style="31" bestFit="1" customWidth="1"/>
    <col min="6933" max="6933" width="14.25" style="31" bestFit="1" customWidth="1"/>
    <col min="6934" max="6934" width="15.125" style="31" customWidth="1"/>
    <col min="6935" max="6935" width="20.5" style="31" bestFit="1" customWidth="1"/>
    <col min="6936" max="6936" width="27.875" style="31" bestFit="1" customWidth="1"/>
    <col min="6937" max="6937" width="6.875" style="31" bestFit="1" customWidth="1"/>
    <col min="6938" max="6938" width="5" style="31" bestFit="1" customWidth="1"/>
    <col min="6939" max="6939" width="8" style="31" bestFit="1" customWidth="1"/>
    <col min="6940" max="6940" width="11.875" style="31" bestFit="1" customWidth="1"/>
    <col min="6941" max="7169" width="9" style="31"/>
    <col min="7170" max="7170" width="3.875" style="31" bestFit="1" customWidth="1"/>
    <col min="7171" max="7171" width="16" style="31" bestFit="1" customWidth="1"/>
    <col min="7172" max="7172" width="16.625" style="31" bestFit="1" customWidth="1"/>
    <col min="7173" max="7173" width="13.5" style="31" bestFit="1" customWidth="1"/>
    <col min="7174" max="7175" width="10.875" style="31" bestFit="1" customWidth="1"/>
    <col min="7176" max="7176" width="6.25" style="31" bestFit="1" customWidth="1"/>
    <col min="7177" max="7177" width="8.875" style="31" bestFit="1" customWidth="1"/>
    <col min="7178" max="7178" width="13.875" style="31" bestFit="1" customWidth="1"/>
    <col min="7179" max="7179" width="13.25" style="31" bestFit="1" customWidth="1"/>
    <col min="7180" max="7180" width="16" style="31" bestFit="1" customWidth="1"/>
    <col min="7181" max="7181" width="11.625" style="31" bestFit="1" customWidth="1"/>
    <col min="7182" max="7182" width="16.875" style="31" customWidth="1"/>
    <col min="7183" max="7183" width="13.25" style="31" customWidth="1"/>
    <col min="7184" max="7184" width="18.375" style="31" bestFit="1" customWidth="1"/>
    <col min="7185" max="7185" width="15" style="31" bestFit="1" customWidth="1"/>
    <col min="7186" max="7186" width="14.75" style="31" bestFit="1" customWidth="1"/>
    <col min="7187" max="7187" width="14.625" style="31" bestFit="1" customWidth="1"/>
    <col min="7188" max="7188" width="13.75" style="31" bestFit="1" customWidth="1"/>
    <col min="7189" max="7189" width="14.25" style="31" bestFit="1" customWidth="1"/>
    <col min="7190" max="7190" width="15.125" style="31" customWidth="1"/>
    <col min="7191" max="7191" width="20.5" style="31" bestFit="1" customWidth="1"/>
    <col min="7192" max="7192" width="27.875" style="31" bestFit="1" customWidth="1"/>
    <col min="7193" max="7193" width="6.875" style="31" bestFit="1" customWidth="1"/>
    <col min="7194" max="7194" width="5" style="31" bestFit="1" customWidth="1"/>
    <col min="7195" max="7195" width="8" style="31" bestFit="1" customWidth="1"/>
    <col min="7196" max="7196" width="11.875" style="31" bestFit="1" customWidth="1"/>
    <col min="7197" max="7425" width="9" style="31"/>
    <col min="7426" max="7426" width="3.875" style="31" bestFit="1" customWidth="1"/>
    <col min="7427" max="7427" width="16" style="31" bestFit="1" customWidth="1"/>
    <col min="7428" max="7428" width="16.625" style="31" bestFit="1" customWidth="1"/>
    <col min="7429" max="7429" width="13.5" style="31" bestFit="1" customWidth="1"/>
    <col min="7430" max="7431" width="10.875" style="31" bestFit="1" customWidth="1"/>
    <col min="7432" max="7432" width="6.25" style="31" bestFit="1" customWidth="1"/>
    <col min="7433" max="7433" width="8.875" style="31" bestFit="1" customWidth="1"/>
    <col min="7434" max="7434" width="13.875" style="31" bestFit="1" customWidth="1"/>
    <col min="7435" max="7435" width="13.25" style="31" bestFit="1" customWidth="1"/>
    <col min="7436" max="7436" width="16" style="31" bestFit="1" customWidth="1"/>
    <col min="7437" max="7437" width="11.625" style="31" bestFit="1" customWidth="1"/>
    <col min="7438" max="7438" width="16.875" style="31" customWidth="1"/>
    <col min="7439" max="7439" width="13.25" style="31" customWidth="1"/>
    <col min="7440" max="7440" width="18.375" style="31" bestFit="1" customWidth="1"/>
    <col min="7441" max="7441" width="15" style="31" bestFit="1" customWidth="1"/>
    <col min="7442" max="7442" width="14.75" style="31" bestFit="1" customWidth="1"/>
    <col min="7443" max="7443" width="14.625" style="31" bestFit="1" customWidth="1"/>
    <col min="7444" max="7444" width="13.75" style="31" bestFit="1" customWidth="1"/>
    <col min="7445" max="7445" width="14.25" style="31" bestFit="1" customWidth="1"/>
    <col min="7446" max="7446" width="15.125" style="31" customWidth="1"/>
    <col min="7447" max="7447" width="20.5" style="31" bestFit="1" customWidth="1"/>
    <col min="7448" max="7448" width="27.875" style="31" bestFit="1" customWidth="1"/>
    <col min="7449" max="7449" width="6.875" style="31" bestFit="1" customWidth="1"/>
    <col min="7450" max="7450" width="5" style="31" bestFit="1" customWidth="1"/>
    <col min="7451" max="7451" width="8" style="31" bestFit="1" customWidth="1"/>
    <col min="7452" max="7452" width="11.875" style="31" bestFit="1" customWidth="1"/>
    <col min="7453" max="7681" width="9" style="31"/>
    <col min="7682" max="7682" width="3.875" style="31" bestFit="1" customWidth="1"/>
    <col min="7683" max="7683" width="16" style="31" bestFit="1" customWidth="1"/>
    <col min="7684" max="7684" width="16.625" style="31" bestFit="1" customWidth="1"/>
    <col min="7685" max="7685" width="13.5" style="31" bestFit="1" customWidth="1"/>
    <col min="7686" max="7687" width="10.875" style="31" bestFit="1" customWidth="1"/>
    <col min="7688" max="7688" width="6.25" style="31" bestFit="1" customWidth="1"/>
    <col min="7689" max="7689" width="8.875" style="31" bestFit="1" customWidth="1"/>
    <col min="7690" max="7690" width="13.875" style="31" bestFit="1" customWidth="1"/>
    <col min="7691" max="7691" width="13.25" style="31" bestFit="1" customWidth="1"/>
    <col min="7692" max="7692" width="16" style="31" bestFit="1" customWidth="1"/>
    <col min="7693" max="7693" width="11.625" style="31" bestFit="1" customWidth="1"/>
    <col min="7694" max="7694" width="16.875" style="31" customWidth="1"/>
    <col min="7695" max="7695" width="13.25" style="31" customWidth="1"/>
    <col min="7696" max="7696" width="18.375" style="31" bestFit="1" customWidth="1"/>
    <col min="7697" max="7697" width="15" style="31" bestFit="1" customWidth="1"/>
    <col min="7698" max="7698" width="14.75" style="31" bestFit="1" customWidth="1"/>
    <col min="7699" max="7699" width="14.625" style="31" bestFit="1" customWidth="1"/>
    <col min="7700" max="7700" width="13.75" style="31" bestFit="1" customWidth="1"/>
    <col min="7701" max="7701" width="14.25" style="31" bestFit="1" customWidth="1"/>
    <col min="7702" max="7702" width="15.125" style="31" customWidth="1"/>
    <col min="7703" max="7703" width="20.5" style="31" bestFit="1" customWidth="1"/>
    <col min="7704" max="7704" width="27.875" style="31" bestFit="1" customWidth="1"/>
    <col min="7705" max="7705" width="6.875" style="31" bestFit="1" customWidth="1"/>
    <col min="7706" max="7706" width="5" style="31" bestFit="1" customWidth="1"/>
    <col min="7707" max="7707" width="8" style="31" bestFit="1" customWidth="1"/>
    <col min="7708" max="7708" width="11.875" style="31" bestFit="1" customWidth="1"/>
    <col min="7709" max="7937" width="9" style="31"/>
    <col min="7938" max="7938" width="3.875" style="31" bestFit="1" customWidth="1"/>
    <col min="7939" max="7939" width="16" style="31" bestFit="1" customWidth="1"/>
    <col min="7940" max="7940" width="16.625" style="31" bestFit="1" customWidth="1"/>
    <col min="7941" max="7941" width="13.5" style="31" bestFit="1" customWidth="1"/>
    <col min="7942" max="7943" width="10.875" style="31" bestFit="1" customWidth="1"/>
    <col min="7944" max="7944" width="6.25" style="31" bestFit="1" customWidth="1"/>
    <col min="7945" max="7945" width="8.875" style="31" bestFit="1" customWidth="1"/>
    <col min="7946" max="7946" width="13.875" style="31" bestFit="1" customWidth="1"/>
    <col min="7947" max="7947" width="13.25" style="31" bestFit="1" customWidth="1"/>
    <col min="7948" max="7948" width="16" style="31" bestFit="1" customWidth="1"/>
    <col min="7949" max="7949" width="11.625" style="31" bestFit="1" customWidth="1"/>
    <col min="7950" max="7950" width="16.875" style="31" customWidth="1"/>
    <col min="7951" max="7951" width="13.25" style="31" customWidth="1"/>
    <col min="7952" max="7952" width="18.375" style="31" bestFit="1" customWidth="1"/>
    <col min="7953" max="7953" width="15" style="31" bestFit="1" customWidth="1"/>
    <col min="7954" max="7954" width="14.75" style="31" bestFit="1" customWidth="1"/>
    <col min="7955" max="7955" width="14.625" style="31" bestFit="1" customWidth="1"/>
    <col min="7956" max="7956" width="13.75" style="31" bestFit="1" customWidth="1"/>
    <col min="7957" max="7957" width="14.25" style="31" bestFit="1" customWidth="1"/>
    <col min="7958" max="7958" width="15.125" style="31" customWidth="1"/>
    <col min="7959" max="7959" width="20.5" style="31" bestFit="1" customWidth="1"/>
    <col min="7960" max="7960" width="27.875" style="31" bestFit="1" customWidth="1"/>
    <col min="7961" max="7961" width="6.875" style="31" bestFit="1" customWidth="1"/>
    <col min="7962" max="7962" width="5" style="31" bestFit="1" customWidth="1"/>
    <col min="7963" max="7963" width="8" style="31" bestFit="1" customWidth="1"/>
    <col min="7964" max="7964" width="11.875" style="31" bestFit="1" customWidth="1"/>
    <col min="7965" max="8193" width="9" style="31"/>
    <col min="8194" max="8194" width="3.875" style="31" bestFit="1" customWidth="1"/>
    <col min="8195" max="8195" width="16" style="31" bestFit="1" customWidth="1"/>
    <col min="8196" max="8196" width="16.625" style="31" bestFit="1" customWidth="1"/>
    <col min="8197" max="8197" width="13.5" style="31" bestFit="1" customWidth="1"/>
    <col min="8198" max="8199" width="10.875" style="31" bestFit="1" customWidth="1"/>
    <col min="8200" max="8200" width="6.25" style="31" bestFit="1" customWidth="1"/>
    <col min="8201" max="8201" width="8.875" style="31" bestFit="1" customWidth="1"/>
    <col min="8202" max="8202" width="13.875" style="31" bestFit="1" customWidth="1"/>
    <col min="8203" max="8203" width="13.25" style="31" bestFit="1" customWidth="1"/>
    <col min="8204" max="8204" width="16" style="31" bestFit="1" customWidth="1"/>
    <col min="8205" max="8205" width="11.625" style="31" bestFit="1" customWidth="1"/>
    <col min="8206" max="8206" width="16.875" style="31" customWidth="1"/>
    <col min="8207" max="8207" width="13.25" style="31" customWidth="1"/>
    <col min="8208" max="8208" width="18.375" style="31" bestFit="1" customWidth="1"/>
    <col min="8209" max="8209" width="15" style="31" bestFit="1" customWidth="1"/>
    <col min="8210" max="8210" width="14.75" style="31" bestFit="1" customWidth="1"/>
    <col min="8211" max="8211" width="14.625" style="31" bestFit="1" customWidth="1"/>
    <col min="8212" max="8212" width="13.75" style="31" bestFit="1" customWidth="1"/>
    <col min="8213" max="8213" width="14.25" style="31" bestFit="1" customWidth="1"/>
    <col min="8214" max="8214" width="15.125" style="31" customWidth="1"/>
    <col min="8215" max="8215" width="20.5" style="31" bestFit="1" customWidth="1"/>
    <col min="8216" max="8216" width="27.875" style="31" bestFit="1" customWidth="1"/>
    <col min="8217" max="8217" width="6.875" style="31" bestFit="1" customWidth="1"/>
    <col min="8218" max="8218" width="5" style="31" bestFit="1" customWidth="1"/>
    <col min="8219" max="8219" width="8" style="31" bestFit="1" customWidth="1"/>
    <col min="8220" max="8220" width="11.875" style="31" bestFit="1" customWidth="1"/>
    <col min="8221" max="8449" width="9" style="31"/>
    <col min="8450" max="8450" width="3.875" style="31" bestFit="1" customWidth="1"/>
    <col min="8451" max="8451" width="16" style="31" bestFit="1" customWidth="1"/>
    <col min="8452" max="8452" width="16.625" style="31" bestFit="1" customWidth="1"/>
    <col min="8453" max="8453" width="13.5" style="31" bestFit="1" customWidth="1"/>
    <col min="8454" max="8455" width="10.875" style="31" bestFit="1" customWidth="1"/>
    <col min="8456" max="8456" width="6.25" style="31" bestFit="1" customWidth="1"/>
    <col min="8457" max="8457" width="8.875" style="31" bestFit="1" customWidth="1"/>
    <col min="8458" max="8458" width="13.875" style="31" bestFit="1" customWidth="1"/>
    <col min="8459" max="8459" width="13.25" style="31" bestFit="1" customWidth="1"/>
    <col min="8460" max="8460" width="16" style="31" bestFit="1" customWidth="1"/>
    <col min="8461" max="8461" width="11.625" style="31" bestFit="1" customWidth="1"/>
    <col min="8462" max="8462" width="16.875" style="31" customWidth="1"/>
    <col min="8463" max="8463" width="13.25" style="31" customWidth="1"/>
    <col min="8464" max="8464" width="18.375" style="31" bestFit="1" customWidth="1"/>
    <col min="8465" max="8465" width="15" style="31" bestFit="1" customWidth="1"/>
    <col min="8466" max="8466" width="14.75" style="31" bestFit="1" customWidth="1"/>
    <col min="8467" max="8467" width="14.625" style="31" bestFit="1" customWidth="1"/>
    <col min="8468" max="8468" width="13.75" style="31" bestFit="1" customWidth="1"/>
    <col min="8469" max="8469" width="14.25" style="31" bestFit="1" customWidth="1"/>
    <col min="8470" max="8470" width="15.125" style="31" customWidth="1"/>
    <col min="8471" max="8471" width="20.5" style="31" bestFit="1" customWidth="1"/>
    <col min="8472" max="8472" width="27.875" style="31" bestFit="1" customWidth="1"/>
    <col min="8473" max="8473" width="6.875" style="31" bestFit="1" customWidth="1"/>
    <col min="8474" max="8474" width="5" style="31" bestFit="1" customWidth="1"/>
    <col min="8475" max="8475" width="8" style="31" bestFit="1" customWidth="1"/>
    <col min="8476" max="8476" width="11.875" style="31" bestFit="1" customWidth="1"/>
    <col min="8477" max="8705" width="9" style="31"/>
    <col min="8706" max="8706" width="3.875" style="31" bestFit="1" customWidth="1"/>
    <col min="8707" max="8707" width="16" style="31" bestFit="1" customWidth="1"/>
    <col min="8708" max="8708" width="16.625" style="31" bestFit="1" customWidth="1"/>
    <col min="8709" max="8709" width="13.5" style="31" bestFit="1" customWidth="1"/>
    <col min="8710" max="8711" width="10.875" style="31" bestFit="1" customWidth="1"/>
    <col min="8712" max="8712" width="6.25" style="31" bestFit="1" customWidth="1"/>
    <col min="8713" max="8713" width="8.875" style="31" bestFit="1" customWidth="1"/>
    <col min="8714" max="8714" width="13.875" style="31" bestFit="1" customWidth="1"/>
    <col min="8715" max="8715" width="13.25" style="31" bestFit="1" customWidth="1"/>
    <col min="8716" max="8716" width="16" style="31" bestFit="1" customWidth="1"/>
    <col min="8717" max="8717" width="11.625" style="31" bestFit="1" customWidth="1"/>
    <col min="8718" max="8718" width="16.875" style="31" customWidth="1"/>
    <col min="8719" max="8719" width="13.25" style="31" customWidth="1"/>
    <col min="8720" max="8720" width="18.375" style="31" bestFit="1" customWidth="1"/>
    <col min="8721" max="8721" width="15" style="31" bestFit="1" customWidth="1"/>
    <col min="8722" max="8722" width="14.75" style="31" bestFit="1" customWidth="1"/>
    <col min="8723" max="8723" width="14.625" style="31" bestFit="1" customWidth="1"/>
    <col min="8724" max="8724" width="13.75" style="31" bestFit="1" customWidth="1"/>
    <col min="8725" max="8725" width="14.25" style="31" bestFit="1" customWidth="1"/>
    <col min="8726" max="8726" width="15.125" style="31" customWidth="1"/>
    <col min="8727" max="8727" width="20.5" style="31" bestFit="1" customWidth="1"/>
    <col min="8728" max="8728" width="27.875" style="31" bestFit="1" customWidth="1"/>
    <col min="8729" max="8729" width="6.875" style="31" bestFit="1" customWidth="1"/>
    <col min="8730" max="8730" width="5" style="31" bestFit="1" customWidth="1"/>
    <col min="8731" max="8731" width="8" style="31" bestFit="1" customWidth="1"/>
    <col min="8732" max="8732" width="11.875" style="31" bestFit="1" customWidth="1"/>
    <col min="8733" max="8961" width="9" style="31"/>
    <col min="8962" max="8962" width="3.875" style="31" bestFit="1" customWidth="1"/>
    <col min="8963" max="8963" width="16" style="31" bestFit="1" customWidth="1"/>
    <col min="8964" max="8964" width="16.625" style="31" bestFit="1" customWidth="1"/>
    <col min="8965" max="8965" width="13.5" style="31" bestFit="1" customWidth="1"/>
    <col min="8966" max="8967" width="10.875" style="31" bestFit="1" customWidth="1"/>
    <col min="8968" max="8968" width="6.25" style="31" bestFit="1" customWidth="1"/>
    <col min="8969" max="8969" width="8.875" style="31" bestFit="1" customWidth="1"/>
    <col min="8970" max="8970" width="13.875" style="31" bestFit="1" customWidth="1"/>
    <col min="8971" max="8971" width="13.25" style="31" bestFit="1" customWidth="1"/>
    <col min="8972" max="8972" width="16" style="31" bestFit="1" customWidth="1"/>
    <col min="8973" max="8973" width="11.625" style="31" bestFit="1" customWidth="1"/>
    <col min="8974" max="8974" width="16.875" style="31" customWidth="1"/>
    <col min="8975" max="8975" width="13.25" style="31" customWidth="1"/>
    <col min="8976" max="8976" width="18.375" style="31" bestFit="1" customWidth="1"/>
    <col min="8977" max="8977" width="15" style="31" bestFit="1" customWidth="1"/>
    <col min="8978" max="8978" width="14.75" style="31" bestFit="1" customWidth="1"/>
    <col min="8979" max="8979" width="14.625" style="31" bestFit="1" customWidth="1"/>
    <col min="8980" max="8980" width="13.75" style="31" bestFit="1" customWidth="1"/>
    <col min="8981" max="8981" width="14.25" style="31" bestFit="1" customWidth="1"/>
    <col min="8982" max="8982" width="15.125" style="31" customWidth="1"/>
    <col min="8983" max="8983" width="20.5" style="31" bestFit="1" customWidth="1"/>
    <col min="8984" max="8984" width="27.875" style="31" bestFit="1" customWidth="1"/>
    <col min="8985" max="8985" width="6.875" style="31" bestFit="1" customWidth="1"/>
    <col min="8986" max="8986" width="5" style="31" bestFit="1" customWidth="1"/>
    <col min="8987" max="8987" width="8" style="31" bestFit="1" customWidth="1"/>
    <col min="8988" max="8988" width="11.875" style="31" bestFit="1" customWidth="1"/>
    <col min="8989" max="9217" width="9" style="31"/>
    <col min="9218" max="9218" width="3.875" style="31" bestFit="1" customWidth="1"/>
    <col min="9219" max="9219" width="16" style="31" bestFit="1" customWidth="1"/>
    <col min="9220" max="9220" width="16.625" style="31" bestFit="1" customWidth="1"/>
    <col min="9221" max="9221" width="13.5" style="31" bestFit="1" customWidth="1"/>
    <col min="9222" max="9223" width="10.875" style="31" bestFit="1" customWidth="1"/>
    <col min="9224" max="9224" width="6.25" style="31" bestFit="1" customWidth="1"/>
    <col min="9225" max="9225" width="8.875" style="31" bestFit="1" customWidth="1"/>
    <col min="9226" max="9226" width="13.875" style="31" bestFit="1" customWidth="1"/>
    <col min="9227" max="9227" width="13.25" style="31" bestFit="1" customWidth="1"/>
    <col min="9228" max="9228" width="16" style="31" bestFit="1" customWidth="1"/>
    <col min="9229" max="9229" width="11.625" style="31" bestFit="1" customWidth="1"/>
    <col min="9230" max="9230" width="16.875" style="31" customWidth="1"/>
    <col min="9231" max="9231" width="13.25" style="31" customWidth="1"/>
    <col min="9232" max="9232" width="18.375" style="31" bestFit="1" customWidth="1"/>
    <col min="9233" max="9233" width="15" style="31" bestFit="1" customWidth="1"/>
    <col min="9234" max="9234" width="14.75" style="31" bestFit="1" customWidth="1"/>
    <col min="9235" max="9235" width="14.625" style="31" bestFit="1" customWidth="1"/>
    <col min="9236" max="9236" width="13.75" style="31" bestFit="1" customWidth="1"/>
    <col min="9237" max="9237" width="14.25" style="31" bestFit="1" customWidth="1"/>
    <col min="9238" max="9238" width="15.125" style="31" customWidth="1"/>
    <col min="9239" max="9239" width="20.5" style="31" bestFit="1" customWidth="1"/>
    <col min="9240" max="9240" width="27.875" style="31" bestFit="1" customWidth="1"/>
    <col min="9241" max="9241" width="6.875" style="31" bestFit="1" customWidth="1"/>
    <col min="9242" max="9242" width="5" style="31" bestFit="1" customWidth="1"/>
    <col min="9243" max="9243" width="8" style="31" bestFit="1" customWidth="1"/>
    <col min="9244" max="9244" width="11.875" style="31" bestFit="1" customWidth="1"/>
    <col min="9245" max="9473" width="9" style="31"/>
    <col min="9474" max="9474" width="3.875" style="31" bestFit="1" customWidth="1"/>
    <col min="9475" max="9475" width="16" style="31" bestFit="1" customWidth="1"/>
    <col min="9476" max="9476" width="16.625" style="31" bestFit="1" customWidth="1"/>
    <col min="9477" max="9477" width="13.5" style="31" bestFit="1" customWidth="1"/>
    <col min="9478" max="9479" width="10.875" style="31" bestFit="1" customWidth="1"/>
    <col min="9480" max="9480" width="6.25" style="31" bestFit="1" customWidth="1"/>
    <col min="9481" max="9481" width="8.875" style="31" bestFit="1" customWidth="1"/>
    <col min="9482" max="9482" width="13.875" style="31" bestFit="1" customWidth="1"/>
    <col min="9483" max="9483" width="13.25" style="31" bestFit="1" customWidth="1"/>
    <col min="9484" max="9484" width="16" style="31" bestFit="1" customWidth="1"/>
    <col min="9485" max="9485" width="11.625" style="31" bestFit="1" customWidth="1"/>
    <col min="9486" max="9486" width="16.875" style="31" customWidth="1"/>
    <col min="9487" max="9487" width="13.25" style="31" customWidth="1"/>
    <col min="9488" max="9488" width="18.375" style="31" bestFit="1" customWidth="1"/>
    <col min="9489" max="9489" width="15" style="31" bestFit="1" customWidth="1"/>
    <col min="9490" max="9490" width="14.75" style="31" bestFit="1" customWidth="1"/>
    <col min="9491" max="9491" width="14.625" style="31" bestFit="1" customWidth="1"/>
    <col min="9492" max="9492" width="13.75" style="31" bestFit="1" customWidth="1"/>
    <col min="9493" max="9493" width="14.25" style="31" bestFit="1" customWidth="1"/>
    <col min="9494" max="9494" width="15.125" style="31" customWidth="1"/>
    <col min="9495" max="9495" width="20.5" style="31" bestFit="1" customWidth="1"/>
    <col min="9496" max="9496" width="27.875" style="31" bestFit="1" customWidth="1"/>
    <col min="9497" max="9497" width="6.875" style="31" bestFit="1" customWidth="1"/>
    <col min="9498" max="9498" width="5" style="31" bestFit="1" customWidth="1"/>
    <col min="9499" max="9499" width="8" style="31" bestFit="1" customWidth="1"/>
    <col min="9500" max="9500" width="11.875" style="31" bestFit="1" customWidth="1"/>
    <col min="9501" max="9729" width="9" style="31"/>
    <col min="9730" max="9730" width="3.875" style="31" bestFit="1" customWidth="1"/>
    <col min="9731" max="9731" width="16" style="31" bestFit="1" customWidth="1"/>
    <col min="9732" max="9732" width="16.625" style="31" bestFit="1" customWidth="1"/>
    <col min="9733" max="9733" width="13.5" style="31" bestFit="1" customWidth="1"/>
    <col min="9734" max="9735" width="10.875" style="31" bestFit="1" customWidth="1"/>
    <col min="9736" max="9736" width="6.25" style="31" bestFit="1" customWidth="1"/>
    <col min="9737" max="9737" width="8.875" style="31" bestFit="1" customWidth="1"/>
    <col min="9738" max="9738" width="13.875" style="31" bestFit="1" customWidth="1"/>
    <col min="9739" max="9739" width="13.25" style="31" bestFit="1" customWidth="1"/>
    <col min="9740" max="9740" width="16" style="31" bestFit="1" customWidth="1"/>
    <col min="9741" max="9741" width="11.625" style="31" bestFit="1" customWidth="1"/>
    <col min="9742" max="9742" width="16.875" style="31" customWidth="1"/>
    <col min="9743" max="9743" width="13.25" style="31" customWidth="1"/>
    <col min="9744" max="9744" width="18.375" style="31" bestFit="1" customWidth="1"/>
    <col min="9745" max="9745" width="15" style="31" bestFit="1" customWidth="1"/>
    <col min="9746" max="9746" width="14.75" style="31" bestFit="1" customWidth="1"/>
    <col min="9747" max="9747" width="14.625" style="31" bestFit="1" customWidth="1"/>
    <col min="9748" max="9748" width="13.75" style="31" bestFit="1" customWidth="1"/>
    <col min="9749" max="9749" width="14.25" style="31" bestFit="1" customWidth="1"/>
    <col min="9750" max="9750" width="15.125" style="31" customWidth="1"/>
    <col min="9751" max="9751" width="20.5" style="31" bestFit="1" customWidth="1"/>
    <col min="9752" max="9752" width="27.875" style="31" bestFit="1" customWidth="1"/>
    <col min="9753" max="9753" width="6.875" style="31" bestFit="1" customWidth="1"/>
    <col min="9754" max="9754" width="5" style="31" bestFit="1" customWidth="1"/>
    <col min="9755" max="9755" width="8" style="31" bestFit="1" customWidth="1"/>
    <col min="9756" max="9756" width="11.875" style="31" bestFit="1" customWidth="1"/>
    <col min="9757" max="9985" width="9" style="31"/>
    <col min="9986" max="9986" width="3.875" style="31" bestFit="1" customWidth="1"/>
    <col min="9987" max="9987" width="16" style="31" bestFit="1" customWidth="1"/>
    <col min="9988" max="9988" width="16.625" style="31" bestFit="1" customWidth="1"/>
    <col min="9989" max="9989" width="13.5" style="31" bestFit="1" customWidth="1"/>
    <col min="9990" max="9991" width="10.875" style="31" bestFit="1" customWidth="1"/>
    <col min="9992" max="9992" width="6.25" style="31" bestFit="1" customWidth="1"/>
    <col min="9993" max="9993" width="8.875" style="31" bestFit="1" customWidth="1"/>
    <col min="9994" max="9994" width="13.875" style="31" bestFit="1" customWidth="1"/>
    <col min="9995" max="9995" width="13.25" style="31" bestFit="1" customWidth="1"/>
    <col min="9996" max="9996" width="16" style="31" bestFit="1" customWidth="1"/>
    <col min="9997" max="9997" width="11.625" style="31" bestFit="1" customWidth="1"/>
    <col min="9998" max="9998" width="16.875" style="31" customWidth="1"/>
    <col min="9999" max="9999" width="13.25" style="31" customWidth="1"/>
    <col min="10000" max="10000" width="18.375" style="31" bestFit="1" customWidth="1"/>
    <col min="10001" max="10001" width="15" style="31" bestFit="1" customWidth="1"/>
    <col min="10002" max="10002" width="14.75" style="31" bestFit="1" customWidth="1"/>
    <col min="10003" max="10003" width="14.625" style="31" bestFit="1" customWidth="1"/>
    <col min="10004" max="10004" width="13.75" style="31" bestFit="1" customWidth="1"/>
    <col min="10005" max="10005" width="14.25" style="31" bestFit="1" customWidth="1"/>
    <col min="10006" max="10006" width="15.125" style="31" customWidth="1"/>
    <col min="10007" max="10007" width="20.5" style="31" bestFit="1" customWidth="1"/>
    <col min="10008" max="10008" width="27.875" style="31" bestFit="1" customWidth="1"/>
    <col min="10009" max="10009" width="6.875" style="31" bestFit="1" customWidth="1"/>
    <col min="10010" max="10010" width="5" style="31" bestFit="1" customWidth="1"/>
    <col min="10011" max="10011" width="8" style="31" bestFit="1" customWidth="1"/>
    <col min="10012" max="10012" width="11.875" style="31" bestFit="1" customWidth="1"/>
    <col min="10013" max="10241" width="9" style="31"/>
    <col min="10242" max="10242" width="3.875" style="31" bestFit="1" customWidth="1"/>
    <col min="10243" max="10243" width="16" style="31" bestFit="1" customWidth="1"/>
    <col min="10244" max="10244" width="16.625" style="31" bestFit="1" customWidth="1"/>
    <col min="10245" max="10245" width="13.5" style="31" bestFit="1" customWidth="1"/>
    <col min="10246" max="10247" width="10.875" style="31" bestFit="1" customWidth="1"/>
    <col min="10248" max="10248" width="6.25" style="31" bestFit="1" customWidth="1"/>
    <col min="10249" max="10249" width="8.875" style="31" bestFit="1" customWidth="1"/>
    <col min="10250" max="10250" width="13.875" style="31" bestFit="1" customWidth="1"/>
    <col min="10251" max="10251" width="13.25" style="31" bestFit="1" customWidth="1"/>
    <col min="10252" max="10252" width="16" style="31" bestFit="1" customWidth="1"/>
    <col min="10253" max="10253" width="11.625" style="31" bestFit="1" customWidth="1"/>
    <col min="10254" max="10254" width="16.875" style="31" customWidth="1"/>
    <col min="10255" max="10255" width="13.25" style="31" customWidth="1"/>
    <col min="10256" max="10256" width="18.375" style="31" bestFit="1" customWidth="1"/>
    <col min="10257" max="10257" width="15" style="31" bestFit="1" customWidth="1"/>
    <col min="10258" max="10258" width="14.75" style="31" bestFit="1" customWidth="1"/>
    <col min="10259" max="10259" width="14.625" style="31" bestFit="1" customWidth="1"/>
    <col min="10260" max="10260" width="13.75" style="31" bestFit="1" customWidth="1"/>
    <col min="10261" max="10261" width="14.25" style="31" bestFit="1" customWidth="1"/>
    <col min="10262" max="10262" width="15.125" style="31" customWidth="1"/>
    <col min="10263" max="10263" width="20.5" style="31" bestFit="1" customWidth="1"/>
    <col min="10264" max="10264" width="27.875" style="31" bestFit="1" customWidth="1"/>
    <col min="10265" max="10265" width="6.875" style="31" bestFit="1" customWidth="1"/>
    <col min="10266" max="10266" width="5" style="31" bestFit="1" customWidth="1"/>
    <col min="10267" max="10267" width="8" style="31" bestFit="1" customWidth="1"/>
    <col min="10268" max="10268" width="11.875" style="31" bestFit="1" customWidth="1"/>
    <col min="10269" max="10497" width="9" style="31"/>
    <col min="10498" max="10498" width="3.875" style="31" bestFit="1" customWidth="1"/>
    <col min="10499" max="10499" width="16" style="31" bestFit="1" customWidth="1"/>
    <col min="10500" max="10500" width="16.625" style="31" bestFit="1" customWidth="1"/>
    <col min="10501" max="10501" width="13.5" style="31" bestFit="1" customWidth="1"/>
    <col min="10502" max="10503" width="10.875" style="31" bestFit="1" customWidth="1"/>
    <col min="10504" max="10504" width="6.25" style="31" bestFit="1" customWidth="1"/>
    <col min="10505" max="10505" width="8.875" style="31" bestFit="1" customWidth="1"/>
    <col min="10506" max="10506" width="13.875" style="31" bestFit="1" customWidth="1"/>
    <col min="10507" max="10507" width="13.25" style="31" bestFit="1" customWidth="1"/>
    <col min="10508" max="10508" width="16" style="31" bestFit="1" customWidth="1"/>
    <col min="10509" max="10509" width="11.625" style="31" bestFit="1" customWidth="1"/>
    <col min="10510" max="10510" width="16.875" style="31" customWidth="1"/>
    <col min="10511" max="10511" width="13.25" style="31" customWidth="1"/>
    <col min="10512" max="10512" width="18.375" style="31" bestFit="1" customWidth="1"/>
    <col min="10513" max="10513" width="15" style="31" bestFit="1" customWidth="1"/>
    <col min="10514" max="10514" width="14.75" style="31" bestFit="1" customWidth="1"/>
    <col min="10515" max="10515" width="14.625" style="31" bestFit="1" customWidth="1"/>
    <col min="10516" max="10516" width="13.75" style="31" bestFit="1" customWidth="1"/>
    <col min="10517" max="10517" width="14.25" style="31" bestFit="1" customWidth="1"/>
    <col min="10518" max="10518" width="15.125" style="31" customWidth="1"/>
    <col min="10519" max="10519" width="20.5" style="31" bestFit="1" customWidth="1"/>
    <col min="10520" max="10520" width="27.875" style="31" bestFit="1" customWidth="1"/>
    <col min="10521" max="10521" width="6.875" style="31" bestFit="1" customWidth="1"/>
    <col min="10522" max="10522" width="5" style="31" bestFit="1" customWidth="1"/>
    <col min="10523" max="10523" width="8" style="31" bestFit="1" customWidth="1"/>
    <col min="10524" max="10524" width="11.875" style="31" bestFit="1" customWidth="1"/>
    <col min="10525" max="10753" width="9" style="31"/>
    <col min="10754" max="10754" width="3.875" style="31" bestFit="1" customWidth="1"/>
    <col min="10755" max="10755" width="16" style="31" bestFit="1" customWidth="1"/>
    <col min="10756" max="10756" width="16.625" style="31" bestFit="1" customWidth="1"/>
    <col min="10757" max="10757" width="13.5" style="31" bestFit="1" customWidth="1"/>
    <col min="10758" max="10759" width="10.875" style="31" bestFit="1" customWidth="1"/>
    <col min="10760" max="10760" width="6.25" style="31" bestFit="1" customWidth="1"/>
    <col min="10761" max="10761" width="8.875" style="31" bestFit="1" customWidth="1"/>
    <col min="10762" max="10762" width="13.875" style="31" bestFit="1" customWidth="1"/>
    <col min="10763" max="10763" width="13.25" style="31" bestFit="1" customWidth="1"/>
    <col min="10764" max="10764" width="16" style="31" bestFit="1" customWidth="1"/>
    <col min="10765" max="10765" width="11.625" style="31" bestFit="1" customWidth="1"/>
    <col min="10766" max="10766" width="16.875" style="31" customWidth="1"/>
    <col min="10767" max="10767" width="13.25" style="31" customWidth="1"/>
    <col min="10768" max="10768" width="18.375" style="31" bestFit="1" customWidth="1"/>
    <col min="10769" max="10769" width="15" style="31" bestFit="1" customWidth="1"/>
    <col min="10770" max="10770" width="14.75" style="31" bestFit="1" customWidth="1"/>
    <col min="10771" max="10771" width="14.625" style="31" bestFit="1" customWidth="1"/>
    <col min="10772" max="10772" width="13.75" style="31" bestFit="1" customWidth="1"/>
    <col min="10773" max="10773" width="14.25" style="31" bestFit="1" customWidth="1"/>
    <col min="10774" max="10774" width="15.125" style="31" customWidth="1"/>
    <col min="10775" max="10775" width="20.5" style="31" bestFit="1" customWidth="1"/>
    <col min="10776" max="10776" width="27.875" style="31" bestFit="1" customWidth="1"/>
    <col min="10777" max="10777" width="6.875" style="31" bestFit="1" customWidth="1"/>
    <col min="10778" max="10778" width="5" style="31" bestFit="1" customWidth="1"/>
    <col min="10779" max="10779" width="8" style="31" bestFit="1" customWidth="1"/>
    <col min="10780" max="10780" width="11.875" style="31" bestFit="1" customWidth="1"/>
    <col min="10781" max="11009" width="9" style="31"/>
    <col min="11010" max="11010" width="3.875" style="31" bestFit="1" customWidth="1"/>
    <col min="11011" max="11011" width="16" style="31" bestFit="1" customWidth="1"/>
    <col min="11012" max="11012" width="16.625" style="31" bestFit="1" customWidth="1"/>
    <col min="11013" max="11013" width="13.5" style="31" bestFit="1" customWidth="1"/>
    <col min="11014" max="11015" width="10.875" style="31" bestFit="1" customWidth="1"/>
    <col min="11016" max="11016" width="6.25" style="31" bestFit="1" customWidth="1"/>
    <col min="11017" max="11017" width="8.875" style="31" bestFit="1" customWidth="1"/>
    <col min="11018" max="11018" width="13.875" style="31" bestFit="1" customWidth="1"/>
    <col min="11019" max="11019" width="13.25" style="31" bestFit="1" customWidth="1"/>
    <col min="11020" max="11020" width="16" style="31" bestFit="1" customWidth="1"/>
    <col min="11021" max="11021" width="11.625" style="31" bestFit="1" customWidth="1"/>
    <col min="11022" max="11022" width="16.875" style="31" customWidth="1"/>
    <col min="11023" max="11023" width="13.25" style="31" customWidth="1"/>
    <col min="11024" max="11024" width="18.375" style="31" bestFit="1" customWidth="1"/>
    <col min="11025" max="11025" width="15" style="31" bestFit="1" customWidth="1"/>
    <col min="11026" max="11026" width="14.75" style="31" bestFit="1" customWidth="1"/>
    <col min="11027" max="11027" width="14.625" style="31" bestFit="1" customWidth="1"/>
    <col min="11028" max="11028" width="13.75" style="31" bestFit="1" customWidth="1"/>
    <col min="11029" max="11029" width="14.25" style="31" bestFit="1" customWidth="1"/>
    <col min="11030" max="11030" width="15.125" style="31" customWidth="1"/>
    <col min="11031" max="11031" width="20.5" style="31" bestFit="1" customWidth="1"/>
    <col min="11032" max="11032" width="27.875" style="31" bestFit="1" customWidth="1"/>
    <col min="11033" max="11033" width="6.875" style="31" bestFit="1" customWidth="1"/>
    <col min="11034" max="11034" width="5" style="31" bestFit="1" customWidth="1"/>
    <col min="11035" max="11035" width="8" style="31" bestFit="1" customWidth="1"/>
    <col min="11036" max="11036" width="11.875" style="31" bestFit="1" customWidth="1"/>
    <col min="11037" max="11265" width="9" style="31"/>
    <col min="11266" max="11266" width="3.875" style="31" bestFit="1" customWidth="1"/>
    <col min="11267" max="11267" width="16" style="31" bestFit="1" customWidth="1"/>
    <col min="11268" max="11268" width="16.625" style="31" bestFit="1" customWidth="1"/>
    <col min="11269" max="11269" width="13.5" style="31" bestFit="1" customWidth="1"/>
    <col min="11270" max="11271" width="10.875" style="31" bestFit="1" customWidth="1"/>
    <col min="11272" max="11272" width="6.25" style="31" bestFit="1" customWidth="1"/>
    <col min="11273" max="11273" width="8.875" style="31" bestFit="1" customWidth="1"/>
    <col min="11274" max="11274" width="13.875" style="31" bestFit="1" customWidth="1"/>
    <col min="11275" max="11275" width="13.25" style="31" bestFit="1" customWidth="1"/>
    <col min="11276" max="11276" width="16" style="31" bestFit="1" customWidth="1"/>
    <col min="11277" max="11277" width="11.625" style="31" bestFit="1" customWidth="1"/>
    <col min="11278" max="11278" width="16.875" style="31" customWidth="1"/>
    <col min="11279" max="11279" width="13.25" style="31" customWidth="1"/>
    <col min="11280" max="11280" width="18.375" style="31" bestFit="1" customWidth="1"/>
    <col min="11281" max="11281" width="15" style="31" bestFit="1" customWidth="1"/>
    <col min="11282" max="11282" width="14.75" style="31" bestFit="1" customWidth="1"/>
    <col min="11283" max="11283" width="14.625" style="31" bestFit="1" customWidth="1"/>
    <col min="11284" max="11284" width="13.75" style="31" bestFit="1" customWidth="1"/>
    <col min="11285" max="11285" width="14.25" style="31" bestFit="1" customWidth="1"/>
    <col min="11286" max="11286" width="15.125" style="31" customWidth="1"/>
    <col min="11287" max="11287" width="20.5" style="31" bestFit="1" customWidth="1"/>
    <col min="11288" max="11288" width="27.875" style="31" bestFit="1" customWidth="1"/>
    <col min="11289" max="11289" width="6.875" style="31" bestFit="1" customWidth="1"/>
    <col min="11290" max="11290" width="5" style="31" bestFit="1" customWidth="1"/>
    <col min="11291" max="11291" width="8" style="31" bestFit="1" customWidth="1"/>
    <col min="11292" max="11292" width="11.875" style="31" bestFit="1" customWidth="1"/>
    <col min="11293" max="11521" width="9" style="31"/>
    <col min="11522" max="11522" width="3.875" style="31" bestFit="1" customWidth="1"/>
    <col min="11523" max="11523" width="16" style="31" bestFit="1" customWidth="1"/>
    <col min="11524" max="11524" width="16.625" style="31" bestFit="1" customWidth="1"/>
    <col min="11525" max="11525" width="13.5" style="31" bestFit="1" customWidth="1"/>
    <col min="11526" max="11527" width="10.875" style="31" bestFit="1" customWidth="1"/>
    <col min="11528" max="11528" width="6.25" style="31" bestFit="1" customWidth="1"/>
    <col min="11529" max="11529" width="8.875" style="31" bestFit="1" customWidth="1"/>
    <col min="11530" max="11530" width="13.875" style="31" bestFit="1" customWidth="1"/>
    <col min="11531" max="11531" width="13.25" style="31" bestFit="1" customWidth="1"/>
    <col min="11532" max="11532" width="16" style="31" bestFit="1" customWidth="1"/>
    <col min="11533" max="11533" width="11.625" style="31" bestFit="1" customWidth="1"/>
    <col min="11534" max="11534" width="16.875" style="31" customWidth="1"/>
    <col min="11535" max="11535" width="13.25" style="31" customWidth="1"/>
    <col min="11536" max="11536" width="18.375" style="31" bestFit="1" customWidth="1"/>
    <col min="11537" max="11537" width="15" style="31" bestFit="1" customWidth="1"/>
    <col min="11538" max="11538" width="14.75" style="31" bestFit="1" customWidth="1"/>
    <col min="11539" max="11539" width="14.625" style="31" bestFit="1" customWidth="1"/>
    <col min="11540" max="11540" width="13.75" style="31" bestFit="1" customWidth="1"/>
    <col min="11541" max="11541" width="14.25" style="31" bestFit="1" customWidth="1"/>
    <col min="11542" max="11542" width="15.125" style="31" customWidth="1"/>
    <col min="11543" max="11543" width="20.5" style="31" bestFit="1" customWidth="1"/>
    <col min="11544" max="11544" width="27.875" style="31" bestFit="1" customWidth="1"/>
    <col min="11545" max="11545" width="6.875" style="31" bestFit="1" customWidth="1"/>
    <col min="11546" max="11546" width="5" style="31" bestFit="1" customWidth="1"/>
    <col min="11547" max="11547" width="8" style="31" bestFit="1" customWidth="1"/>
    <col min="11548" max="11548" width="11.875" style="31" bestFit="1" customWidth="1"/>
    <col min="11549" max="11777" width="9" style="31"/>
    <col min="11778" max="11778" width="3.875" style="31" bestFit="1" customWidth="1"/>
    <col min="11779" max="11779" width="16" style="31" bestFit="1" customWidth="1"/>
    <col min="11780" max="11780" width="16.625" style="31" bestFit="1" customWidth="1"/>
    <col min="11781" max="11781" width="13.5" style="31" bestFit="1" customWidth="1"/>
    <col min="11782" max="11783" width="10.875" style="31" bestFit="1" customWidth="1"/>
    <col min="11784" max="11784" width="6.25" style="31" bestFit="1" customWidth="1"/>
    <col min="11785" max="11785" width="8.875" style="31" bestFit="1" customWidth="1"/>
    <col min="11786" max="11786" width="13.875" style="31" bestFit="1" customWidth="1"/>
    <col min="11787" max="11787" width="13.25" style="31" bestFit="1" customWidth="1"/>
    <col min="11788" max="11788" width="16" style="31" bestFit="1" customWidth="1"/>
    <col min="11789" max="11789" width="11.625" style="31" bestFit="1" customWidth="1"/>
    <col min="11790" max="11790" width="16.875" style="31" customWidth="1"/>
    <col min="11791" max="11791" width="13.25" style="31" customWidth="1"/>
    <col min="11792" max="11792" width="18.375" style="31" bestFit="1" customWidth="1"/>
    <col min="11793" max="11793" width="15" style="31" bestFit="1" customWidth="1"/>
    <col min="11794" max="11794" width="14.75" style="31" bestFit="1" customWidth="1"/>
    <col min="11795" max="11795" width="14.625" style="31" bestFit="1" customWidth="1"/>
    <col min="11796" max="11796" width="13.75" style="31" bestFit="1" customWidth="1"/>
    <col min="11797" max="11797" width="14.25" style="31" bestFit="1" customWidth="1"/>
    <col min="11798" max="11798" width="15.125" style="31" customWidth="1"/>
    <col min="11799" max="11799" width="20.5" style="31" bestFit="1" customWidth="1"/>
    <col min="11800" max="11800" width="27.875" style="31" bestFit="1" customWidth="1"/>
    <col min="11801" max="11801" width="6.875" style="31" bestFit="1" customWidth="1"/>
    <col min="11802" max="11802" width="5" style="31" bestFit="1" customWidth="1"/>
    <col min="11803" max="11803" width="8" style="31" bestFit="1" customWidth="1"/>
    <col min="11804" max="11804" width="11.875" style="31" bestFit="1" customWidth="1"/>
    <col min="11805" max="12033" width="9" style="31"/>
    <col min="12034" max="12034" width="3.875" style="31" bestFit="1" customWidth="1"/>
    <col min="12035" max="12035" width="16" style="31" bestFit="1" customWidth="1"/>
    <col min="12036" max="12036" width="16.625" style="31" bestFit="1" customWidth="1"/>
    <col min="12037" max="12037" width="13.5" style="31" bestFit="1" customWidth="1"/>
    <col min="12038" max="12039" width="10.875" style="31" bestFit="1" customWidth="1"/>
    <col min="12040" max="12040" width="6.25" style="31" bestFit="1" customWidth="1"/>
    <col min="12041" max="12041" width="8.875" style="31" bestFit="1" customWidth="1"/>
    <col min="12042" max="12042" width="13.875" style="31" bestFit="1" customWidth="1"/>
    <col min="12043" max="12043" width="13.25" style="31" bestFit="1" customWidth="1"/>
    <col min="12044" max="12044" width="16" style="31" bestFit="1" customWidth="1"/>
    <col min="12045" max="12045" width="11.625" style="31" bestFit="1" customWidth="1"/>
    <col min="12046" max="12046" width="16.875" style="31" customWidth="1"/>
    <col min="12047" max="12047" width="13.25" style="31" customWidth="1"/>
    <col min="12048" max="12048" width="18.375" style="31" bestFit="1" customWidth="1"/>
    <col min="12049" max="12049" width="15" style="31" bestFit="1" customWidth="1"/>
    <col min="12050" max="12050" width="14.75" style="31" bestFit="1" customWidth="1"/>
    <col min="12051" max="12051" width="14.625" style="31" bestFit="1" customWidth="1"/>
    <col min="12052" max="12052" width="13.75" style="31" bestFit="1" customWidth="1"/>
    <col min="12053" max="12053" width="14.25" style="31" bestFit="1" customWidth="1"/>
    <col min="12054" max="12054" width="15.125" style="31" customWidth="1"/>
    <col min="12055" max="12055" width="20.5" style="31" bestFit="1" customWidth="1"/>
    <col min="12056" max="12056" width="27.875" style="31" bestFit="1" customWidth="1"/>
    <col min="12057" max="12057" width="6.875" style="31" bestFit="1" customWidth="1"/>
    <col min="12058" max="12058" width="5" style="31" bestFit="1" customWidth="1"/>
    <col min="12059" max="12059" width="8" style="31" bestFit="1" customWidth="1"/>
    <col min="12060" max="12060" width="11.875" style="31" bestFit="1" customWidth="1"/>
    <col min="12061" max="12289" width="9" style="31"/>
    <col min="12290" max="12290" width="3.875" style="31" bestFit="1" customWidth="1"/>
    <col min="12291" max="12291" width="16" style="31" bestFit="1" customWidth="1"/>
    <col min="12292" max="12292" width="16.625" style="31" bestFit="1" customWidth="1"/>
    <col min="12293" max="12293" width="13.5" style="31" bestFit="1" customWidth="1"/>
    <col min="12294" max="12295" width="10.875" style="31" bestFit="1" customWidth="1"/>
    <col min="12296" max="12296" width="6.25" style="31" bestFit="1" customWidth="1"/>
    <col min="12297" max="12297" width="8.875" style="31" bestFit="1" customWidth="1"/>
    <col min="12298" max="12298" width="13.875" style="31" bestFit="1" customWidth="1"/>
    <col min="12299" max="12299" width="13.25" style="31" bestFit="1" customWidth="1"/>
    <col min="12300" max="12300" width="16" style="31" bestFit="1" customWidth="1"/>
    <col min="12301" max="12301" width="11.625" style="31" bestFit="1" customWidth="1"/>
    <col min="12302" max="12302" width="16.875" style="31" customWidth="1"/>
    <col min="12303" max="12303" width="13.25" style="31" customWidth="1"/>
    <col min="12304" max="12304" width="18.375" style="31" bestFit="1" customWidth="1"/>
    <col min="12305" max="12305" width="15" style="31" bestFit="1" customWidth="1"/>
    <col min="12306" max="12306" width="14.75" style="31" bestFit="1" customWidth="1"/>
    <col min="12307" max="12307" width="14.625" style="31" bestFit="1" customWidth="1"/>
    <col min="12308" max="12308" width="13.75" style="31" bestFit="1" customWidth="1"/>
    <col min="12309" max="12309" width="14.25" style="31" bestFit="1" customWidth="1"/>
    <col min="12310" max="12310" width="15.125" style="31" customWidth="1"/>
    <col min="12311" max="12311" width="20.5" style="31" bestFit="1" customWidth="1"/>
    <col min="12312" max="12312" width="27.875" style="31" bestFit="1" customWidth="1"/>
    <col min="12313" max="12313" width="6.875" style="31" bestFit="1" customWidth="1"/>
    <col min="12314" max="12314" width="5" style="31" bestFit="1" customWidth="1"/>
    <col min="12315" max="12315" width="8" style="31" bestFit="1" customWidth="1"/>
    <col min="12316" max="12316" width="11.875" style="31" bestFit="1" customWidth="1"/>
    <col min="12317" max="12545" width="9" style="31"/>
    <col min="12546" max="12546" width="3.875" style="31" bestFit="1" customWidth="1"/>
    <col min="12547" max="12547" width="16" style="31" bestFit="1" customWidth="1"/>
    <col min="12548" max="12548" width="16.625" style="31" bestFit="1" customWidth="1"/>
    <col min="12549" max="12549" width="13.5" style="31" bestFit="1" customWidth="1"/>
    <col min="12550" max="12551" width="10.875" style="31" bestFit="1" customWidth="1"/>
    <col min="12552" max="12552" width="6.25" style="31" bestFit="1" customWidth="1"/>
    <col min="12553" max="12553" width="8.875" style="31" bestFit="1" customWidth="1"/>
    <col min="12554" max="12554" width="13.875" style="31" bestFit="1" customWidth="1"/>
    <col min="12555" max="12555" width="13.25" style="31" bestFit="1" customWidth="1"/>
    <col min="12556" max="12556" width="16" style="31" bestFit="1" customWidth="1"/>
    <col min="12557" max="12557" width="11.625" style="31" bestFit="1" customWidth="1"/>
    <col min="12558" max="12558" width="16.875" style="31" customWidth="1"/>
    <col min="12559" max="12559" width="13.25" style="31" customWidth="1"/>
    <col min="12560" max="12560" width="18.375" style="31" bestFit="1" customWidth="1"/>
    <col min="12561" max="12561" width="15" style="31" bestFit="1" customWidth="1"/>
    <col min="12562" max="12562" width="14.75" style="31" bestFit="1" customWidth="1"/>
    <col min="12563" max="12563" width="14.625" style="31" bestFit="1" customWidth="1"/>
    <col min="12564" max="12564" width="13.75" style="31" bestFit="1" customWidth="1"/>
    <col min="12565" max="12565" width="14.25" style="31" bestFit="1" customWidth="1"/>
    <col min="12566" max="12566" width="15.125" style="31" customWidth="1"/>
    <col min="12567" max="12567" width="20.5" style="31" bestFit="1" customWidth="1"/>
    <col min="12568" max="12568" width="27.875" style="31" bestFit="1" customWidth="1"/>
    <col min="12569" max="12569" width="6.875" style="31" bestFit="1" customWidth="1"/>
    <col min="12570" max="12570" width="5" style="31" bestFit="1" customWidth="1"/>
    <col min="12571" max="12571" width="8" style="31" bestFit="1" customWidth="1"/>
    <col min="12572" max="12572" width="11.875" style="31" bestFit="1" customWidth="1"/>
    <col min="12573" max="12801" width="9" style="31"/>
    <col min="12802" max="12802" width="3.875" style="31" bestFit="1" customWidth="1"/>
    <col min="12803" max="12803" width="16" style="31" bestFit="1" customWidth="1"/>
    <col min="12804" max="12804" width="16.625" style="31" bestFit="1" customWidth="1"/>
    <col min="12805" max="12805" width="13.5" style="31" bestFit="1" customWidth="1"/>
    <col min="12806" max="12807" width="10.875" style="31" bestFit="1" customWidth="1"/>
    <col min="12808" max="12808" width="6.25" style="31" bestFit="1" customWidth="1"/>
    <col min="12809" max="12809" width="8.875" style="31" bestFit="1" customWidth="1"/>
    <col min="12810" max="12810" width="13.875" style="31" bestFit="1" customWidth="1"/>
    <col min="12811" max="12811" width="13.25" style="31" bestFit="1" customWidth="1"/>
    <col min="12812" max="12812" width="16" style="31" bestFit="1" customWidth="1"/>
    <col min="12813" max="12813" width="11.625" style="31" bestFit="1" customWidth="1"/>
    <col min="12814" max="12814" width="16.875" style="31" customWidth="1"/>
    <col min="12815" max="12815" width="13.25" style="31" customWidth="1"/>
    <col min="12816" max="12816" width="18.375" style="31" bestFit="1" customWidth="1"/>
    <col min="12817" max="12817" width="15" style="31" bestFit="1" customWidth="1"/>
    <col min="12818" max="12818" width="14.75" style="31" bestFit="1" customWidth="1"/>
    <col min="12819" max="12819" width="14.625" style="31" bestFit="1" customWidth="1"/>
    <col min="12820" max="12820" width="13.75" style="31" bestFit="1" customWidth="1"/>
    <col min="12821" max="12821" width="14.25" style="31" bestFit="1" customWidth="1"/>
    <col min="12822" max="12822" width="15.125" style="31" customWidth="1"/>
    <col min="12823" max="12823" width="20.5" style="31" bestFit="1" customWidth="1"/>
    <col min="12824" max="12824" width="27.875" style="31" bestFit="1" customWidth="1"/>
    <col min="12825" max="12825" width="6.875" style="31" bestFit="1" customWidth="1"/>
    <col min="12826" max="12826" width="5" style="31" bestFit="1" customWidth="1"/>
    <col min="12827" max="12827" width="8" style="31" bestFit="1" customWidth="1"/>
    <col min="12828" max="12828" width="11.875" style="31" bestFit="1" customWidth="1"/>
    <col min="12829" max="13057" width="9" style="31"/>
    <col min="13058" max="13058" width="3.875" style="31" bestFit="1" customWidth="1"/>
    <col min="13059" max="13059" width="16" style="31" bestFit="1" customWidth="1"/>
    <col min="13060" max="13060" width="16.625" style="31" bestFit="1" customWidth="1"/>
    <col min="13061" max="13061" width="13.5" style="31" bestFit="1" customWidth="1"/>
    <col min="13062" max="13063" width="10.875" style="31" bestFit="1" customWidth="1"/>
    <col min="13064" max="13064" width="6.25" style="31" bestFit="1" customWidth="1"/>
    <col min="13065" max="13065" width="8.875" style="31" bestFit="1" customWidth="1"/>
    <col min="13066" max="13066" width="13.875" style="31" bestFit="1" customWidth="1"/>
    <col min="13067" max="13067" width="13.25" style="31" bestFit="1" customWidth="1"/>
    <col min="13068" max="13068" width="16" style="31" bestFit="1" customWidth="1"/>
    <col min="13069" max="13069" width="11.625" style="31" bestFit="1" customWidth="1"/>
    <col min="13070" max="13070" width="16.875" style="31" customWidth="1"/>
    <col min="13071" max="13071" width="13.25" style="31" customWidth="1"/>
    <col min="13072" max="13072" width="18.375" style="31" bestFit="1" customWidth="1"/>
    <col min="13073" max="13073" width="15" style="31" bestFit="1" customWidth="1"/>
    <col min="13074" max="13074" width="14.75" style="31" bestFit="1" customWidth="1"/>
    <col min="13075" max="13075" width="14.625" style="31" bestFit="1" customWidth="1"/>
    <col min="13076" max="13076" width="13.75" style="31" bestFit="1" customWidth="1"/>
    <col min="13077" max="13077" width="14.25" style="31" bestFit="1" customWidth="1"/>
    <col min="13078" max="13078" width="15.125" style="31" customWidth="1"/>
    <col min="13079" max="13079" width="20.5" style="31" bestFit="1" customWidth="1"/>
    <col min="13080" max="13080" width="27.875" style="31" bestFit="1" customWidth="1"/>
    <col min="13081" max="13081" width="6.875" style="31" bestFit="1" customWidth="1"/>
    <col min="13082" max="13082" width="5" style="31" bestFit="1" customWidth="1"/>
    <col min="13083" max="13083" width="8" style="31" bestFit="1" customWidth="1"/>
    <col min="13084" max="13084" width="11.875" style="31" bestFit="1" customWidth="1"/>
    <col min="13085" max="13313" width="9" style="31"/>
    <col min="13314" max="13314" width="3.875" style="31" bestFit="1" customWidth="1"/>
    <col min="13315" max="13315" width="16" style="31" bestFit="1" customWidth="1"/>
    <col min="13316" max="13316" width="16.625" style="31" bestFit="1" customWidth="1"/>
    <col min="13317" max="13317" width="13.5" style="31" bestFit="1" customWidth="1"/>
    <col min="13318" max="13319" width="10.875" style="31" bestFit="1" customWidth="1"/>
    <col min="13320" max="13320" width="6.25" style="31" bestFit="1" customWidth="1"/>
    <col min="13321" max="13321" width="8.875" style="31" bestFit="1" customWidth="1"/>
    <col min="13322" max="13322" width="13.875" style="31" bestFit="1" customWidth="1"/>
    <col min="13323" max="13323" width="13.25" style="31" bestFit="1" customWidth="1"/>
    <col min="13324" max="13324" width="16" style="31" bestFit="1" customWidth="1"/>
    <col min="13325" max="13325" width="11.625" style="31" bestFit="1" customWidth="1"/>
    <col min="13326" max="13326" width="16.875" style="31" customWidth="1"/>
    <col min="13327" max="13327" width="13.25" style="31" customWidth="1"/>
    <col min="13328" max="13328" width="18.375" style="31" bestFit="1" customWidth="1"/>
    <col min="13329" max="13329" width="15" style="31" bestFit="1" customWidth="1"/>
    <col min="13330" max="13330" width="14.75" style="31" bestFit="1" customWidth="1"/>
    <col min="13331" max="13331" width="14.625" style="31" bestFit="1" customWidth="1"/>
    <col min="13332" max="13332" width="13.75" style="31" bestFit="1" customWidth="1"/>
    <col min="13333" max="13333" width="14.25" style="31" bestFit="1" customWidth="1"/>
    <col min="13334" max="13334" width="15.125" style="31" customWidth="1"/>
    <col min="13335" max="13335" width="20.5" style="31" bestFit="1" customWidth="1"/>
    <col min="13336" max="13336" width="27.875" style="31" bestFit="1" customWidth="1"/>
    <col min="13337" max="13337" width="6.875" style="31" bestFit="1" customWidth="1"/>
    <col min="13338" max="13338" width="5" style="31" bestFit="1" customWidth="1"/>
    <col min="13339" max="13339" width="8" style="31" bestFit="1" customWidth="1"/>
    <col min="13340" max="13340" width="11.875" style="31" bestFit="1" customWidth="1"/>
    <col min="13341" max="13569" width="9" style="31"/>
    <col min="13570" max="13570" width="3.875" style="31" bestFit="1" customWidth="1"/>
    <col min="13571" max="13571" width="16" style="31" bestFit="1" customWidth="1"/>
    <col min="13572" max="13572" width="16.625" style="31" bestFit="1" customWidth="1"/>
    <col min="13573" max="13573" width="13.5" style="31" bestFit="1" customWidth="1"/>
    <col min="13574" max="13575" width="10.875" style="31" bestFit="1" customWidth="1"/>
    <col min="13576" max="13576" width="6.25" style="31" bestFit="1" customWidth="1"/>
    <col min="13577" max="13577" width="8.875" style="31" bestFit="1" customWidth="1"/>
    <col min="13578" max="13578" width="13.875" style="31" bestFit="1" customWidth="1"/>
    <col min="13579" max="13579" width="13.25" style="31" bestFit="1" customWidth="1"/>
    <col min="13580" max="13580" width="16" style="31" bestFit="1" customWidth="1"/>
    <col min="13581" max="13581" width="11.625" style="31" bestFit="1" customWidth="1"/>
    <col min="13582" max="13582" width="16.875" style="31" customWidth="1"/>
    <col min="13583" max="13583" width="13.25" style="31" customWidth="1"/>
    <col min="13584" max="13584" width="18.375" style="31" bestFit="1" customWidth="1"/>
    <col min="13585" max="13585" width="15" style="31" bestFit="1" customWidth="1"/>
    <col min="13586" max="13586" width="14.75" style="31" bestFit="1" customWidth="1"/>
    <col min="13587" max="13587" width="14.625" style="31" bestFit="1" customWidth="1"/>
    <col min="13588" max="13588" width="13.75" style="31" bestFit="1" customWidth="1"/>
    <col min="13589" max="13589" width="14.25" style="31" bestFit="1" customWidth="1"/>
    <col min="13590" max="13590" width="15.125" style="31" customWidth="1"/>
    <col min="13591" max="13591" width="20.5" style="31" bestFit="1" customWidth="1"/>
    <col min="13592" max="13592" width="27.875" style="31" bestFit="1" customWidth="1"/>
    <col min="13593" max="13593" width="6.875" style="31" bestFit="1" customWidth="1"/>
    <col min="13594" max="13594" width="5" style="31" bestFit="1" customWidth="1"/>
    <col min="13595" max="13595" width="8" style="31" bestFit="1" customWidth="1"/>
    <col min="13596" max="13596" width="11.875" style="31" bestFit="1" customWidth="1"/>
    <col min="13597" max="13825" width="9" style="31"/>
    <col min="13826" max="13826" width="3.875" style="31" bestFit="1" customWidth="1"/>
    <col min="13827" max="13827" width="16" style="31" bestFit="1" customWidth="1"/>
    <col min="13828" max="13828" width="16.625" style="31" bestFit="1" customWidth="1"/>
    <col min="13829" max="13829" width="13.5" style="31" bestFit="1" customWidth="1"/>
    <col min="13830" max="13831" width="10.875" style="31" bestFit="1" customWidth="1"/>
    <col min="13832" max="13832" width="6.25" style="31" bestFit="1" customWidth="1"/>
    <col min="13833" max="13833" width="8.875" style="31" bestFit="1" customWidth="1"/>
    <col min="13834" max="13834" width="13.875" style="31" bestFit="1" customWidth="1"/>
    <col min="13835" max="13835" width="13.25" style="31" bestFit="1" customWidth="1"/>
    <col min="13836" max="13836" width="16" style="31" bestFit="1" customWidth="1"/>
    <col min="13837" max="13837" width="11.625" style="31" bestFit="1" customWidth="1"/>
    <col min="13838" max="13838" width="16.875" style="31" customWidth="1"/>
    <col min="13839" max="13839" width="13.25" style="31" customWidth="1"/>
    <col min="13840" max="13840" width="18.375" style="31" bestFit="1" customWidth="1"/>
    <col min="13841" max="13841" width="15" style="31" bestFit="1" customWidth="1"/>
    <col min="13842" max="13842" width="14.75" style="31" bestFit="1" customWidth="1"/>
    <col min="13843" max="13843" width="14.625" style="31" bestFit="1" customWidth="1"/>
    <col min="13844" max="13844" width="13.75" style="31" bestFit="1" customWidth="1"/>
    <col min="13845" max="13845" width="14.25" style="31" bestFit="1" customWidth="1"/>
    <col min="13846" max="13846" width="15.125" style="31" customWidth="1"/>
    <col min="13847" max="13847" width="20.5" style="31" bestFit="1" customWidth="1"/>
    <col min="13848" max="13848" width="27.875" style="31" bestFit="1" customWidth="1"/>
    <col min="13849" max="13849" width="6.875" style="31" bestFit="1" customWidth="1"/>
    <col min="13850" max="13850" width="5" style="31" bestFit="1" customWidth="1"/>
    <col min="13851" max="13851" width="8" style="31" bestFit="1" customWidth="1"/>
    <col min="13852" max="13852" width="11.875" style="31" bestFit="1" customWidth="1"/>
    <col min="13853" max="14081" width="9" style="31"/>
    <col min="14082" max="14082" width="3.875" style="31" bestFit="1" customWidth="1"/>
    <col min="14083" max="14083" width="16" style="31" bestFit="1" customWidth="1"/>
    <col min="14084" max="14084" width="16.625" style="31" bestFit="1" customWidth="1"/>
    <col min="14085" max="14085" width="13.5" style="31" bestFit="1" customWidth="1"/>
    <col min="14086" max="14087" width="10.875" style="31" bestFit="1" customWidth="1"/>
    <col min="14088" max="14088" width="6.25" style="31" bestFit="1" customWidth="1"/>
    <col min="14089" max="14089" width="8.875" style="31" bestFit="1" customWidth="1"/>
    <col min="14090" max="14090" width="13.875" style="31" bestFit="1" customWidth="1"/>
    <col min="14091" max="14091" width="13.25" style="31" bestFit="1" customWidth="1"/>
    <col min="14092" max="14092" width="16" style="31" bestFit="1" customWidth="1"/>
    <col min="14093" max="14093" width="11.625" style="31" bestFit="1" customWidth="1"/>
    <col min="14094" max="14094" width="16.875" style="31" customWidth="1"/>
    <col min="14095" max="14095" width="13.25" style="31" customWidth="1"/>
    <col min="14096" max="14096" width="18.375" style="31" bestFit="1" customWidth="1"/>
    <col min="14097" max="14097" width="15" style="31" bestFit="1" customWidth="1"/>
    <col min="14098" max="14098" width="14.75" style="31" bestFit="1" customWidth="1"/>
    <col min="14099" max="14099" width="14.625" style="31" bestFit="1" customWidth="1"/>
    <col min="14100" max="14100" width="13.75" style="31" bestFit="1" customWidth="1"/>
    <col min="14101" max="14101" width="14.25" style="31" bestFit="1" customWidth="1"/>
    <col min="14102" max="14102" width="15.125" style="31" customWidth="1"/>
    <col min="14103" max="14103" width="20.5" style="31" bestFit="1" customWidth="1"/>
    <col min="14104" max="14104" width="27.875" style="31" bestFit="1" customWidth="1"/>
    <col min="14105" max="14105" width="6.875" style="31" bestFit="1" customWidth="1"/>
    <col min="14106" max="14106" width="5" style="31" bestFit="1" customWidth="1"/>
    <col min="14107" max="14107" width="8" style="31" bestFit="1" customWidth="1"/>
    <col min="14108" max="14108" width="11.875" style="31" bestFit="1" customWidth="1"/>
    <col min="14109" max="14337" width="9" style="31"/>
    <col min="14338" max="14338" width="3.875" style="31" bestFit="1" customWidth="1"/>
    <col min="14339" max="14339" width="16" style="31" bestFit="1" customWidth="1"/>
    <col min="14340" max="14340" width="16.625" style="31" bestFit="1" customWidth="1"/>
    <col min="14341" max="14341" width="13.5" style="31" bestFit="1" customWidth="1"/>
    <col min="14342" max="14343" width="10.875" style="31" bestFit="1" customWidth="1"/>
    <col min="14344" max="14344" width="6.25" style="31" bestFit="1" customWidth="1"/>
    <col min="14345" max="14345" width="8.875" style="31" bestFit="1" customWidth="1"/>
    <col min="14346" max="14346" width="13.875" style="31" bestFit="1" customWidth="1"/>
    <col min="14347" max="14347" width="13.25" style="31" bestFit="1" customWidth="1"/>
    <col min="14348" max="14348" width="16" style="31" bestFit="1" customWidth="1"/>
    <col min="14349" max="14349" width="11.625" style="31" bestFit="1" customWidth="1"/>
    <col min="14350" max="14350" width="16.875" style="31" customWidth="1"/>
    <col min="14351" max="14351" width="13.25" style="31" customWidth="1"/>
    <col min="14352" max="14352" width="18.375" style="31" bestFit="1" customWidth="1"/>
    <col min="14353" max="14353" width="15" style="31" bestFit="1" customWidth="1"/>
    <col min="14354" max="14354" width="14.75" style="31" bestFit="1" customWidth="1"/>
    <col min="14355" max="14355" width="14.625" style="31" bestFit="1" customWidth="1"/>
    <col min="14356" max="14356" width="13.75" style="31" bestFit="1" customWidth="1"/>
    <col min="14357" max="14357" width="14.25" style="31" bestFit="1" customWidth="1"/>
    <col min="14358" max="14358" width="15.125" style="31" customWidth="1"/>
    <col min="14359" max="14359" width="20.5" style="31" bestFit="1" customWidth="1"/>
    <col min="14360" max="14360" width="27.875" style="31" bestFit="1" customWidth="1"/>
    <col min="14361" max="14361" width="6.875" style="31" bestFit="1" customWidth="1"/>
    <col min="14362" max="14362" width="5" style="31" bestFit="1" customWidth="1"/>
    <col min="14363" max="14363" width="8" style="31" bestFit="1" customWidth="1"/>
    <col min="14364" max="14364" width="11.875" style="31" bestFit="1" customWidth="1"/>
    <col min="14365" max="14593" width="9" style="31"/>
    <col min="14594" max="14594" width="3.875" style="31" bestFit="1" customWidth="1"/>
    <col min="14595" max="14595" width="16" style="31" bestFit="1" customWidth="1"/>
    <col min="14596" max="14596" width="16.625" style="31" bestFit="1" customWidth="1"/>
    <col min="14597" max="14597" width="13.5" style="31" bestFit="1" customWidth="1"/>
    <col min="14598" max="14599" width="10.875" style="31" bestFit="1" customWidth="1"/>
    <col min="14600" max="14600" width="6.25" style="31" bestFit="1" customWidth="1"/>
    <col min="14601" max="14601" width="8.875" style="31" bestFit="1" customWidth="1"/>
    <col min="14602" max="14602" width="13.875" style="31" bestFit="1" customWidth="1"/>
    <col min="14603" max="14603" width="13.25" style="31" bestFit="1" customWidth="1"/>
    <col min="14604" max="14604" width="16" style="31" bestFit="1" customWidth="1"/>
    <col min="14605" max="14605" width="11.625" style="31" bestFit="1" customWidth="1"/>
    <col min="14606" max="14606" width="16.875" style="31" customWidth="1"/>
    <col min="14607" max="14607" width="13.25" style="31" customWidth="1"/>
    <col min="14608" max="14608" width="18.375" style="31" bestFit="1" customWidth="1"/>
    <col min="14609" max="14609" width="15" style="31" bestFit="1" customWidth="1"/>
    <col min="14610" max="14610" width="14.75" style="31" bestFit="1" customWidth="1"/>
    <col min="14611" max="14611" width="14.625" style="31" bestFit="1" customWidth="1"/>
    <col min="14612" max="14612" width="13.75" style="31" bestFit="1" customWidth="1"/>
    <col min="14613" max="14613" width="14.25" style="31" bestFit="1" customWidth="1"/>
    <col min="14614" max="14614" width="15.125" style="31" customWidth="1"/>
    <col min="14615" max="14615" width="20.5" style="31" bestFit="1" customWidth="1"/>
    <col min="14616" max="14616" width="27.875" style="31" bestFit="1" customWidth="1"/>
    <col min="14617" max="14617" width="6.875" style="31" bestFit="1" customWidth="1"/>
    <col min="14618" max="14618" width="5" style="31" bestFit="1" customWidth="1"/>
    <col min="14619" max="14619" width="8" style="31" bestFit="1" customWidth="1"/>
    <col min="14620" max="14620" width="11.875" style="31" bestFit="1" customWidth="1"/>
    <col min="14621" max="14849" width="9" style="31"/>
    <col min="14850" max="14850" width="3.875" style="31" bestFit="1" customWidth="1"/>
    <col min="14851" max="14851" width="16" style="31" bestFit="1" customWidth="1"/>
    <col min="14852" max="14852" width="16.625" style="31" bestFit="1" customWidth="1"/>
    <col min="14853" max="14853" width="13.5" style="31" bestFit="1" customWidth="1"/>
    <col min="14854" max="14855" width="10.875" style="31" bestFit="1" customWidth="1"/>
    <col min="14856" max="14856" width="6.25" style="31" bestFit="1" customWidth="1"/>
    <col min="14857" max="14857" width="8.875" style="31" bestFit="1" customWidth="1"/>
    <col min="14858" max="14858" width="13.875" style="31" bestFit="1" customWidth="1"/>
    <col min="14859" max="14859" width="13.25" style="31" bestFit="1" customWidth="1"/>
    <col min="14860" max="14860" width="16" style="31" bestFit="1" customWidth="1"/>
    <col min="14861" max="14861" width="11.625" style="31" bestFit="1" customWidth="1"/>
    <col min="14862" max="14862" width="16.875" style="31" customWidth="1"/>
    <col min="14863" max="14863" width="13.25" style="31" customWidth="1"/>
    <col min="14864" max="14864" width="18.375" style="31" bestFit="1" customWidth="1"/>
    <col min="14865" max="14865" width="15" style="31" bestFit="1" customWidth="1"/>
    <col min="14866" max="14866" width="14.75" style="31" bestFit="1" customWidth="1"/>
    <col min="14867" max="14867" width="14.625" style="31" bestFit="1" customWidth="1"/>
    <col min="14868" max="14868" width="13.75" style="31" bestFit="1" customWidth="1"/>
    <col min="14869" max="14869" width="14.25" style="31" bestFit="1" customWidth="1"/>
    <col min="14870" max="14870" width="15.125" style="31" customWidth="1"/>
    <col min="14871" max="14871" width="20.5" style="31" bestFit="1" customWidth="1"/>
    <col min="14872" max="14872" width="27.875" style="31" bestFit="1" customWidth="1"/>
    <col min="14873" max="14873" width="6.875" style="31" bestFit="1" customWidth="1"/>
    <col min="14874" max="14874" width="5" style="31" bestFit="1" customWidth="1"/>
    <col min="14875" max="14875" width="8" style="31" bestFit="1" customWidth="1"/>
    <col min="14876" max="14876" width="11.875" style="31" bestFit="1" customWidth="1"/>
    <col min="14877" max="15105" width="9" style="31"/>
    <col min="15106" max="15106" width="3.875" style="31" bestFit="1" customWidth="1"/>
    <col min="15107" max="15107" width="16" style="31" bestFit="1" customWidth="1"/>
    <col min="15108" max="15108" width="16.625" style="31" bestFit="1" customWidth="1"/>
    <col min="15109" max="15109" width="13.5" style="31" bestFit="1" customWidth="1"/>
    <col min="15110" max="15111" width="10.875" style="31" bestFit="1" customWidth="1"/>
    <col min="15112" max="15112" width="6.25" style="31" bestFit="1" customWidth="1"/>
    <col min="15113" max="15113" width="8.875" style="31" bestFit="1" customWidth="1"/>
    <col min="15114" max="15114" width="13.875" style="31" bestFit="1" customWidth="1"/>
    <col min="15115" max="15115" width="13.25" style="31" bestFit="1" customWidth="1"/>
    <col min="15116" max="15116" width="16" style="31" bestFit="1" customWidth="1"/>
    <col min="15117" max="15117" width="11.625" style="31" bestFit="1" customWidth="1"/>
    <col min="15118" max="15118" width="16.875" style="31" customWidth="1"/>
    <col min="15119" max="15119" width="13.25" style="31" customWidth="1"/>
    <col min="15120" max="15120" width="18.375" style="31" bestFit="1" customWidth="1"/>
    <col min="15121" max="15121" width="15" style="31" bestFit="1" customWidth="1"/>
    <col min="15122" max="15122" width="14.75" style="31" bestFit="1" customWidth="1"/>
    <col min="15123" max="15123" width="14.625" style="31" bestFit="1" customWidth="1"/>
    <col min="15124" max="15124" width="13.75" style="31" bestFit="1" customWidth="1"/>
    <col min="15125" max="15125" width="14.25" style="31" bestFit="1" customWidth="1"/>
    <col min="15126" max="15126" width="15.125" style="31" customWidth="1"/>
    <col min="15127" max="15127" width="20.5" style="31" bestFit="1" customWidth="1"/>
    <col min="15128" max="15128" width="27.875" style="31" bestFit="1" customWidth="1"/>
    <col min="15129" max="15129" width="6.875" style="31" bestFit="1" customWidth="1"/>
    <col min="15130" max="15130" width="5" style="31" bestFit="1" customWidth="1"/>
    <col min="15131" max="15131" width="8" style="31" bestFit="1" customWidth="1"/>
    <col min="15132" max="15132" width="11.875" style="31" bestFit="1" customWidth="1"/>
    <col min="15133" max="15361" width="9" style="31"/>
    <col min="15362" max="15362" width="3.875" style="31" bestFit="1" customWidth="1"/>
    <col min="15363" max="15363" width="16" style="31" bestFit="1" customWidth="1"/>
    <col min="15364" max="15364" width="16.625" style="31" bestFit="1" customWidth="1"/>
    <col min="15365" max="15365" width="13.5" style="31" bestFit="1" customWidth="1"/>
    <col min="15366" max="15367" width="10.875" style="31" bestFit="1" customWidth="1"/>
    <col min="15368" max="15368" width="6.25" style="31" bestFit="1" customWidth="1"/>
    <col min="15369" max="15369" width="8.875" style="31" bestFit="1" customWidth="1"/>
    <col min="15370" max="15370" width="13.875" style="31" bestFit="1" customWidth="1"/>
    <col min="15371" max="15371" width="13.25" style="31" bestFit="1" customWidth="1"/>
    <col min="15372" max="15372" width="16" style="31" bestFit="1" customWidth="1"/>
    <col min="15373" max="15373" width="11.625" style="31" bestFit="1" customWidth="1"/>
    <col min="15374" max="15374" width="16.875" style="31" customWidth="1"/>
    <col min="15375" max="15375" width="13.25" style="31" customWidth="1"/>
    <col min="15376" max="15376" width="18.375" style="31" bestFit="1" customWidth="1"/>
    <col min="15377" max="15377" width="15" style="31" bestFit="1" customWidth="1"/>
    <col min="15378" max="15378" width="14.75" style="31" bestFit="1" customWidth="1"/>
    <col min="15379" max="15379" width="14.625" style="31" bestFit="1" customWidth="1"/>
    <col min="15380" max="15380" width="13.75" style="31" bestFit="1" customWidth="1"/>
    <col min="15381" max="15381" width="14.25" style="31" bestFit="1" customWidth="1"/>
    <col min="15382" max="15382" width="15.125" style="31" customWidth="1"/>
    <col min="15383" max="15383" width="20.5" style="31" bestFit="1" customWidth="1"/>
    <col min="15384" max="15384" width="27.875" style="31" bestFit="1" customWidth="1"/>
    <col min="15385" max="15385" width="6.875" style="31" bestFit="1" customWidth="1"/>
    <col min="15386" max="15386" width="5" style="31" bestFit="1" customWidth="1"/>
    <col min="15387" max="15387" width="8" style="31" bestFit="1" customWidth="1"/>
    <col min="15388" max="15388" width="11.875" style="31" bestFit="1" customWidth="1"/>
    <col min="15389" max="15617" width="9" style="31"/>
    <col min="15618" max="15618" width="3.875" style="31" bestFit="1" customWidth="1"/>
    <col min="15619" max="15619" width="16" style="31" bestFit="1" customWidth="1"/>
    <col min="15620" max="15620" width="16.625" style="31" bestFit="1" customWidth="1"/>
    <col min="15621" max="15621" width="13.5" style="31" bestFit="1" customWidth="1"/>
    <col min="15622" max="15623" width="10.875" style="31" bestFit="1" customWidth="1"/>
    <col min="15624" max="15624" width="6.25" style="31" bestFit="1" customWidth="1"/>
    <col min="15625" max="15625" width="8.875" style="31" bestFit="1" customWidth="1"/>
    <col min="15626" max="15626" width="13.875" style="31" bestFit="1" customWidth="1"/>
    <col min="15627" max="15627" width="13.25" style="31" bestFit="1" customWidth="1"/>
    <col min="15628" max="15628" width="16" style="31" bestFit="1" customWidth="1"/>
    <col min="15629" max="15629" width="11.625" style="31" bestFit="1" customWidth="1"/>
    <col min="15630" max="15630" width="16.875" style="31" customWidth="1"/>
    <col min="15631" max="15631" width="13.25" style="31" customWidth="1"/>
    <col min="15632" max="15632" width="18.375" style="31" bestFit="1" customWidth="1"/>
    <col min="15633" max="15633" width="15" style="31" bestFit="1" customWidth="1"/>
    <col min="15634" max="15634" width="14.75" style="31" bestFit="1" customWidth="1"/>
    <col min="15635" max="15635" width="14.625" style="31" bestFit="1" customWidth="1"/>
    <col min="15636" max="15636" width="13.75" style="31" bestFit="1" customWidth="1"/>
    <col min="15637" max="15637" width="14.25" style="31" bestFit="1" customWidth="1"/>
    <col min="15638" max="15638" width="15.125" style="31" customWidth="1"/>
    <col min="15639" max="15639" width="20.5" style="31" bestFit="1" customWidth="1"/>
    <col min="15640" max="15640" width="27.875" style="31" bestFit="1" customWidth="1"/>
    <col min="15641" max="15641" width="6.875" style="31" bestFit="1" customWidth="1"/>
    <col min="15642" max="15642" width="5" style="31" bestFit="1" customWidth="1"/>
    <col min="15643" max="15643" width="8" style="31" bestFit="1" customWidth="1"/>
    <col min="15644" max="15644" width="11.875" style="31" bestFit="1" customWidth="1"/>
    <col min="15645" max="15873" width="9" style="31"/>
    <col min="15874" max="15874" width="3.875" style="31" bestFit="1" customWidth="1"/>
    <col min="15875" max="15875" width="16" style="31" bestFit="1" customWidth="1"/>
    <col min="15876" max="15876" width="16.625" style="31" bestFit="1" customWidth="1"/>
    <col min="15877" max="15877" width="13.5" style="31" bestFit="1" customWidth="1"/>
    <col min="15878" max="15879" width="10.875" style="31" bestFit="1" customWidth="1"/>
    <col min="15880" max="15880" width="6.25" style="31" bestFit="1" customWidth="1"/>
    <col min="15881" max="15881" width="8.875" style="31" bestFit="1" customWidth="1"/>
    <col min="15882" max="15882" width="13.875" style="31" bestFit="1" customWidth="1"/>
    <col min="15883" max="15883" width="13.25" style="31" bestFit="1" customWidth="1"/>
    <col min="15884" max="15884" width="16" style="31" bestFit="1" customWidth="1"/>
    <col min="15885" max="15885" width="11.625" style="31" bestFit="1" customWidth="1"/>
    <col min="15886" max="15886" width="16.875" style="31" customWidth="1"/>
    <col min="15887" max="15887" width="13.25" style="31" customWidth="1"/>
    <col min="15888" max="15888" width="18.375" style="31" bestFit="1" customWidth="1"/>
    <col min="15889" max="15889" width="15" style="31" bestFit="1" customWidth="1"/>
    <col min="15890" max="15890" width="14.75" style="31" bestFit="1" customWidth="1"/>
    <col min="15891" max="15891" width="14.625" style="31" bestFit="1" customWidth="1"/>
    <col min="15892" max="15892" width="13.75" style="31" bestFit="1" customWidth="1"/>
    <col min="15893" max="15893" width="14.25" style="31" bestFit="1" customWidth="1"/>
    <col min="15894" max="15894" width="15.125" style="31" customWidth="1"/>
    <col min="15895" max="15895" width="20.5" style="31" bestFit="1" customWidth="1"/>
    <col min="15896" max="15896" width="27.875" style="31" bestFit="1" customWidth="1"/>
    <col min="15897" max="15897" width="6.875" style="31" bestFit="1" customWidth="1"/>
    <col min="15898" max="15898" width="5" style="31" bestFit="1" customWidth="1"/>
    <col min="15899" max="15899" width="8" style="31" bestFit="1" customWidth="1"/>
    <col min="15900" max="15900" width="11.875" style="31" bestFit="1" customWidth="1"/>
    <col min="15901" max="16129" width="9" style="31"/>
    <col min="16130" max="16130" width="3.875" style="31" bestFit="1" customWidth="1"/>
    <col min="16131" max="16131" width="16" style="31" bestFit="1" customWidth="1"/>
    <col min="16132" max="16132" width="16.625" style="31" bestFit="1" customWidth="1"/>
    <col min="16133" max="16133" width="13.5" style="31" bestFit="1" customWidth="1"/>
    <col min="16134" max="16135" width="10.875" style="31" bestFit="1" customWidth="1"/>
    <col min="16136" max="16136" width="6.25" style="31" bestFit="1" customWidth="1"/>
    <col min="16137" max="16137" width="8.875" style="31" bestFit="1" customWidth="1"/>
    <col min="16138" max="16138" width="13.875" style="31" bestFit="1" customWidth="1"/>
    <col min="16139" max="16139" width="13.25" style="31" bestFit="1" customWidth="1"/>
    <col min="16140" max="16140" width="16" style="31" bestFit="1" customWidth="1"/>
    <col min="16141" max="16141" width="11.625" style="31" bestFit="1" customWidth="1"/>
    <col min="16142" max="16142" width="16.875" style="31" customWidth="1"/>
    <col min="16143" max="16143" width="13.25" style="31" customWidth="1"/>
    <col min="16144" max="16144" width="18.375" style="31" bestFit="1" customWidth="1"/>
    <col min="16145" max="16145" width="15" style="31" bestFit="1" customWidth="1"/>
    <col min="16146" max="16146" width="14.75" style="31" bestFit="1" customWidth="1"/>
    <col min="16147" max="16147" width="14.625" style="31" bestFit="1" customWidth="1"/>
    <col min="16148" max="16148" width="13.75" style="31" bestFit="1" customWidth="1"/>
    <col min="16149" max="16149" width="14.25" style="31" bestFit="1" customWidth="1"/>
    <col min="16150" max="16150" width="15.125" style="31" customWidth="1"/>
    <col min="16151" max="16151" width="20.5" style="31" bestFit="1" customWidth="1"/>
    <col min="16152" max="16152" width="27.875" style="31" bestFit="1" customWidth="1"/>
    <col min="16153" max="16153" width="6.875" style="31" bestFit="1" customWidth="1"/>
    <col min="16154" max="16154" width="5" style="31" bestFit="1" customWidth="1"/>
    <col min="16155" max="16155" width="8" style="31" bestFit="1" customWidth="1"/>
    <col min="16156" max="16156" width="11.875" style="31" bestFit="1" customWidth="1"/>
    <col min="16157" max="16384" width="9" style="31"/>
  </cols>
  <sheetData>
    <row r="1" spans="1:56" ht="16.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56" ht="16.5" x14ac:dyDescent="0.25">
      <c r="A2" s="32"/>
      <c r="B2" s="32"/>
      <c r="C2" s="32"/>
      <c r="D2" s="32"/>
      <c r="E2" s="32"/>
      <c r="F2" s="32"/>
      <c r="G2" s="33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56" ht="15.75" x14ac:dyDescent="0.25">
      <c r="A3" s="47" t="s">
        <v>219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</row>
    <row r="4" spans="1:56" ht="15.75" x14ac:dyDescent="0.25">
      <c r="A4" s="48" t="s">
        <v>34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:56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</row>
    <row r="6" spans="1:56" ht="18" customHeight="1" x14ac:dyDescent="0.25">
      <c r="A6" s="50" t="s">
        <v>223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</row>
    <row r="7" spans="1:56" ht="18" customHeight="1" x14ac:dyDescent="0.25">
      <c r="A7" s="23"/>
      <c r="B7" s="23"/>
      <c r="C7" s="23"/>
      <c r="D7" s="23"/>
      <c r="E7" s="23"/>
      <c r="F7" s="23"/>
      <c r="G7" s="11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</row>
    <row r="8" spans="1:56" ht="33.75" customHeight="1" x14ac:dyDescent="0.3">
      <c r="A8" s="54" t="s">
        <v>224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</row>
    <row r="9" spans="1:56" ht="16.5" customHeight="1" x14ac:dyDescent="0.25">
      <c r="A9" s="55" t="s">
        <v>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</row>
    <row r="10" spans="1:56" ht="16.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ht="16.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</row>
    <row r="13" spans="1:56" ht="59.25" customHeight="1" x14ac:dyDescent="0.25">
      <c r="A13" s="57" t="s">
        <v>2</v>
      </c>
      <c r="B13" s="59" t="s">
        <v>3</v>
      </c>
      <c r="C13" s="59" t="s">
        <v>4</v>
      </c>
      <c r="D13" s="61" t="s">
        <v>5</v>
      </c>
      <c r="E13" s="61"/>
      <c r="F13" s="61"/>
      <c r="G13" s="62" t="s">
        <v>6</v>
      </c>
      <c r="H13" s="51">
        <v>2022</v>
      </c>
      <c r="I13" s="53"/>
      <c r="J13" s="51">
        <v>2023</v>
      </c>
      <c r="K13" s="53"/>
      <c r="L13" s="51">
        <v>2024</v>
      </c>
      <c r="M13" s="53"/>
      <c r="N13" s="51">
        <v>2025</v>
      </c>
      <c r="O13" s="52"/>
      <c r="P13" s="52">
        <v>2026</v>
      </c>
      <c r="Q13" s="52"/>
      <c r="R13" s="52">
        <v>2027</v>
      </c>
      <c r="S13" s="53"/>
    </row>
    <row r="14" spans="1:56" ht="63" x14ac:dyDescent="0.25">
      <c r="A14" s="58"/>
      <c r="B14" s="60"/>
      <c r="C14" s="60"/>
      <c r="D14" s="25">
        <v>2019</v>
      </c>
      <c r="E14" s="25">
        <v>2020</v>
      </c>
      <c r="F14" s="25">
        <v>2021</v>
      </c>
      <c r="G14" s="63"/>
      <c r="H14" s="26" t="s">
        <v>220</v>
      </c>
      <c r="I14" s="26" t="s">
        <v>221</v>
      </c>
      <c r="J14" s="26" t="s">
        <v>222</v>
      </c>
      <c r="K14" s="26" t="s">
        <v>221</v>
      </c>
      <c r="L14" s="26" t="s">
        <v>222</v>
      </c>
      <c r="M14" s="26" t="s">
        <v>221</v>
      </c>
      <c r="N14" s="26" t="s">
        <v>222</v>
      </c>
      <c r="O14" s="26" t="s">
        <v>221</v>
      </c>
      <c r="P14" s="26" t="s">
        <v>222</v>
      </c>
      <c r="Q14" s="26" t="s">
        <v>221</v>
      </c>
      <c r="R14" s="26" t="s">
        <v>222</v>
      </c>
      <c r="S14" s="26" t="s">
        <v>221</v>
      </c>
    </row>
    <row r="15" spans="1:56" ht="15.75" x14ac:dyDescent="0.25">
      <c r="A15" s="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12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  <c r="M15" s="26">
        <v>13</v>
      </c>
      <c r="N15" s="26">
        <v>14</v>
      </c>
      <c r="O15" s="26">
        <v>15</v>
      </c>
      <c r="P15" s="26">
        <v>16</v>
      </c>
      <c r="Q15" s="26">
        <v>17</v>
      </c>
      <c r="R15" s="26">
        <v>18</v>
      </c>
      <c r="S15" s="26">
        <v>19</v>
      </c>
    </row>
    <row r="16" spans="1:56" s="16" customFormat="1" ht="33.75" customHeight="1" x14ac:dyDescent="0.25">
      <c r="A16" s="27" t="s">
        <v>98</v>
      </c>
      <c r="B16" s="30" t="s">
        <v>99</v>
      </c>
      <c r="C16" s="30" t="s">
        <v>100</v>
      </c>
      <c r="D16" s="8" t="s">
        <v>8</v>
      </c>
      <c r="E16" s="8" t="s">
        <v>8</v>
      </c>
      <c r="F16" s="8" t="s">
        <v>8</v>
      </c>
      <c r="G16" s="8" t="s">
        <v>8</v>
      </c>
      <c r="H16" s="8" t="s">
        <v>8</v>
      </c>
      <c r="I16" s="8" t="s">
        <v>8</v>
      </c>
      <c r="J16" s="8" t="s">
        <v>8</v>
      </c>
      <c r="K16" s="8" t="s">
        <v>8</v>
      </c>
      <c r="L16" s="8" t="s">
        <v>8</v>
      </c>
      <c r="M16" s="8" t="s">
        <v>8</v>
      </c>
      <c r="N16" s="8" t="s">
        <v>8</v>
      </c>
      <c r="O16" s="8" t="s">
        <v>8</v>
      </c>
      <c r="P16" s="8" t="s">
        <v>8</v>
      </c>
      <c r="Q16" s="8" t="s">
        <v>8</v>
      </c>
      <c r="R16" s="8" t="s">
        <v>8</v>
      </c>
      <c r="S16" s="8" t="s">
        <v>8</v>
      </c>
    </row>
    <row r="17" spans="1:19" s="16" customFormat="1" ht="83.25" customHeight="1" x14ac:dyDescent="0.25">
      <c r="A17" s="27" t="s">
        <v>101</v>
      </c>
      <c r="B17" s="17" t="s">
        <v>9</v>
      </c>
      <c r="C17" s="30" t="s">
        <v>8</v>
      </c>
      <c r="D17" s="8" t="s">
        <v>8</v>
      </c>
      <c r="E17" s="8" t="s">
        <v>8</v>
      </c>
      <c r="F17" s="8" t="s">
        <v>8</v>
      </c>
      <c r="G17" s="8" t="s">
        <v>8</v>
      </c>
      <c r="H17" s="8" t="s">
        <v>8</v>
      </c>
      <c r="I17" s="8" t="s">
        <v>8</v>
      </c>
      <c r="J17" s="8" t="s">
        <v>8</v>
      </c>
      <c r="K17" s="8" t="s">
        <v>8</v>
      </c>
      <c r="L17" s="8" t="s">
        <v>8</v>
      </c>
      <c r="M17" s="8" t="s">
        <v>8</v>
      </c>
      <c r="N17" s="8" t="s">
        <v>8</v>
      </c>
      <c r="O17" s="8" t="s">
        <v>8</v>
      </c>
      <c r="P17" s="8" t="s">
        <v>8</v>
      </c>
      <c r="Q17" s="8" t="s">
        <v>8</v>
      </c>
      <c r="R17" s="8" t="s">
        <v>8</v>
      </c>
      <c r="S17" s="8" t="s">
        <v>8</v>
      </c>
    </row>
    <row r="18" spans="1:19" s="16" customFormat="1" ht="15" customHeight="1" x14ac:dyDescent="0.25">
      <c r="A18" s="64" t="s">
        <v>102</v>
      </c>
      <c r="B18" s="66" t="s">
        <v>10</v>
      </c>
      <c r="C18" s="30" t="s">
        <v>95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1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</row>
    <row r="19" spans="1:19" s="16" customFormat="1" ht="15" customHeight="1" x14ac:dyDescent="0.25">
      <c r="A19" s="64"/>
      <c r="B19" s="66"/>
      <c r="C19" s="30" t="s">
        <v>96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9">
        <v>1.4999999999999999E-2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</row>
    <row r="20" spans="1:19" s="16" customFormat="1" ht="15" customHeight="1" x14ac:dyDescent="0.25">
      <c r="A20" s="64" t="s">
        <v>103</v>
      </c>
      <c r="B20" s="66" t="s">
        <v>11</v>
      </c>
      <c r="C20" s="30" t="s">
        <v>95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</row>
    <row r="21" spans="1:19" s="16" customFormat="1" ht="15" customHeight="1" x14ac:dyDescent="0.25">
      <c r="A21" s="64"/>
      <c r="B21" s="66"/>
      <c r="C21" s="30" t="s">
        <v>96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</row>
    <row r="22" spans="1:19" s="16" customFormat="1" ht="15" customHeight="1" x14ac:dyDescent="0.25">
      <c r="A22" s="64" t="s">
        <v>104</v>
      </c>
      <c r="B22" s="66" t="s">
        <v>12</v>
      </c>
      <c r="C22" s="30" t="s">
        <v>95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</row>
    <row r="23" spans="1:19" s="16" customFormat="1" ht="15" customHeight="1" x14ac:dyDescent="0.25">
      <c r="A23" s="64"/>
      <c r="B23" s="66"/>
      <c r="C23" s="30" t="s">
        <v>96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</row>
    <row r="24" spans="1:19" s="16" customFormat="1" ht="15" customHeight="1" x14ac:dyDescent="0.25">
      <c r="A24" s="64" t="s">
        <v>105</v>
      </c>
      <c r="B24" s="66" t="s">
        <v>13</v>
      </c>
      <c r="C24" s="30" t="s">
        <v>95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</row>
    <row r="25" spans="1:19" s="16" customFormat="1" ht="15" customHeight="1" x14ac:dyDescent="0.25">
      <c r="A25" s="64"/>
      <c r="B25" s="66"/>
      <c r="C25" s="30" t="s">
        <v>96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</row>
    <row r="26" spans="1:19" s="16" customFormat="1" ht="15" customHeight="1" x14ac:dyDescent="0.25">
      <c r="A26" s="64" t="s">
        <v>106</v>
      </c>
      <c r="B26" s="66" t="s">
        <v>14</v>
      </c>
      <c r="C26" s="30" t="s">
        <v>95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</row>
    <row r="27" spans="1:19" s="16" customFormat="1" ht="15" customHeight="1" x14ac:dyDescent="0.25">
      <c r="A27" s="64"/>
      <c r="B27" s="66"/>
      <c r="C27" s="30" t="s">
        <v>96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</row>
    <row r="28" spans="1:19" s="16" customFormat="1" ht="30" customHeight="1" x14ac:dyDescent="0.25">
      <c r="A28" s="64" t="s">
        <v>107</v>
      </c>
      <c r="B28" s="66" t="s">
        <v>15</v>
      </c>
      <c r="C28" s="30" t="s">
        <v>95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</row>
    <row r="29" spans="1:19" s="16" customFormat="1" ht="35.25" customHeight="1" x14ac:dyDescent="0.25">
      <c r="A29" s="64"/>
      <c r="B29" s="66"/>
      <c r="C29" s="30" t="s">
        <v>96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</row>
    <row r="30" spans="1:19" s="16" customFormat="1" ht="15" customHeight="1" x14ac:dyDescent="0.25">
      <c r="A30" s="64" t="s">
        <v>108</v>
      </c>
      <c r="B30" s="66" t="s">
        <v>11</v>
      </c>
      <c r="C30" s="30" t="s">
        <v>95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</row>
    <row r="31" spans="1:19" s="16" customFormat="1" ht="15" customHeight="1" x14ac:dyDescent="0.25">
      <c r="A31" s="64"/>
      <c r="B31" s="66"/>
      <c r="C31" s="30" t="s">
        <v>96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</row>
    <row r="32" spans="1:19" s="16" customFormat="1" ht="15" customHeight="1" x14ac:dyDescent="0.25">
      <c r="A32" s="64" t="s">
        <v>109</v>
      </c>
      <c r="B32" s="66" t="s">
        <v>12</v>
      </c>
      <c r="C32" s="30" t="s">
        <v>95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</row>
    <row r="33" spans="1:19" s="16" customFormat="1" ht="15" customHeight="1" x14ac:dyDescent="0.25">
      <c r="A33" s="64"/>
      <c r="B33" s="66"/>
      <c r="C33" s="30" t="s">
        <v>96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</row>
    <row r="34" spans="1:19" s="16" customFormat="1" ht="15" customHeight="1" x14ac:dyDescent="0.25">
      <c r="A34" s="64" t="s">
        <v>110</v>
      </c>
      <c r="B34" s="66" t="s">
        <v>13</v>
      </c>
      <c r="C34" s="30" t="s">
        <v>95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</row>
    <row r="35" spans="1:19" s="16" customFormat="1" ht="15" customHeight="1" x14ac:dyDescent="0.25">
      <c r="A35" s="64"/>
      <c r="B35" s="66"/>
      <c r="C35" s="30" t="s">
        <v>96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</row>
    <row r="36" spans="1:19" s="16" customFormat="1" ht="15" customHeight="1" x14ac:dyDescent="0.25">
      <c r="A36" s="64" t="s">
        <v>111</v>
      </c>
      <c r="B36" s="66" t="s">
        <v>14</v>
      </c>
      <c r="C36" s="30" t="s">
        <v>95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1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</row>
    <row r="37" spans="1:19" s="16" customFormat="1" ht="15" customHeight="1" x14ac:dyDescent="0.25">
      <c r="A37" s="64"/>
      <c r="B37" s="66"/>
      <c r="C37" s="30" t="s">
        <v>96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9">
        <v>1.4999999999999999E-2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</row>
    <row r="38" spans="1:19" s="16" customFormat="1" ht="15" customHeight="1" x14ac:dyDescent="0.25">
      <c r="A38" s="64" t="s">
        <v>112</v>
      </c>
      <c r="B38" s="66" t="s">
        <v>16</v>
      </c>
      <c r="C38" s="30" t="s">
        <v>95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</row>
    <row r="39" spans="1:19" s="16" customFormat="1" ht="15" customHeight="1" x14ac:dyDescent="0.25">
      <c r="A39" s="64"/>
      <c r="B39" s="66"/>
      <c r="C39" s="30" t="s">
        <v>96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</row>
    <row r="40" spans="1:19" s="16" customFormat="1" ht="15" customHeight="1" x14ac:dyDescent="0.25">
      <c r="A40" s="64" t="s">
        <v>113</v>
      </c>
      <c r="B40" s="66" t="s">
        <v>11</v>
      </c>
      <c r="C40" s="30" t="s">
        <v>95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</row>
    <row r="41" spans="1:19" s="16" customFormat="1" ht="15" customHeight="1" x14ac:dyDescent="0.25">
      <c r="A41" s="64"/>
      <c r="B41" s="66"/>
      <c r="C41" s="30" t="s">
        <v>96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</row>
    <row r="42" spans="1:19" s="16" customFormat="1" ht="15" customHeight="1" x14ac:dyDescent="0.25">
      <c r="A42" s="64" t="s">
        <v>114</v>
      </c>
      <c r="B42" s="66" t="s">
        <v>12</v>
      </c>
      <c r="C42" s="30" t="s">
        <v>95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</row>
    <row r="43" spans="1:19" s="16" customFormat="1" ht="15" customHeight="1" x14ac:dyDescent="0.25">
      <c r="A43" s="64"/>
      <c r="B43" s="66"/>
      <c r="C43" s="30" t="s">
        <v>96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</row>
    <row r="44" spans="1:19" s="16" customFormat="1" ht="15" customHeight="1" x14ac:dyDescent="0.25">
      <c r="A44" s="64" t="s">
        <v>115</v>
      </c>
      <c r="B44" s="66" t="s">
        <v>13</v>
      </c>
      <c r="C44" s="30" t="s">
        <v>95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</row>
    <row r="45" spans="1:19" s="16" customFormat="1" ht="15" customHeight="1" x14ac:dyDescent="0.25">
      <c r="A45" s="64"/>
      <c r="B45" s="66"/>
      <c r="C45" s="30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</row>
    <row r="46" spans="1:19" s="16" customFormat="1" ht="15" customHeight="1" x14ac:dyDescent="0.25">
      <c r="A46" s="64" t="s">
        <v>116</v>
      </c>
      <c r="B46" s="66" t="s">
        <v>14</v>
      </c>
      <c r="C46" s="30" t="s">
        <v>95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</row>
    <row r="47" spans="1:19" s="16" customFormat="1" ht="15" customHeight="1" x14ac:dyDescent="0.25">
      <c r="A47" s="64"/>
      <c r="B47" s="66"/>
      <c r="C47" s="30" t="s">
        <v>96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</row>
    <row r="48" spans="1:19" s="16" customFormat="1" ht="78.75" x14ac:dyDescent="0.25">
      <c r="A48" s="27" t="s">
        <v>117</v>
      </c>
      <c r="B48" s="29" t="s">
        <v>17</v>
      </c>
      <c r="C48" s="30" t="s">
        <v>18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9">
        <v>1.1972564062349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</row>
    <row r="49" spans="1:19" s="16" customFormat="1" ht="31.5" x14ac:dyDescent="0.25">
      <c r="A49" s="27" t="s">
        <v>118</v>
      </c>
      <c r="B49" s="29" t="s">
        <v>19</v>
      </c>
      <c r="C49" s="30" t="s">
        <v>18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9">
        <v>0.14361919454337199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</row>
    <row r="50" spans="1:19" s="16" customFormat="1" ht="47.25" x14ac:dyDescent="0.25">
      <c r="A50" s="27" t="s">
        <v>119</v>
      </c>
      <c r="B50" s="29" t="s">
        <v>20</v>
      </c>
      <c r="C50" s="30" t="s">
        <v>18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</row>
    <row r="51" spans="1:19" s="16" customFormat="1" ht="47.25" x14ac:dyDescent="0.25">
      <c r="A51" s="27" t="s">
        <v>120</v>
      </c>
      <c r="B51" s="29" t="s">
        <v>21</v>
      </c>
      <c r="C51" s="30" t="s">
        <v>18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9">
        <v>1.05363721169152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</row>
    <row r="52" spans="1:19" s="16" customFormat="1" ht="31.5" x14ac:dyDescent="0.25">
      <c r="A52" s="27" t="s">
        <v>121</v>
      </c>
      <c r="B52" s="29" t="s">
        <v>22</v>
      </c>
      <c r="C52" s="30" t="s">
        <v>18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9">
        <v>1.1679424062348951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</row>
    <row r="53" spans="1:19" s="16" customFormat="1" ht="15" customHeight="1" x14ac:dyDescent="0.25">
      <c r="A53" s="64" t="s">
        <v>122</v>
      </c>
      <c r="B53" s="66" t="s">
        <v>23</v>
      </c>
      <c r="C53" s="30" t="s">
        <v>24</v>
      </c>
      <c r="D53" s="18" t="s">
        <v>8</v>
      </c>
      <c r="E53" s="18" t="s">
        <v>8</v>
      </c>
      <c r="F53" s="18" t="s">
        <v>8</v>
      </c>
      <c r="G53" s="18" t="s">
        <v>8</v>
      </c>
      <c r="H53" s="18" t="s">
        <v>8</v>
      </c>
      <c r="I53" s="18" t="s">
        <v>8</v>
      </c>
      <c r="J53" s="18" t="s">
        <v>8</v>
      </c>
      <c r="K53" s="18" t="s">
        <v>8</v>
      </c>
      <c r="L53" s="18" t="s">
        <v>8</v>
      </c>
      <c r="M53" s="18" t="s">
        <v>8</v>
      </c>
      <c r="N53" s="18" t="s">
        <v>8</v>
      </c>
      <c r="O53" s="18" t="s">
        <v>8</v>
      </c>
      <c r="P53" s="18" t="s">
        <v>8</v>
      </c>
      <c r="Q53" s="18" t="s">
        <v>8</v>
      </c>
      <c r="R53" s="18" t="s">
        <v>8</v>
      </c>
      <c r="S53" s="18" t="s">
        <v>8</v>
      </c>
    </row>
    <row r="54" spans="1:19" s="16" customFormat="1" ht="15" customHeight="1" x14ac:dyDescent="0.25">
      <c r="A54" s="64"/>
      <c r="B54" s="66"/>
      <c r="C54" s="30" t="s">
        <v>25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9">
        <v>2.5000000000000001E-2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</row>
    <row r="55" spans="1:19" s="16" customFormat="1" ht="15" customHeight="1" x14ac:dyDescent="0.25">
      <c r="A55" s="64"/>
      <c r="B55" s="66"/>
      <c r="C55" s="30" t="s">
        <v>26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</row>
    <row r="56" spans="1:19" s="16" customFormat="1" ht="15" customHeight="1" x14ac:dyDescent="0.25">
      <c r="A56" s="64"/>
      <c r="B56" s="66"/>
      <c r="C56" s="30" t="s">
        <v>97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</row>
    <row r="57" spans="1:19" s="16" customFormat="1" ht="15" customHeight="1" x14ac:dyDescent="0.25">
      <c r="A57" s="64" t="s">
        <v>123</v>
      </c>
      <c r="B57" s="66" t="s">
        <v>12</v>
      </c>
      <c r="C57" s="30" t="s">
        <v>24</v>
      </c>
      <c r="D57" s="18" t="s">
        <v>8</v>
      </c>
      <c r="E57" s="18" t="s">
        <v>8</v>
      </c>
      <c r="F57" s="18" t="s">
        <v>8</v>
      </c>
      <c r="G57" s="18" t="s">
        <v>8</v>
      </c>
      <c r="H57" s="18" t="s">
        <v>8</v>
      </c>
      <c r="I57" s="18" t="s">
        <v>8</v>
      </c>
      <c r="J57" s="18" t="s">
        <v>8</v>
      </c>
      <c r="K57" s="18" t="s">
        <v>8</v>
      </c>
      <c r="L57" s="18" t="s">
        <v>8</v>
      </c>
      <c r="M57" s="18" t="s">
        <v>8</v>
      </c>
      <c r="N57" s="18" t="s">
        <v>8</v>
      </c>
      <c r="O57" s="18" t="s">
        <v>8</v>
      </c>
      <c r="P57" s="18" t="s">
        <v>8</v>
      </c>
      <c r="Q57" s="18" t="s">
        <v>8</v>
      </c>
      <c r="R57" s="18" t="s">
        <v>8</v>
      </c>
      <c r="S57" s="18" t="s">
        <v>8</v>
      </c>
    </row>
    <row r="58" spans="1:19" s="16" customFormat="1" ht="15" customHeight="1" x14ac:dyDescent="0.25">
      <c r="A58" s="64"/>
      <c r="B58" s="66"/>
      <c r="C58" s="30" t="s">
        <v>25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</row>
    <row r="59" spans="1:19" s="16" customFormat="1" ht="15" customHeight="1" x14ac:dyDescent="0.25">
      <c r="A59" s="64"/>
      <c r="B59" s="66"/>
      <c r="C59" s="30" t="s">
        <v>26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</row>
    <row r="60" spans="1:19" s="16" customFormat="1" ht="15" customHeight="1" x14ac:dyDescent="0.25">
      <c r="A60" s="64"/>
      <c r="B60" s="66"/>
      <c r="C60" s="30" t="s">
        <v>97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</row>
    <row r="61" spans="1:19" s="16" customFormat="1" ht="15" customHeight="1" x14ac:dyDescent="0.25">
      <c r="A61" s="64" t="s">
        <v>124</v>
      </c>
      <c r="B61" s="66" t="s">
        <v>13</v>
      </c>
      <c r="C61" s="30" t="s">
        <v>24</v>
      </c>
      <c r="D61" s="18" t="s">
        <v>8</v>
      </c>
      <c r="E61" s="18" t="s">
        <v>8</v>
      </c>
      <c r="F61" s="18" t="s">
        <v>8</v>
      </c>
      <c r="G61" s="18" t="s">
        <v>8</v>
      </c>
      <c r="H61" s="18" t="s">
        <v>8</v>
      </c>
      <c r="I61" s="18" t="s">
        <v>8</v>
      </c>
      <c r="J61" s="18" t="s">
        <v>8</v>
      </c>
      <c r="K61" s="18" t="s">
        <v>8</v>
      </c>
      <c r="L61" s="18" t="s">
        <v>8</v>
      </c>
      <c r="M61" s="18" t="s">
        <v>8</v>
      </c>
      <c r="N61" s="18" t="s">
        <v>8</v>
      </c>
      <c r="O61" s="18" t="s">
        <v>8</v>
      </c>
      <c r="P61" s="18" t="s">
        <v>8</v>
      </c>
      <c r="Q61" s="18" t="s">
        <v>8</v>
      </c>
      <c r="R61" s="18" t="s">
        <v>8</v>
      </c>
      <c r="S61" s="18" t="s">
        <v>8</v>
      </c>
    </row>
    <row r="62" spans="1:19" s="16" customFormat="1" ht="15" customHeight="1" x14ac:dyDescent="0.25">
      <c r="A62" s="64"/>
      <c r="B62" s="66"/>
      <c r="C62" s="30" t="s">
        <v>25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</row>
    <row r="63" spans="1:19" s="16" customFormat="1" ht="15" customHeight="1" x14ac:dyDescent="0.25">
      <c r="A63" s="64"/>
      <c r="B63" s="66"/>
      <c r="C63" s="30" t="s">
        <v>26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</row>
    <row r="64" spans="1:19" s="16" customFormat="1" ht="15" customHeight="1" x14ac:dyDescent="0.25">
      <c r="A64" s="64"/>
      <c r="B64" s="66"/>
      <c r="C64" s="30" t="s">
        <v>97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</row>
    <row r="65" spans="1:20" s="16" customFormat="1" ht="15" customHeight="1" x14ac:dyDescent="0.25">
      <c r="A65" s="64" t="s">
        <v>125</v>
      </c>
      <c r="B65" s="66" t="s">
        <v>14</v>
      </c>
      <c r="C65" s="30" t="s">
        <v>24</v>
      </c>
      <c r="D65" s="18" t="s">
        <v>8</v>
      </c>
      <c r="E65" s="18" t="s">
        <v>8</v>
      </c>
      <c r="F65" s="18" t="s">
        <v>8</v>
      </c>
      <c r="G65" s="18" t="s">
        <v>8</v>
      </c>
      <c r="H65" s="18" t="s">
        <v>8</v>
      </c>
      <c r="I65" s="18" t="s">
        <v>8</v>
      </c>
      <c r="J65" s="18" t="s">
        <v>8</v>
      </c>
      <c r="K65" s="18" t="s">
        <v>8</v>
      </c>
      <c r="L65" s="18" t="s">
        <v>8</v>
      </c>
      <c r="M65" s="18" t="s">
        <v>8</v>
      </c>
      <c r="N65" s="18" t="s">
        <v>8</v>
      </c>
      <c r="O65" s="18" t="s">
        <v>8</v>
      </c>
      <c r="P65" s="18" t="s">
        <v>8</v>
      </c>
      <c r="Q65" s="18" t="s">
        <v>8</v>
      </c>
      <c r="R65" s="18" t="s">
        <v>8</v>
      </c>
      <c r="S65" s="18" t="s">
        <v>8</v>
      </c>
    </row>
    <row r="66" spans="1:20" s="16" customFormat="1" ht="15" customHeight="1" x14ac:dyDescent="0.25">
      <c r="A66" s="64"/>
      <c r="B66" s="66"/>
      <c r="C66" s="30" t="s">
        <v>25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9">
        <v>2.5000000000000001E-2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</row>
    <row r="67" spans="1:20" s="16" customFormat="1" ht="15" customHeight="1" x14ac:dyDescent="0.25">
      <c r="A67" s="64"/>
      <c r="B67" s="66"/>
      <c r="C67" s="30" t="s">
        <v>26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</row>
    <row r="68" spans="1:20" s="16" customFormat="1" ht="15" customHeight="1" x14ac:dyDescent="0.25">
      <c r="A68" s="64"/>
      <c r="B68" s="66"/>
      <c r="C68" s="30" t="s">
        <v>97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</row>
    <row r="69" spans="1:20" s="16" customFormat="1" ht="15" customHeight="1" x14ac:dyDescent="0.25">
      <c r="A69" s="64" t="s">
        <v>126</v>
      </c>
      <c r="B69" s="66" t="s">
        <v>27</v>
      </c>
      <c r="C69" s="30" t="s">
        <v>24</v>
      </c>
      <c r="D69" s="18" t="s">
        <v>8</v>
      </c>
      <c r="E69" s="18" t="s">
        <v>8</v>
      </c>
      <c r="F69" s="18" t="s">
        <v>8</v>
      </c>
      <c r="G69" s="18" t="s">
        <v>8</v>
      </c>
      <c r="H69" s="18" t="s">
        <v>8</v>
      </c>
      <c r="I69" s="18" t="s">
        <v>8</v>
      </c>
      <c r="J69" s="18" t="s">
        <v>8</v>
      </c>
      <c r="K69" s="18" t="s">
        <v>8</v>
      </c>
      <c r="L69" s="18" t="s">
        <v>8</v>
      </c>
      <c r="M69" s="18" t="s">
        <v>8</v>
      </c>
      <c r="N69" s="18" t="s">
        <v>8</v>
      </c>
      <c r="O69" s="18" t="s">
        <v>8</v>
      </c>
      <c r="P69" s="18" t="s">
        <v>8</v>
      </c>
      <c r="Q69" s="18" t="s">
        <v>8</v>
      </c>
      <c r="R69" s="18" t="s">
        <v>8</v>
      </c>
      <c r="S69" s="18" t="s">
        <v>8</v>
      </c>
      <c r="T69" s="42"/>
    </row>
    <row r="70" spans="1:20" s="16" customFormat="1" ht="15" customHeight="1" x14ac:dyDescent="0.25">
      <c r="A70" s="64"/>
      <c r="B70" s="66"/>
      <c r="C70" s="30" t="s">
        <v>25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9">
        <v>2.5000000000000001E-2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</row>
    <row r="71" spans="1:20" s="16" customFormat="1" ht="15" customHeight="1" x14ac:dyDescent="0.25">
      <c r="A71" s="64"/>
      <c r="B71" s="66"/>
      <c r="C71" s="30" t="s">
        <v>26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</row>
    <row r="72" spans="1:20" s="16" customFormat="1" ht="15" customHeight="1" x14ac:dyDescent="0.25">
      <c r="A72" s="64"/>
      <c r="B72" s="66"/>
      <c r="C72" s="30" t="s">
        <v>97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</row>
    <row r="73" spans="1:20" s="16" customFormat="1" ht="15" customHeight="1" x14ac:dyDescent="0.25">
      <c r="A73" s="64" t="s">
        <v>127</v>
      </c>
      <c r="B73" s="66" t="s">
        <v>12</v>
      </c>
      <c r="C73" s="30" t="s">
        <v>24</v>
      </c>
      <c r="D73" s="18" t="s">
        <v>8</v>
      </c>
      <c r="E73" s="18" t="s">
        <v>8</v>
      </c>
      <c r="F73" s="18" t="s">
        <v>8</v>
      </c>
      <c r="G73" s="18" t="s">
        <v>8</v>
      </c>
      <c r="H73" s="18" t="s">
        <v>8</v>
      </c>
      <c r="I73" s="18" t="s">
        <v>8</v>
      </c>
      <c r="J73" s="18" t="s">
        <v>8</v>
      </c>
      <c r="K73" s="18" t="s">
        <v>8</v>
      </c>
      <c r="L73" s="18" t="s">
        <v>8</v>
      </c>
      <c r="M73" s="18" t="s">
        <v>8</v>
      </c>
      <c r="N73" s="18" t="s">
        <v>8</v>
      </c>
      <c r="O73" s="18" t="s">
        <v>8</v>
      </c>
      <c r="P73" s="18" t="s">
        <v>8</v>
      </c>
      <c r="Q73" s="18" t="s">
        <v>8</v>
      </c>
      <c r="R73" s="18" t="s">
        <v>8</v>
      </c>
      <c r="S73" s="18" t="s">
        <v>8</v>
      </c>
    </row>
    <row r="74" spans="1:20" s="16" customFormat="1" ht="15" customHeight="1" x14ac:dyDescent="0.25">
      <c r="A74" s="64"/>
      <c r="B74" s="66"/>
      <c r="C74" s="30" t="s">
        <v>25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</row>
    <row r="75" spans="1:20" s="16" customFormat="1" ht="15" customHeight="1" x14ac:dyDescent="0.25">
      <c r="A75" s="64"/>
      <c r="B75" s="66"/>
      <c r="C75" s="30" t="s">
        <v>26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</row>
    <row r="76" spans="1:20" s="16" customFormat="1" ht="15" customHeight="1" x14ac:dyDescent="0.25">
      <c r="A76" s="64"/>
      <c r="B76" s="66"/>
      <c r="C76" s="30" t="s">
        <v>97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</row>
    <row r="77" spans="1:20" s="16" customFormat="1" ht="15" customHeight="1" x14ac:dyDescent="0.25">
      <c r="A77" s="64" t="s">
        <v>128</v>
      </c>
      <c r="B77" s="66" t="s">
        <v>13</v>
      </c>
      <c r="C77" s="30" t="s">
        <v>24</v>
      </c>
      <c r="D77" s="18" t="s">
        <v>8</v>
      </c>
      <c r="E77" s="18" t="s">
        <v>8</v>
      </c>
      <c r="F77" s="18" t="s">
        <v>8</v>
      </c>
      <c r="G77" s="18" t="s">
        <v>8</v>
      </c>
      <c r="H77" s="18" t="s">
        <v>8</v>
      </c>
      <c r="I77" s="18" t="s">
        <v>8</v>
      </c>
      <c r="J77" s="18" t="s">
        <v>8</v>
      </c>
      <c r="K77" s="18" t="s">
        <v>8</v>
      </c>
      <c r="L77" s="18" t="s">
        <v>8</v>
      </c>
      <c r="M77" s="18" t="s">
        <v>8</v>
      </c>
      <c r="N77" s="18" t="s">
        <v>8</v>
      </c>
      <c r="O77" s="18" t="s">
        <v>8</v>
      </c>
      <c r="P77" s="18" t="s">
        <v>8</v>
      </c>
      <c r="Q77" s="18" t="s">
        <v>8</v>
      </c>
      <c r="R77" s="18" t="s">
        <v>8</v>
      </c>
      <c r="S77" s="18" t="s">
        <v>8</v>
      </c>
    </row>
    <row r="78" spans="1:20" s="16" customFormat="1" ht="15" customHeight="1" x14ac:dyDescent="0.25">
      <c r="A78" s="64"/>
      <c r="B78" s="66"/>
      <c r="C78" s="30" t="s">
        <v>25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</row>
    <row r="79" spans="1:20" s="16" customFormat="1" ht="15" customHeight="1" x14ac:dyDescent="0.25">
      <c r="A79" s="64"/>
      <c r="B79" s="66"/>
      <c r="C79" s="30" t="s">
        <v>26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</row>
    <row r="80" spans="1:20" s="16" customFormat="1" ht="15" customHeight="1" x14ac:dyDescent="0.25">
      <c r="A80" s="64"/>
      <c r="B80" s="66"/>
      <c r="C80" s="30" t="s">
        <v>97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</row>
    <row r="81" spans="1:19" s="16" customFormat="1" ht="15" customHeight="1" x14ac:dyDescent="0.25">
      <c r="A81" s="64" t="s">
        <v>129</v>
      </c>
      <c r="B81" s="66" t="s">
        <v>14</v>
      </c>
      <c r="C81" s="30" t="s">
        <v>24</v>
      </c>
      <c r="D81" s="18" t="s">
        <v>8</v>
      </c>
      <c r="E81" s="18" t="s">
        <v>8</v>
      </c>
      <c r="F81" s="18" t="s">
        <v>8</v>
      </c>
      <c r="G81" s="18" t="s">
        <v>8</v>
      </c>
      <c r="H81" s="18" t="s">
        <v>8</v>
      </c>
      <c r="I81" s="18" t="s">
        <v>8</v>
      </c>
      <c r="J81" s="18" t="s">
        <v>8</v>
      </c>
      <c r="K81" s="18" t="s">
        <v>8</v>
      </c>
      <c r="L81" s="18" t="s">
        <v>8</v>
      </c>
      <c r="M81" s="18" t="s">
        <v>8</v>
      </c>
      <c r="N81" s="18" t="s">
        <v>8</v>
      </c>
      <c r="O81" s="18" t="s">
        <v>8</v>
      </c>
      <c r="P81" s="18" t="s">
        <v>8</v>
      </c>
      <c r="Q81" s="18" t="s">
        <v>8</v>
      </c>
      <c r="R81" s="18" t="s">
        <v>8</v>
      </c>
      <c r="S81" s="18" t="s">
        <v>8</v>
      </c>
    </row>
    <row r="82" spans="1:19" s="16" customFormat="1" ht="15" customHeight="1" x14ac:dyDescent="0.25">
      <c r="A82" s="64"/>
      <c r="B82" s="66"/>
      <c r="C82" s="30" t="s">
        <v>25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9">
        <v>2.5000000000000001E-2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</row>
    <row r="83" spans="1:19" s="16" customFormat="1" ht="15" customHeight="1" x14ac:dyDescent="0.25">
      <c r="A83" s="64"/>
      <c r="B83" s="66"/>
      <c r="C83" s="30" t="s">
        <v>26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</row>
    <row r="84" spans="1:19" s="16" customFormat="1" ht="15" customHeight="1" x14ac:dyDescent="0.25">
      <c r="A84" s="64"/>
      <c r="B84" s="66"/>
      <c r="C84" s="30" t="s">
        <v>97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</row>
    <row r="85" spans="1:19" s="16" customFormat="1" ht="78.75" x14ac:dyDescent="0.25">
      <c r="A85" s="27" t="s">
        <v>130</v>
      </c>
      <c r="B85" s="17" t="s">
        <v>28</v>
      </c>
      <c r="C85" s="30" t="s">
        <v>8</v>
      </c>
      <c r="D85" s="8" t="s">
        <v>8</v>
      </c>
      <c r="E85" s="8" t="s">
        <v>8</v>
      </c>
      <c r="F85" s="8" t="s">
        <v>8</v>
      </c>
      <c r="G85" s="8" t="s">
        <v>8</v>
      </c>
      <c r="H85" s="8" t="s">
        <v>8</v>
      </c>
      <c r="I85" s="8" t="s">
        <v>8</v>
      </c>
      <c r="J85" s="8" t="s">
        <v>8</v>
      </c>
      <c r="K85" s="8" t="s">
        <v>8</v>
      </c>
      <c r="L85" s="8" t="s">
        <v>8</v>
      </c>
      <c r="M85" s="8" t="s">
        <v>8</v>
      </c>
      <c r="N85" s="8" t="s">
        <v>8</v>
      </c>
      <c r="O85" s="8" t="s">
        <v>8</v>
      </c>
      <c r="P85" s="8" t="s">
        <v>8</v>
      </c>
      <c r="Q85" s="8" t="s">
        <v>8</v>
      </c>
      <c r="R85" s="8" t="s">
        <v>8</v>
      </c>
      <c r="S85" s="8" t="s">
        <v>8</v>
      </c>
    </row>
    <row r="86" spans="1:19" s="16" customFormat="1" ht="15" customHeight="1" x14ac:dyDescent="0.25">
      <c r="A86" s="69" t="s">
        <v>131</v>
      </c>
      <c r="B86" s="66" t="s">
        <v>10</v>
      </c>
      <c r="C86" s="30" t="s">
        <v>95</v>
      </c>
      <c r="D86" s="18">
        <v>1</v>
      </c>
      <c r="E86" s="18">
        <v>0</v>
      </c>
      <c r="F86" s="18">
        <v>1</v>
      </c>
      <c r="G86" s="18">
        <v>0</v>
      </c>
      <c r="H86" s="18">
        <v>0</v>
      </c>
      <c r="I86" s="18">
        <v>0</v>
      </c>
      <c r="J86" s="18">
        <v>0</v>
      </c>
      <c r="K86" s="18">
        <f>1+1</f>
        <v>2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</row>
    <row r="87" spans="1:19" s="16" customFormat="1" ht="15" customHeight="1" x14ac:dyDescent="0.25">
      <c r="A87" s="69"/>
      <c r="B87" s="66"/>
      <c r="C87" s="30" t="s">
        <v>96</v>
      </c>
      <c r="D87" s="19">
        <v>0.1</v>
      </c>
      <c r="E87" s="18">
        <v>0</v>
      </c>
      <c r="F87" s="19">
        <v>0.13400000000000001</v>
      </c>
      <c r="G87" s="18">
        <v>0</v>
      </c>
      <c r="H87" s="18">
        <v>0</v>
      </c>
      <c r="I87" s="18">
        <v>0</v>
      </c>
      <c r="J87" s="18">
        <v>0</v>
      </c>
      <c r="K87" s="19">
        <f>0.038+0.15</f>
        <v>0.188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</row>
    <row r="88" spans="1:19" s="16" customFormat="1" ht="15" customHeight="1" x14ac:dyDescent="0.25">
      <c r="A88" s="64" t="s">
        <v>132</v>
      </c>
      <c r="B88" s="66" t="s">
        <v>11</v>
      </c>
      <c r="C88" s="30" t="s">
        <v>95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</row>
    <row r="89" spans="1:19" s="16" customFormat="1" ht="15" customHeight="1" x14ac:dyDescent="0.25">
      <c r="A89" s="64"/>
      <c r="B89" s="66"/>
      <c r="C89" s="30" t="s">
        <v>96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</row>
    <row r="90" spans="1:19" s="16" customFormat="1" ht="15" customHeight="1" x14ac:dyDescent="0.25">
      <c r="A90" s="64" t="s">
        <v>133</v>
      </c>
      <c r="B90" s="66" t="s">
        <v>12</v>
      </c>
      <c r="C90" s="30" t="s">
        <v>95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</row>
    <row r="91" spans="1:19" s="16" customFormat="1" ht="15" customHeight="1" x14ac:dyDescent="0.25">
      <c r="A91" s="64"/>
      <c r="B91" s="66"/>
      <c r="C91" s="30" t="s">
        <v>96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</row>
    <row r="92" spans="1:19" s="16" customFormat="1" ht="15" customHeight="1" x14ac:dyDescent="0.25">
      <c r="A92" s="64" t="s">
        <v>134</v>
      </c>
      <c r="B92" s="66" t="s">
        <v>13</v>
      </c>
      <c r="C92" s="30" t="s">
        <v>95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</row>
    <row r="93" spans="1:19" s="16" customFormat="1" ht="15" customHeight="1" x14ac:dyDescent="0.25">
      <c r="A93" s="64"/>
      <c r="B93" s="66"/>
      <c r="C93" s="30" t="s">
        <v>96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</row>
    <row r="94" spans="1:19" s="16" customFormat="1" ht="15" customHeight="1" x14ac:dyDescent="0.25">
      <c r="A94" s="64" t="s">
        <v>135</v>
      </c>
      <c r="B94" s="66" t="s">
        <v>14</v>
      </c>
      <c r="C94" s="30" t="s">
        <v>95</v>
      </c>
      <c r="D94" s="18">
        <v>1</v>
      </c>
      <c r="E94" s="18">
        <v>0</v>
      </c>
      <c r="F94" s="18">
        <v>1</v>
      </c>
      <c r="G94" s="18">
        <v>0</v>
      </c>
      <c r="H94" s="18">
        <v>0</v>
      </c>
      <c r="I94" s="18">
        <v>0</v>
      </c>
      <c r="J94" s="18">
        <v>0</v>
      </c>
      <c r="K94" s="18">
        <f>1+1</f>
        <v>2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</row>
    <row r="95" spans="1:19" s="16" customFormat="1" ht="15" customHeight="1" x14ac:dyDescent="0.25">
      <c r="A95" s="64"/>
      <c r="B95" s="66"/>
      <c r="C95" s="30" t="s">
        <v>96</v>
      </c>
      <c r="D95" s="19">
        <v>0.1</v>
      </c>
      <c r="E95" s="18">
        <v>0</v>
      </c>
      <c r="F95" s="19">
        <v>0.13400000000000001</v>
      </c>
      <c r="G95" s="18">
        <v>0</v>
      </c>
      <c r="H95" s="18">
        <v>0</v>
      </c>
      <c r="I95" s="18">
        <v>0</v>
      </c>
      <c r="J95" s="18">
        <v>0</v>
      </c>
      <c r="K95" s="19">
        <f>0.038+0.15</f>
        <v>0.188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</row>
    <row r="96" spans="1:19" s="16" customFormat="1" ht="15" customHeight="1" x14ac:dyDescent="0.25">
      <c r="A96" s="69" t="s">
        <v>136</v>
      </c>
      <c r="B96" s="66" t="s">
        <v>15</v>
      </c>
      <c r="C96" s="30" t="s">
        <v>95</v>
      </c>
      <c r="D96" s="18">
        <v>1</v>
      </c>
      <c r="E96" s="18">
        <v>0</v>
      </c>
      <c r="F96" s="18">
        <v>1</v>
      </c>
      <c r="G96" s="18">
        <v>0</v>
      </c>
      <c r="H96" s="18">
        <v>0</v>
      </c>
      <c r="I96" s="18">
        <v>0</v>
      </c>
      <c r="J96" s="18">
        <v>0</v>
      </c>
      <c r="K96" s="18">
        <f>1+1</f>
        <v>2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</row>
    <row r="97" spans="1:19" s="16" customFormat="1" ht="15" customHeight="1" x14ac:dyDescent="0.25">
      <c r="A97" s="69"/>
      <c r="B97" s="66"/>
      <c r="C97" s="30" t="s">
        <v>96</v>
      </c>
      <c r="D97" s="19">
        <v>0.1</v>
      </c>
      <c r="E97" s="18">
        <v>0</v>
      </c>
      <c r="F97" s="19">
        <v>0.13400000000000001</v>
      </c>
      <c r="G97" s="18">
        <v>0</v>
      </c>
      <c r="H97" s="18">
        <v>0</v>
      </c>
      <c r="I97" s="18">
        <v>0</v>
      </c>
      <c r="J97" s="18">
        <v>0</v>
      </c>
      <c r="K97" s="19">
        <f>0.038+0.15</f>
        <v>0.188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</row>
    <row r="98" spans="1:19" s="16" customFormat="1" ht="15" customHeight="1" x14ac:dyDescent="0.25">
      <c r="A98" s="64" t="s">
        <v>137</v>
      </c>
      <c r="B98" s="66" t="s">
        <v>11</v>
      </c>
      <c r="C98" s="30" t="s">
        <v>95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</row>
    <row r="99" spans="1:19" s="16" customFormat="1" ht="15" customHeight="1" x14ac:dyDescent="0.25">
      <c r="A99" s="64"/>
      <c r="B99" s="66"/>
      <c r="C99" s="30" t="s">
        <v>96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</row>
    <row r="100" spans="1:19" s="16" customFormat="1" ht="15" customHeight="1" x14ac:dyDescent="0.25">
      <c r="A100" s="64" t="s">
        <v>138</v>
      </c>
      <c r="B100" s="66" t="s">
        <v>12</v>
      </c>
      <c r="C100" s="30" t="s">
        <v>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</row>
    <row r="101" spans="1:19" s="16" customFormat="1" ht="15" customHeight="1" x14ac:dyDescent="0.25">
      <c r="A101" s="64"/>
      <c r="B101" s="66"/>
      <c r="C101" s="30" t="s">
        <v>96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</row>
    <row r="102" spans="1:19" s="16" customFormat="1" ht="15" customHeight="1" x14ac:dyDescent="0.25">
      <c r="A102" s="64" t="s">
        <v>139</v>
      </c>
      <c r="B102" s="66" t="s">
        <v>13</v>
      </c>
      <c r="C102" s="30" t="s">
        <v>95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</row>
    <row r="103" spans="1:19" s="16" customFormat="1" ht="15" customHeight="1" x14ac:dyDescent="0.25">
      <c r="A103" s="64"/>
      <c r="B103" s="66"/>
      <c r="C103" s="30" t="s">
        <v>96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</row>
    <row r="104" spans="1:19" s="16" customFormat="1" ht="15" customHeight="1" x14ac:dyDescent="0.25">
      <c r="A104" s="64" t="s">
        <v>140</v>
      </c>
      <c r="B104" s="66" t="s">
        <v>14</v>
      </c>
      <c r="C104" s="30" t="s">
        <v>95</v>
      </c>
      <c r="D104" s="18">
        <v>1</v>
      </c>
      <c r="E104" s="18">
        <v>0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2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</row>
    <row r="105" spans="1:19" s="16" customFormat="1" ht="15" customHeight="1" x14ac:dyDescent="0.25">
      <c r="A105" s="64"/>
      <c r="B105" s="66"/>
      <c r="C105" s="30" t="s">
        <v>96</v>
      </c>
      <c r="D105" s="19">
        <v>0.1</v>
      </c>
      <c r="E105" s="18">
        <v>0</v>
      </c>
      <c r="F105" s="19">
        <v>0.13400000000000001</v>
      </c>
      <c r="G105" s="18">
        <v>0</v>
      </c>
      <c r="H105" s="18">
        <v>0</v>
      </c>
      <c r="I105" s="18">
        <v>0</v>
      </c>
      <c r="J105" s="18">
        <v>0</v>
      </c>
      <c r="K105" s="19">
        <v>0.188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</row>
    <row r="106" spans="1:19" s="16" customFormat="1" ht="15" customHeight="1" x14ac:dyDescent="0.25">
      <c r="A106" s="69" t="s">
        <v>141</v>
      </c>
      <c r="B106" s="66" t="s">
        <v>16</v>
      </c>
      <c r="C106" s="30" t="s">
        <v>95</v>
      </c>
      <c r="D106" s="18">
        <v>1</v>
      </c>
      <c r="E106" s="18">
        <v>0</v>
      </c>
      <c r="F106" s="18">
        <v>1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</row>
    <row r="107" spans="1:19" s="16" customFormat="1" ht="15" customHeight="1" x14ac:dyDescent="0.25">
      <c r="A107" s="69"/>
      <c r="B107" s="66"/>
      <c r="C107" s="30" t="s">
        <v>96</v>
      </c>
      <c r="D107" s="19">
        <v>0.1</v>
      </c>
      <c r="E107" s="18">
        <v>0</v>
      </c>
      <c r="F107" s="19">
        <v>0.13400000000000001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</row>
    <row r="108" spans="1:19" s="16" customFormat="1" ht="15" customHeight="1" x14ac:dyDescent="0.25">
      <c r="A108" s="64" t="s">
        <v>142</v>
      </c>
      <c r="B108" s="66" t="s">
        <v>11</v>
      </c>
      <c r="C108" s="30" t="s">
        <v>95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</row>
    <row r="109" spans="1:19" s="16" customFormat="1" ht="15" customHeight="1" x14ac:dyDescent="0.25">
      <c r="A109" s="64"/>
      <c r="B109" s="66"/>
      <c r="C109" s="30" t="s">
        <v>96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</row>
    <row r="110" spans="1:19" s="16" customFormat="1" ht="15" customHeight="1" x14ac:dyDescent="0.25">
      <c r="A110" s="64" t="s">
        <v>143</v>
      </c>
      <c r="B110" s="66" t="s">
        <v>12</v>
      </c>
      <c r="C110" s="30" t="s">
        <v>95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</row>
    <row r="111" spans="1:19" s="16" customFormat="1" ht="15" customHeight="1" x14ac:dyDescent="0.25">
      <c r="A111" s="64"/>
      <c r="B111" s="66"/>
      <c r="C111" s="30" t="s">
        <v>96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</row>
    <row r="112" spans="1:19" s="16" customFormat="1" ht="15" customHeight="1" x14ac:dyDescent="0.25">
      <c r="A112" s="64" t="s">
        <v>144</v>
      </c>
      <c r="B112" s="66" t="s">
        <v>13</v>
      </c>
      <c r="C112" s="30" t="s">
        <v>95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</row>
    <row r="113" spans="1:19" s="16" customFormat="1" ht="15" customHeight="1" x14ac:dyDescent="0.25">
      <c r="A113" s="64"/>
      <c r="B113" s="66"/>
      <c r="C113" s="30" t="s">
        <v>96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</row>
    <row r="114" spans="1:19" s="16" customFormat="1" ht="15" customHeight="1" x14ac:dyDescent="0.25">
      <c r="A114" s="64" t="s">
        <v>145</v>
      </c>
      <c r="B114" s="66" t="s">
        <v>14</v>
      </c>
      <c r="C114" s="30" t="s">
        <v>95</v>
      </c>
      <c r="D114" s="18">
        <v>1</v>
      </c>
      <c r="E114" s="18">
        <v>0</v>
      </c>
      <c r="F114" s="18">
        <v>1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</row>
    <row r="115" spans="1:19" s="16" customFormat="1" ht="15" customHeight="1" x14ac:dyDescent="0.25">
      <c r="A115" s="64"/>
      <c r="B115" s="66"/>
      <c r="C115" s="30" t="s">
        <v>96</v>
      </c>
      <c r="D115" s="19">
        <v>0.1</v>
      </c>
      <c r="E115" s="18">
        <v>0</v>
      </c>
      <c r="F115" s="19">
        <v>0.13400000000000001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</row>
    <row r="116" spans="1:19" s="16" customFormat="1" ht="78.75" x14ac:dyDescent="0.25">
      <c r="A116" s="27" t="s">
        <v>146</v>
      </c>
      <c r="B116" s="29" t="s">
        <v>17</v>
      </c>
      <c r="C116" s="30" t="s">
        <v>18</v>
      </c>
      <c r="D116" s="20">
        <v>1.67527001</v>
      </c>
      <c r="E116" s="18">
        <v>0</v>
      </c>
      <c r="F116" s="20">
        <v>0.23116146000000001</v>
      </c>
      <c r="G116" s="18">
        <v>0</v>
      </c>
      <c r="H116" s="8">
        <v>0</v>
      </c>
      <c r="I116" s="8">
        <v>0</v>
      </c>
      <c r="J116" s="8">
        <v>0</v>
      </c>
      <c r="K116" s="20">
        <f>1.69364503520472+2.51187</f>
        <v>4.2055150352047201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</row>
    <row r="117" spans="1:19" s="16" customFormat="1" ht="31.5" x14ac:dyDescent="0.25">
      <c r="A117" s="27" t="s">
        <v>147</v>
      </c>
      <c r="B117" s="29" t="s">
        <v>19</v>
      </c>
      <c r="C117" s="30" t="s">
        <v>18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9">
        <f>0.08944+0.0966950163777942</f>
        <v>0.1861350163777942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</row>
    <row r="118" spans="1:19" s="16" customFormat="1" ht="47.25" x14ac:dyDescent="0.25">
      <c r="A118" s="27" t="s">
        <v>148</v>
      </c>
      <c r="B118" s="29" t="s">
        <v>20</v>
      </c>
      <c r="C118" s="30" t="s">
        <v>18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</row>
    <row r="119" spans="1:19" s="16" customFormat="1" ht="47.25" x14ac:dyDescent="0.25">
      <c r="A119" s="27" t="s">
        <v>149</v>
      </c>
      <c r="B119" s="29" t="s">
        <v>21</v>
      </c>
      <c r="C119" s="30" t="s">
        <v>18</v>
      </c>
      <c r="D119" s="20">
        <v>1.67527001</v>
      </c>
      <c r="E119" s="18">
        <v>0</v>
      </c>
      <c r="F119" s="20">
        <v>0.23116146000000001</v>
      </c>
      <c r="G119" s="18">
        <v>0</v>
      </c>
      <c r="H119" s="8">
        <v>0</v>
      </c>
      <c r="I119" s="8">
        <v>0</v>
      </c>
      <c r="J119" s="8">
        <v>0</v>
      </c>
      <c r="K119" s="20">
        <f>1.6042057781042+2.265563</f>
        <v>3.8697687781042003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</row>
    <row r="120" spans="1:19" s="16" customFormat="1" ht="31.5" x14ac:dyDescent="0.25">
      <c r="A120" s="27" t="s">
        <v>150</v>
      </c>
      <c r="B120" s="29" t="s">
        <v>22</v>
      </c>
      <c r="C120" s="30" t="s">
        <v>18</v>
      </c>
      <c r="D120" s="20">
        <v>1.6675700099999999</v>
      </c>
      <c r="E120" s="18">
        <v>0</v>
      </c>
      <c r="F120" s="20">
        <v>0.22285346</v>
      </c>
      <c r="G120" s="18">
        <v>0</v>
      </c>
      <c r="H120" s="8">
        <v>0</v>
      </c>
      <c r="I120" s="8">
        <v>0</v>
      </c>
      <c r="J120" s="8">
        <v>0</v>
      </c>
      <c r="K120" s="20">
        <f>1.69364203520472+0.14958</f>
        <v>1.8432220352047199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</row>
    <row r="121" spans="1:19" s="16" customFormat="1" ht="15" customHeight="1" x14ac:dyDescent="0.25">
      <c r="A121" s="64" t="s">
        <v>151</v>
      </c>
      <c r="B121" s="66" t="s">
        <v>23</v>
      </c>
      <c r="C121" s="30" t="s">
        <v>24</v>
      </c>
      <c r="D121" s="18" t="s">
        <v>8</v>
      </c>
      <c r="E121" s="18" t="s">
        <v>8</v>
      </c>
      <c r="F121" s="18" t="s">
        <v>8</v>
      </c>
      <c r="G121" s="18" t="s">
        <v>8</v>
      </c>
      <c r="H121" s="18" t="s">
        <v>8</v>
      </c>
      <c r="I121" s="18" t="s">
        <v>8</v>
      </c>
      <c r="J121" s="18" t="s">
        <v>8</v>
      </c>
      <c r="K121" s="18" t="s">
        <v>8</v>
      </c>
      <c r="L121" s="18" t="s">
        <v>8</v>
      </c>
      <c r="M121" s="18" t="s">
        <v>8</v>
      </c>
      <c r="N121" s="18" t="s">
        <v>8</v>
      </c>
      <c r="O121" s="18" t="s">
        <v>8</v>
      </c>
      <c r="P121" s="18" t="s">
        <v>8</v>
      </c>
      <c r="Q121" s="18" t="s">
        <v>8</v>
      </c>
      <c r="R121" s="18" t="s">
        <v>8</v>
      </c>
      <c r="S121" s="18" t="s">
        <v>8</v>
      </c>
    </row>
    <row r="122" spans="1:19" s="16" customFormat="1" ht="15" customHeight="1" x14ac:dyDescent="0.25">
      <c r="A122" s="64"/>
      <c r="B122" s="66"/>
      <c r="C122" s="30" t="s">
        <v>25</v>
      </c>
      <c r="D122" s="9">
        <v>0.16</v>
      </c>
      <c r="E122" s="18">
        <v>0</v>
      </c>
      <c r="F122" s="8">
        <v>0</v>
      </c>
      <c r="G122" s="18">
        <v>0</v>
      </c>
      <c r="H122" s="18">
        <v>0</v>
      </c>
      <c r="I122" s="18">
        <v>0</v>
      </c>
      <c r="J122" s="18">
        <v>0</v>
      </c>
      <c r="K122" s="19">
        <f>0.025+0.16</f>
        <v>0.185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</row>
    <row r="123" spans="1:19" s="16" customFormat="1" ht="15" customHeight="1" x14ac:dyDescent="0.25">
      <c r="A123" s="64"/>
      <c r="B123" s="66"/>
      <c r="C123" s="30" t="s">
        <v>26</v>
      </c>
      <c r="D123" s="20">
        <v>0.155</v>
      </c>
      <c r="E123" s="18">
        <v>0</v>
      </c>
      <c r="F123" s="20">
        <v>9.5000000000000001E-2</v>
      </c>
      <c r="G123" s="18">
        <v>0</v>
      </c>
      <c r="H123" s="18">
        <v>0</v>
      </c>
      <c r="I123" s="18">
        <v>0</v>
      </c>
      <c r="J123" s="18">
        <v>0</v>
      </c>
      <c r="K123" s="19">
        <f>0.3+0.074</f>
        <v>0.374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</row>
    <row r="124" spans="1:19" s="16" customFormat="1" ht="15" customHeight="1" x14ac:dyDescent="0.25">
      <c r="A124" s="64"/>
      <c r="B124" s="66"/>
      <c r="C124" s="30" t="s">
        <v>97</v>
      </c>
      <c r="D124" s="8">
        <v>3</v>
      </c>
      <c r="E124" s="18">
        <v>0</v>
      </c>
      <c r="F124" s="8">
        <v>1</v>
      </c>
      <c r="G124" s="18">
        <v>0</v>
      </c>
      <c r="H124" s="18">
        <v>0</v>
      </c>
      <c r="I124" s="18">
        <v>0</v>
      </c>
      <c r="J124" s="18">
        <v>0</v>
      </c>
      <c r="K124" s="18">
        <f>1+1</f>
        <v>2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</row>
    <row r="125" spans="1:19" s="16" customFormat="1" ht="15" customHeight="1" x14ac:dyDescent="0.25">
      <c r="A125" s="64" t="s">
        <v>152</v>
      </c>
      <c r="B125" s="66" t="s">
        <v>12</v>
      </c>
      <c r="C125" s="30" t="s">
        <v>24</v>
      </c>
      <c r="D125" s="18" t="s">
        <v>8</v>
      </c>
      <c r="E125" s="18" t="s">
        <v>8</v>
      </c>
      <c r="F125" s="18" t="s">
        <v>8</v>
      </c>
      <c r="G125" s="18" t="s">
        <v>8</v>
      </c>
      <c r="H125" s="18" t="s">
        <v>8</v>
      </c>
      <c r="I125" s="18" t="s">
        <v>8</v>
      </c>
      <c r="J125" s="18" t="s">
        <v>8</v>
      </c>
      <c r="K125" s="18" t="s">
        <v>8</v>
      </c>
      <c r="L125" s="18" t="s">
        <v>8</v>
      </c>
      <c r="M125" s="18" t="s">
        <v>8</v>
      </c>
      <c r="N125" s="18" t="s">
        <v>8</v>
      </c>
      <c r="O125" s="18" t="s">
        <v>8</v>
      </c>
      <c r="P125" s="18" t="s">
        <v>8</v>
      </c>
      <c r="Q125" s="18" t="s">
        <v>8</v>
      </c>
      <c r="R125" s="18" t="s">
        <v>8</v>
      </c>
      <c r="S125" s="18" t="s">
        <v>8</v>
      </c>
    </row>
    <row r="126" spans="1:19" s="16" customFormat="1" ht="15" customHeight="1" x14ac:dyDescent="0.25">
      <c r="A126" s="64"/>
      <c r="B126" s="66"/>
      <c r="C126" s="30" t="s">
        <v>25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</row>
    <row r="127" spans="1:19" s="16" customFormat="1" ht="15" customHeight="1" x14ac:dyDescent="0.25">
      <c r="A127" s="64"/>
      <c r="B127" s="66"/>
      <c r="C127" s="30" t="s">
        <v>26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</row>
    <row r="128" spans="1:19" s="16" customFormat="1" ht="15" customHeight="1" x14ac:dyDescent="0.25">
      <c r="A128" s="64"/>
      <c r="B128" s="66"/>
      <c r="C128" s="30" t="s">
        <v>97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</row>
    <row r="129" spans="1:19" s="16" customFormat="1" ht="15" customHeight="1" x14ac:dyDescent="0.25">
      <c r="A129" s="64" t="s">
        <v>153</v>
      </c>
      <c r="B129" s="66" t="s">
        <v>13</v>
      </c>
      <c r="C129" s="30" t="s">
        <v>24</v>
      </c>
      <c r="D129" s="18" t="s">
        <v>8</v>
      </c>
      <c r="E129" s="18" t="s">
        <v>8</v>
      </c>
      <c r="F129" s="18" t="s">
        <v>8</v>
      </c>
      <c r="G129" s="18" t="s">
        <v>8</v>
      </c>
      <c r="H129" s="18" t="s">
        <v>8</v>
      </c>
      <c r="I129" s="18" t="s">
        <v>8</v>
      </c>
      <c r="J129" s="18" t="s">
        <v>8</v>
      </c>
      <c r="K129" s="18" t="s">
        <v>8</v>
      </c>
      <c r="L129" s="18" t="s">
        <v>8</v>
      </c>
      <c r="M129" s="18" t="s">
        <v>8</v>
      </c>
      <c r="N129" s="18" t="s">
        <v>8</v>
      </c>
      <c r="O129" s="18" t="s">
        <v>8</v>
      </c>
      <c r="P129" s="18" t="s">
        <v>8</v>
      </c>
      <c r="Q129" s="18" t="s">
        <v>8</v>
      </c>
      <c r="R129" s="18" t="s">
        <v>8</v>
      </c>
      <c r="S129" s="18" t="s">
        <v>8</v>
      </c>
    </row>
    <row r="130" spans="1:19" s="16" customFormat="1" ht="15" customHeight="1" x14ac:dyDescent="0.25">
      <c r="A130" s="64"/>
      <c r="B130" s="66"/>
      <c r="C130" s="30" t="s">
        <v>25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</row>
    <row r="131" spans="1:19" s="16" customFormat="1" ht="15" customHeight="1" x14ac:dyDescent="0.25">
      <c r="A131" s="64"/>
      <c r="B131" s="66"/>
      <c r="C131" s="30" t="s">
        <v>26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</row>
    <row r="132" spans="1:19" s="16" customFormat="1" ht="15" customHeight="1" x14ac:dyDescent="0.25">
      <c r="A132" s="64"/>
      <c r="B132" s="66"/>
      <c r="C132" s="30" t="s">
        <v>97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</row>
    <row r="133" spans="1:19" s="16" customFormat="1" ht="15" customHeight="1" x14ac:dyDescent="0.25">
      <c r="A133" s="64" t="s">
        <v>154</v>
      </c>
      <c r="B133" s="66" t="s">
        <v>14</v>
      </c>
      <c r="C133" s="30" t="s">
        <v>24</v>
      </c>
      <c r="D133" s="18" t="s">
        <v>8</v>
      </c>
      <c r="E133" s="18" t="s">
        <v>8</v>
      </c>
      <c r="F133" s="18" t="s">
        <v>8</v>
      </c>
      <c r="G133" s="18" t="s">
        <v>8</v>
      </c>
      <c r="H133" s="18" t="s">
        <v>8</v>
      </c>
      <c r="I133" s="18" t="s">
        <v>8</v>
      </c>
      <c r="J133" s="18" t="s">
        <v>8</v>
      </c>
      <c r="K133" s="18" t="s">
        <v>8</v>
      </c>
      <c r="L133" s="18" t="s">
        <v>8</v>
      </c>
      <c r="M133" s="18" t="s">
        <v>8</v>
      </c>
      <c r="N133" s="18" t="s">
        <v>8</v>
      </c>
      <c r="O133" s="18" t="s">
        <v>8</v>
      </c>
      <c r="P133" s="18" t="s">
        <v>8</v>
      </c>
      <c r="Q133" s="18" t="s">
        <v>8</v>
      </c>
      <c r="R133" s="18" t="s">
        <v>8</v>
      </c>
      <c r="S133" s="18" t="s">
        <v>8</v>
      </c>
    </row>
    <row r="134" spans="1:19" s="16" customFormat="1" ht="15" customHeight="1" x14ac:dyDescent="0.25">
      <c r="A134" s="64"/>
      <c r="B134" s="66"/>
      <c r="C134" s="30" t="s">
        <v>25</v>
      </c>
      <c r="D134" s="9">
        <v>0.16</v>
      </c>
      <c r="E134" s="18">
        <v>0</v>
      </c>
      <c r="F134" s="8">
        <v>0</v>
      </c>
      <c r="G134" s="18">
        <v>0</v>
      </c>
      <c r="H134" s="18">
        <v>0</v>
      </c>
      <c r="I134" s="18">
        <v>0</v>
      </c>
      <c r="J134" s="18">
        <v>0</v>
      </c>
      <c r="K134" s="19">
        <v>0.185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</row>
    <row r="135" spans="1:19" s="16" customFormat="1" ht="15" customHeight="1" x14ac:dyDescent="0.25">
      <c r="A135" s="64"/>
      <c r="B135" s="66"/>
      <c r="C135" s="30" t="s">
        <v>26</v>
      </c>
      <c r="D135" s="20">
        <v>0.155</v>
      </c>
      <c r="E135" s="18">
        <v>0</v>
      </c>
      <c r="F135" s="20">
        <v>9.5000000000000001E-2</v>
      </c>
      <c r="G135" s="18">
        <v>0</v>
      </c>
      <c r="H135" s="18">
        <v>0</v>
      </c>
      <c r="I135" s="18">
        <v>0</v>
      </c>
      <c r="J135" s="18">
        <v>0</v>
      </c>
      <c r="K135" s="22">
        <v>0.374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</row>
    <row r="136" spans="1:19" s="16" customFormat="1" ht="15" customHeight="1" x14ac:dyDescent="0.25">
      <c r="A136" s="64"/>
      <c r="B136" s="66"/>
      <c r="C136" s="30" t="s">
        <v>97</v>
      </c>
      <c r="D136" s="8">
        <v>3</v>
      </c>
      <c r="E136" s="18">
        <v>0</v>
      </c>
      <c r="F136" s="8">
        <v>1</v>
      </c>
      <c r="G136" s="18">
        <v>0</v>
      </c>
      <c r="H136" s="18">
        <v>0</v>
      </c>
      <c r="I136" s="18">
        <v>0</v>
      </c>
      <c r="J136" s="18">
        <v>0</v>
      </c>
      <c r="K136" s="18">
        <v>2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</row>
    <row r="137" spans="1:19" s="16" customFormat="1" ht="15" customHeight="1" x14ac:dyDescent="0.25">
      <c r="A137" s="64" t="s">
        <v>155</v>
      </c>
      <c r="B137" s="66" t="s">
        <v>27</v>
      </c>
      <c r="C137" s="30" t="s">
        <v>24</v>
      </c>
      <c r="D137" s="18" t="s">
        <v>8</v>
      </c>
      <c r="E137" s="18" t="s">
        <v>8</v>
      </c>
      <c r="F137" s="18" t="s">
        <v>8</v>
      </c>
      <c r="G137" s="18" t="s">
        <v>8</v>
      </c>
      <c r="H137" s="18" t="s">
        <v>8</v>
      </c>
      <c r="I137" s="18" t="s">
        <v>8</v>
      </c>
      <c r="J137" s="18" t="s">
        <v>8</v>
      </c>
      <c r="K137" s="18" t="s">
        <v>8</v>
      </c>
      <c r="L137" s="18" t="s">
        <v>8</v>
      </c>
      <c r="M137" s="18" t="s">
        <v>8</v>
      </c>
      <c r="N137" s="18" t="s">
        <v>8</v>
      </c>
      <c r="O137" s="18" t="s">
        <v>8</v>
      </c>
      <c r="P137" s="18" t="s">
        <v>8</v>
      </c>
      <c r="Q137" s="18" t="s">
        <v>8</v>
      </c>
      <c r="R137" s="18" t="s">
        <v>8</v>
      </c>
      <c r="S137" s="18" t="s">
        <v>8</v>
      </c>
    </row>
    <row r="138" spans="1:19" s="16" customFormat="1" ht="15" customHeight="1" x14ac:dyDescent="0.25">
      <c r="A138" s="64"/>
      <c r="B138" s="66"/>
      <c r="C138" s="30" t="s">
        <v>25</v>
      </c>
      <c r="D138" s="9">
        <v>0.16</v>
      </c>
      <c r="E138" s="18">
        <v>0</v>
      </c>
      <c r="F138" s="8">
        <v>0</v>
      </c>
      <c r="G138" s="18">
        <v>0</v>
      </c>
      <c r="H138" s="18">
        <v>0</v>
      </c>
      <c r="I138" s="18">
        <v>0</v>
      </c>
      <c r="J138" s="18">
        <v>0</v>
      </c>
      <c r="K138" s="19">
        <v>0.185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</row>
    <row r="139" spans="1:19" s="16" customFormat="1" ht="15" customHeight="1" x14ac:dyDescent="0.25">
      <c r="A139" s="64"/>
      <c r="B139" s="66"/>
      <c r="C139" s="30" t="s">
        <v>26</v>
      </c>
      <c r="D139" s="20">
        <v>0.155</v>
      </c>
      <c r="E139" s="18">
        <v>0</v>
      </c>
      <c r="F139" s="20">
        <v>9.5000000000000001E-2</v>
      </c>
      <c r="G139" s="18">
        <v>0</v>
      </c>
      <c r="H139" s="18">
        <v>0</v>
      </c>
      <c r="I139" s="18">
        <v>0</v>
      </c>
      <c r="J139" s="18">
        <v>0</v>
      </c>
      <c r="K139" s="22">
        <v>0.374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</row>
    <row r="140" spans="1:19" s="16" customFormat="1" ht="15" customHeight="1" x14ac:dyDescent="0.25">
      <c r="A140" s="64"/>
      <c r="B140" s="66"/>
      <c r="C140" s="30" t="s">
        <v>97</v>
      </c>
      <c r="D140" s="8">
        <v>3</v>
      </c>
      <c r="E140" s="18">
        <v>0</v>
      </c>
      <c r="F140" s="8">
        <v>1</v>
      </c>
      <c r="G140" s="18">
        <v>0</v>
      </c>
      <c r="H140" s="18">
        <v>0</v>
      </c>
      <c r="I140" s="18">
        <v>0</v>
      </c>
      <c r="J140" s="18">
        <v>0</v>
      </c>
      <c r="K140" s="18">
        <v>2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</row>
    <row r="141" spans="1:19" s="16" customFormat="1" ht="15" customHeight="1" x14ac:dyDescent="0.25">
      <c r="A141" s="64" t="s">
        <v>156</v>
      </c>
      <c r="B141" s="66" t="s">
        <v>12</v>
      </c>
      <c r="C141" s="30" t="s">
        <v>24</v>
      </c>
      <c r="D141" s="18" t="s">
        <v>8</v>
      </c>
      <c r="E141" s="18" t="s">
        <v>8</v>
      </c>
      <c r="F141" s="18" t="s">
        <v>8</v>
      </c>
      <c r="G141" s="18" t="s">
        <v>8</v>
      </c>
      <c r="H141" s="18" t="s">
        <v>8</v>
      </c>
      <c r="I141" s="18" t="s">
        <v>8</v>
      </c>
      <c r="J141" s="18" t="s">
        <v>8</v>
      </c>
      <c r="K141" s="18" t="s">
        <v>8</v>
      </c>
      <c r="L141" s="18" t="s">
        <v>8</v>
      </c>
      <c r="M141" s="18" t="s">
        <v>8</v>
      </c>
      <c r="N141" s="18" t="s">
        <v>8</v>
      </c>
      <c r="O141" s="18" t="s">
        <v>8</v>
      </c>
      <c r="P141" s="18" t="s">
        <v>8</v>
      </c>
      <c r="Q141" s="18" t="s">
        <v>8</v>
      </c>
      <c r="R141" s="18" t="s">
        <v>8</v>
      </c>
      <c r="S141" s="18" t="s">
        <v>8</v>
      </c>
    </row>
    <row r="142" spans="1:19" s="16" customFormat="1" ht="15" customHeight="1" x14ac:dyDescent="0.25">
      <c r="A142" s="64"/>
      <c r="B142" s="66"/>
      <c r="C142" s="30" t="s">
        <v>25</v>
      </c>
      <c r="D142" s="8">
        <v>0</v>
      </c>
      <c r="E142" s="8">
        <v>0</v>
      </c>
      <c r="F142" s="8">
        <v>0</v>
      </c>
      <c r="G142" s="1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</row>
    <row r="143" spans="1:19" s="16" customFormat="1" ht="15" customHeight="1" x14ac:dyDescent="0.25">
      <c r="A143" s="64"/>
      <c r="B143" s="66"/>
      <c r="C143" s="30" t="s">
        <v>26</v>
      </c>
      <c r="D143" s="8">
        <v>0</v>
      </c>
      <c r="E143" s="8">
        <v>0</v>
      </c>
      <c r="F143" s="8">
        <v>0</v>
      </c>
      <c r="G143" s="1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</row>
    <row r="144" spans="1:19" s="16" customFormat="1" ht="15" customHeight="1" x14ac:dyDescent="0.25">
      <c r="A144" s="64"/>
      <c r="B144" s="66"/>
      <c r="C144" s="30" t="s">
        <v>97</v>
      </c>
      <c r="D144" s="8">
        <v>0</v>
      </c>
      <c r="E144" s="8">
        <v>0</v>
      </c>
      <c r="F144" s="8">
        <v>0</v>
      </c>
      <c r="G144" s="1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</row>
    <row r="145" spans="1:19" s="16" customFormat="1" ht="15" customHeight="1" x14ac:dyDescent="0.25">
      <c r="A145" s="64" t="s">
        <v>157</v>
      </c>
      <c r="B145" s="66" t="s">
        <v>13</v>
      </c>
      <c r="C145" s="30" t="s">
        <v>24</v>
      </c>
      <c r="D145" s="18" t="s">
        <v>8</v>
      </c>
      <c r="E145" s="18" t="s">
        <v>8</v>
      </c>
      <c r="F145" s="18" t="s">
        <v>8</v>
      </c>
      <c r="G145" s="18" t="s">
        <v>8</v>
      </c>
      <c r="H145" s="18" t="s">
        <v>8</v>
      </c>
      <c r="I145" s="18" t="s">
        <v>8</v>
      </c>
      <c r="J145" s="18" t="s">
        <v>8</v>
      </c>
      <c r="K145" s="18" t="s">
        <v>8</v>
      </c>
      <c r="L145" s="18" t="s">
        <v>8</v>
      </c>
      <c r="M145" s="18" t="s">
        <v>8</v>
      </c>
      <c r="N145" s="18" t="s">
        <v>8</v>
      </c>
      <c r="O145" s="18" t="s">
        <v>8</v>
      </c>
      <c r="P145" s="18" t="s">
        <v>8</v>
      </c>
      <c r="Q145" s="18" t="s">
        <v>8</v>
      </c>
      <c r="R145" s="18" t="s">
        <v>8</v>
      </c>
      <c r="S145" s="18" t="s">
        <v>8</v>
      </c>
    </row>
    <row r="146" spans="1:19" s="16" customFormat="1" ht="15" customHeight="1" x14ac:dyDescent="0.25">
      <c r="A146" s="64"/>
      <c r="B146" s="66"/>
      <c r="C146" s="30" t="s">
        <v>25</v>
      </c>
      <c r="D146" s="8">
        <v>0</v>
      </c>
      <c r="E146" s="8">
        <v>0</v>
      </c>
      <c r="F146" s="8">
        <v>0</v>
      </c>
      <c r="G146" s="1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</row>
    <row r="147" spans="1:19" s="16" customFormat="1" ht="15" customHeight="1" x14ac:dyDescent="0.25">
      <c r="A147" s="64"/>
      <c r="B147" s="66"/>
      <c r="C147" s="30" t="s">
        <v>26</v>
      </c>
      <c r="D147" s="8">
        <v>0</v>
      </c>
      <c r="E147" s="8">
        <v>0</v>
      </c>
      <c r="F147" s="8">
        <v>0</v>
      </c>
      <c r="G147" s="1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</row>
    <row r="148" spans="1:19" s="16" customFormat="1" ht="15" customHeight="1" x14ac:dyDescent="0.25">
      <c r="A148" s="64"/>
      <c r="B148" s="66"/>
      <c r="C148" s="30" t="s">
        <v>97</v>
      </c>
      <c r="D148" s="8">
        <v>0</v>
      </c>
      <c r="E148" s="8">
        <v>0</v>
      </c>
      <c r="F148" s="8">
        <v>0</v>
      </c>
      <c r="G148" s="1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</row>
    <row r="149" spans="1:19" s="16" customFormat="1" ht="15" customHeight="1" x14ac:dyDescent="0.25">
      <c r="A149" s="64" t="s">
        <v>158</v>
      </c>
      <c r="B149" s="66" t="s">
        <v>14</v>
      </c>
      <c r="C149" s="30" t="s">
        <v>24</v>
      </c>
      <c r="D149" s="18" t="s">
        <v>8</v>
      </c>
      <c r="E149" s="18" t="s">
        <v>8</v>
      </c>
      <c r="F149" s="18" t="s">
        <v>8</v>
      </c>
      <c r="G149" s="18" t="s">
        <v>8</v>
      </c>
      <c r="H149" s="18" t="s">
        <v>8</v>
      </c>
      <c r="I149" s="18" t="s">
        <v>8</v>
      </c>
      <c r="J149" s="18" t="s">
        <v>8</v>
      </c>
      <c r="K149" s="18" t="s">
        <v>8</v>
      </c>
      <c r="L149" s="18" t="s">
        <v>8</v>
      </c>
      <c r="M149" s="18" t="s">
        <v>8</v>
      </c>
      <c r="N149" s="18" t="s">
        <v>8</v>
      </c>
      <c r="O149" s="18" t="s">
        <v>8</v>
      </c>
      <c r="P149" s="18" t="s">
        <v>8</v>
      </c>
      <c r="Q149" s="18" t="s">
        <v>8</v>
      </c>
      <c r="R149" s="18" t="s">
        <v>8</v>
      </c>
      <c r="S149" s="18" t="s">
        <v>8</v>
      </c>
    </row>
    <row r="150" spans="1:19" s="16" customFormat="1" ht="15" customHeight="1" x14ac:dyDescent="0.25">
      <c r="A150" s="64"/>
      <c r="B150" s="66"/>
      <c r="C150" s="30" t="s">
        <v>25</v>
      </c>
      <c r="D150" s="9">
        <v>0.16</v>
      </c>
      <c r="E150" s="18">
        <v>0</v>
      </c>
      <c r="F150" s="8">
        <v>0</v>
      </c>
      <c r="G150" s="18">
        <v>0</v>
      </c>
      <c r="H150" s="18">
        <v>0</v>
      </c>
      <c r="I150" s="18">
        <v>0</v>
      </c>
      <c r="J150" s="18">
        <v>0</v>
      </c>
      <c r="K150" s="19">
        <v>0.185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</row>
    <row r="151" spans="1:19" s="16" customFormat="1" ht="15" customHeight="1" x14ac:dyDescent="0.25">
      <c r="A151" s="64"/>
      <c r="B151" s="66"/>
      <c r="C151" s="30" t="s">
        <v>26</v>
      </c>
      <c r="D151" s="20">
        <v>0.155</v>
      </c>
      <c r="E151" s="18">
        <v>0</v>
      </c>
      <c r="F151" s="20">
        <v>9.5000000000000001E-2</v>
      </c>
      <c r="G151" s="18">
        <v>0</v>
      </c>
      <c r="H151" s="18">
        <v>0</v>
      </c>
      <c r="I151" s="18">
        <v>0</v>
      </c>
      <c r="J151" s="18">
        <v>0</v>
      </c>
      <c r="K151" s="22">
        <v>0.374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</row>
    <row r="152" spans="1:19" s="16" customFormat="1" ht="15" customHeight="1" x14ac:dyDescent="0.25">
      <c r="A152" s="64"/>
      <c r="B152" s="66"/>
      <c r="C152" s="30" t="s">
        <v>97</v>
      </c>
      <c r="D152" s="8">
        <v>3</v>
      </c>
      <c r="E152" s="18">
        <v>0</v>
      </c>
      <c r="F152" s="8">
        <v>1</v>
      </c>
      <c r="G152" s="18">
        <v>0</v>
      </c>
      <c r="H152" s="18">
        <v>0</v>
      </c>
      <c r="I152" s="18">
        <v>0</v>
      </c>
      <c r="J152" s="18">
        <v>0</v>
      </c>
      <c r="K152" s="18">
        <v>2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</row>
    <row r="153" spans="1:19" s="16" customFormat="1" ht="18.75" x14ac:dyDescent="0.25">
      <c r="A153" s="27" t="s">
        <v>159</v>
      </c>
      <c r="B153" s="30" t="s">
        <v>160</v>
      </c>
      <c r="C153" s="30" t="s">
        <v>100</v>
      </c>
      <c r="D153" s="8" t="s">
        <v>8</v>
      </c>
      <c r="E153" s="8" t="s">
        <v>8</v>
      </c>
      <c r="F153" s="8" t="s">
        <v>8</v>
      </c>
      <c r="G153" s="8" t="s">
        <v>8</v>
      </c>
      <c r="H153" s="8" t="s">
        <v>8</v>
      </c>
      <c r="I153" s="8" t="s">
        <v>8</v>
      </c>
      <c r="J153" s="8" t="s">
        <v>8</v>
      </c>
      <c r="K153" s="8" t="s">
        <v>8</v>
      </c>
      <c r="L153" s="8" t="s">
        <v>8</v>
      </c>
      <c r="M153" s="8" t="s">
        <v>8</v>
      </c>
      <c r="N153" s="8" t="s">
        <v>8</v>
      </c>
      <c r="O153" s="8" t="s">
        <v>8</v>
      </c>
      <c r="P153" s="8" t="s">
        <v>8</v>
      </c>
      <c r="Q153" s="8" t="s">
        <v>8</v>
      </c>
      <c r="R153" s="8" t="s">
        <v>8</v>
      </c>
      <c r="S153" s="8" t="s">
        <v>8</v>
      </c>
    </row>
    <row r="154" spans="1:19" s="16" customFormat="1" ht="78.75" x14ac:dyDescent="0.25">
      <c r="A154" s="27" t="s">
        <v>161</v>
      </c>
      <c r="B154" s="17" t="s">
        <v>9</v>
      </c>
      <c r="C154" s="30" t="s">
        <v>8</v>
      </c>
      <c r="D154" s="8" t="s">
        <v>8</v>
      </c>
      <c r="E154" s="8" t="s">
        <v>8</v>
      </c>
      <c r="F154" s="8" t="s">
        <v>8</v>
      </c>
      <c r="G154" s="8" t="s">
        <v>8</v>
      </c>
      <c r="H154" s="8" t="s">
        <v>8</v>
      </c>
      <c r="I154" s="8" t="s">
        <v>8</v>
      </c>
      <c r="J154" s="8" t="s">
        <v>8</v>
      </c>
      <c r="K154" s="8" t="s">
        <v>8</v>
      </c>
      <c r="L154" s="8" t="s">
        <v>8</v>
      </c>
      <c r="M154" s="8" t="s">
        <v>8</v>
      </c>
      <c r="N154" s="8" t="s">
        <v>8</v>
      </c>
      <c r="O154" s="8" t="s">
        <v>8</v>
      </c>
      <c r="P154" s="8" t="s">
        <v>8</v>
      </c>
      <c r="Q154" s="8" t="s">
        <v>8</v>
      </c>
      <c r="R154" s="8" t="s">
        <v>8</v>
      </c>
      <c r="S154" s="8" t="s">
        <v>8</v>
      </c>
    </row>
    <row r="155" spans="1:19" s="16" customFormat="1" ht="40.5" customHeight="1" x14ac:dyDescent="0.25">
      <c r="A155" s="64" t="s">
        <v>162</v>
      </c>
      <c r="B155" s="66" t="s">
        <v>10</v>
      </c>
      <c r="C155" s="30" t="s">
        <v>95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1</v>
      </c>
      <c r="K155" s="18">
        <v>1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</row>
    <row r="156" spans="1:19" s="16" customFormat="1" ht="40.5" customHeight="1" x14ac:dyDescent="0.25">
      <c r="A156" s="64"/>
      <c r="B156" s="66"/>
      <c r="C156" s="30" t="s">
        <v>96</v>
      </c>
      <c r="D156" s="18">
        <v>2.5000000000000001E-2</v>
      </c>
      <c r="E156" s="18">
        <v>2.5000000000000001E-2</v>
      </c>
      <c r="F156" s="18">
        <v>2.5000000000000001E-2</v>
      </c>
      <c r="G156" s="18">
        <v>2.5000000000000001E-2</v>
      </c>
      <c r="H156" s="18">
        <v>2.5000000000000001E-2</v>
      </c>
      <c r="I156" s="18">
        <v>2.5000000000000001E-2</v>
      </c>
      <c r="J156" s="18">
        <v>10</v>
      </c>
      <c r="K156" s="21">
        <v>0.01</v>
      </c>
      <c r="L156" s="18">
        <v>2.5000000000000001E-2</v>
      </c>
      <c r="M156" s="18">
        <v>2.5000000000000001E-2</v>
      </c>
      <c r="N156" s="18">
        <v>2.5000000000000001E-2</v>
      </c>
      <c r="O156" s="18">
        <v>2.5000000000000001E-2</v>
      </c>
      <c r="P156" s="18">
        <v>2.5000000000000001E-2</v>
      </c>
      <c r="Q156" s="18">
        <v>2.5000000000000001E-2</v>
      </c>
      <c r="R156" s="18">
        <v>2.5000000000000001E-2</v>
      </c>
      <c r="S156" s="18">
        <v>2.5000000000000001E-2</v>
      </c>
    </row>
    <row r="157" spans="1:19" s="16" customFormat="1" ht="15" customHeight="1" x14ac:dyDescent="0.25">
      <c r="A157" s="64" t="s">
        <v>163</v>
      </c>
      <c r="B157" s="66" t="s">
        <v>11</v>
      </c>
      <c r="C157" s="30" t="s">
        <v>95</v>
      </c>
      <c r="D157" s="18">
        <v>0.05</v>
      </c>
      <c r="E157" s="18">
        <v>0.05</v>
      </c>
      <c r="F157" s="18">
        <v>0.05</v>
      </c>
      <c r="G157" s="18">
        <v>0.05</v>
      </c>
      <c r="H157" s="18">
        <v>0.05</v>
      </c>
      <c r="I157" s="18">
        <v>0.05</v>
      </c>
      <c r="J157" s="18">
        <v>0.05</v>
      </c>
      <c r="K157" s="18">
        <v>0.05</v>
      </c>
      <c r="L157" s="18">
        <v>0.05</v>
      </c>
      <c r="M157" s="18">
        <v>0.05</v>
      </c>
      <c r="N157" s="18">
        <v>0.05</v>
      </c>
      <c r="O157" s="18">
        <v>0.05</v>
      </c>
      <c r="P157" s="18">
        <v>0.05</v>
      </c>
      <c r="Q157" s="18">
        <v>0.05</v>
      </c>
      <c r="R157" s="18">
        <v>0.05</v>
      </c>
      <c r="S157" s="18">
        <v>0.05</v>
      </c>
    </row>
    <row r="158" spans="1:19" s="16" customFormat="1" ht="15" customHeight="1" x14ac:dyDescent="0.25">
      <c r="A158" s="64"/>
      <c r="B158" s="66"/>
      <c r="C158" s="30" t="s">
        <v>96</v>
      </c>
      <c r="D158" s="18">
        <v>7.4999999999999997E-2</v>
      </c>
      <c r="E158" s="18">
        <v>7.4999999999999997E-2</v>
      </c>
      <c r="F158" s="18">
        <v>7.4999999999999997E-2</v>
      </c>
      <c r="G158" s="18">
        <v>7.4999999999999997E-2</v>
      </c>
      <c r="H158" s="18">
        <v>7.4999999999999997E-2</v>
      </c>
      <c r="I158" s="18">
        <v>7.4999999999999997E-2</v>
      </c>
      <c r="J158" s="18">
        <v>7.4999999999999997E-2</v>
      </c>
      <c r="K158" s="18">
        <v>7.4999999999999997E-2</v>
      </c>
      <c r="L158" s="18">
        <v>7.4999999999999997E-2</v>
      </c>
      <c r="M158" s="18">
        <v>7.4999999999999997E-2</v>
      </c>
      <c r="N158" s="18">
        <v>7.4999999999999997E-2</v>
      </c>
      <c r="O158" s="18">
        <v>7.4999999999999997E-2</v>
      </c>
      <c r="P158" s="18">
        <v>7.4999999999999997E-2</v>
      </c>
      <c r="Q158" s="18">
        <v>7.4999999999999997E-2</v>
      </c>
      <c r="R158" s="18">
        <v>7.4999999999999997E-2</v>
      </c>
      <c r="S158" s="18">
        <v>7.4999999999999997E-2</v>
      </c>
    </row>
    <row r="159" spans="1:19" s="16" customFormat="1" ht="15" customHeight="1" x14ac:dyDescent="0.25">
      <c r="A159" s="64" t="s">
        <v>164</v>
      </c>
      <c r="B159" s="66" t="s">
        <v>12</v>
      </c>
      <c r="C159" s="30" t="s">
        <v>95</v>
      </c>
      <c r="D159" s="18">
        <v>0.1</v>
      </c>
      <c r="E159" s="18">
        <v>0.1</v>
      </c>
      <c r="F159" s="18">
        <v>0.1</v>
      </c>
      <c r="G159" s="18">
        <v>0.1</v>
      </c>
      <c r="H159" s="18">
        <v>0.1</v>
      </c>
      <c r="I159" s="18">
        <v>0.1</v>
      </c>
      <c r="J159" s="18">
        <v>0.1</v>
      </c>
      <c r="K159" s="18">
        <v>0.1</v>
      </c>
      <c r="L159" s="18">
        <v>0.1</v>
      </c>
      <c r="M159" s="18">
        <v>0.1</v>
      </c>
      <c r="N159" s="18">
        <v>0.1</v>
      </c>
      <c r="O159" s="18">
        <v>0.1</v>
      </c>
      <c r="P159" s="18">
        <v>0.1</v>
      </c>
      <c r="Q159" s="18">
        <v>0.1</v>
      </c>
      <c r="R159" s="18">
        <v>0.1</v>
      </c>
      <c r="S159" s="18">
        <v>0.1</v>
      </c>
    </row>
    <row r="160" spans="1:19" s="16" customFormat="1" ht="15" customHeight="1" x14ac:dyDescent="0.25">
      <c r="A160" s="64"/>
      <c r="B160" s="66"/>
      <c r="C160" s="30" t="s">
        <v>96</v>
      </c>
      <c r="D160" s="18">
        <v>0.125</v>
      </c>
      <c r="E160" s="18">
        <v>0.125</v>
      </c>
      <c r="F160" s="18">
        <v>0.125</v>
      </c>
      <c r="G160" s="18">
        <v>0.125</v>
      </c>
      <c r="H160" s="18">
        <v>0.125</v>
      </c>
      <c r="I160" s="18">
        <v>0.125</v>
      </c>
      <c r="J160" s="18">
        <v>0.125</v>
      </c>
      <c r="K160" s="18">
        <v>0.125</v>
      </c>
      <c r="L160" s="18">
        <v>0.125</v>
      </c>
      <c r="M160" s="18">
        <v>0.125</v>
      </c>
      <c r="N160" s="18">
        <v>0.125</v>
      </c>
      <c r="O160" s="18">
        <v>0.125</v>
      </c>
      <c r="P160" s="18">
        <v>0.125</v>
      </c>
      <c r="Q160" s="18">
        <v>0.125</v>
      </c>
      <c r="R160" s="18">
        <v>0.125</v>
      </c>
      <c r="S160" s="18">
        <v>0.125</v>
      </c>
    </row>
    <row r="161" spans="1:19" s="16" customFormat="1" ht="15" customHeight="1" x14ac:dyDescent="0.25">
      <c r="A161" s="64" t="s">
        <v>165</v>
      </c>
      <c r="B161" s="66" t="s">
        <v>13</v>
      </c>
      <c r="C161" s="30" t="s">
        <v>95</v>
      </c>
      <c r="D161" s="18">
        <v>0.15</v>
      </c>
      <c r="E161" s="18">
        <v>0.15</v>
      </c>
      <c r="F161" s="18">
        <v>0.15</v>
      </c>
      <c r="G161" s="18">
        <v>0.15</v>
      </c>
      <c r="H161" s="18">
        <v>0.15</v>
      </c>
      <c r="I161" s="18">
        <v>0.15</v>
      </c>
      <c r="J161" s="18">
        <v>0.15</v>
      </c>
      <c r="K161" s="18">
        <v>0.15</v>
      </c>
      <c r="L161" s="18">
        <v>0.15</v>
      </c>
      <c r="M161" s="18">
        <v>0.15</v>
      </c>
      <c r="N161" s="18">
        <v>0.15</v>
      </c>
      <c r="O161" s="18">
        <v>0.15</v>
      </c>
      <c r="P161" s="18">
        <v>0.15</v>
      </c>
      <c r="Q161" s="18">
        <v>0.15</v>
      </c>
      <c r="R161" s="18">
        <v>0.15</v>
      </c>
      <c r="S161" s="18">
        <v>0.15</v>
      </c>
    </row>
    <row r="162" spans="1:19" s="16" customFormat="1" ht="15" customHeight="1" x14ac:dyDescent="0.25">
      <c r="A162" s="64"/>
      <c r="B162" s="66"/>
      <c r="C162" s="30" t="s">
        <v>96</v>
      </c>
      <c r="D162" s="18">
        <v>0.17499999999999999</v>
      </c>
      <c r="E162" s="18">
        <v>0.17499999999999999</v>
      </c>
      <c r="F162" s="18">
        <v>0.17499999999999999</v>
      </c>
      <c r="G162" s="18">
        <v>0.17499999999999999</v>
      </c>
      <c r="H162" s="18">
        <v>0.17499999999999999</v>
      </c>
      <c r="I162" s="18">
        <v>0.17499999999999999</v>
      </c>
      <c r="J162" s="18">
        <v>0.17499999999999999</v>
      </c>
      <c r="K162" s="18">
        <v>0.17499999999999999</v>
      </c>
      <c r="L162" s="18">
        <v>0.17499999999999999</v>
      </c>
      <c r="M162" s="18">
        <v>0.17499999999999999</v>
      </c>
      <c r="N162" s="18">
        <v>0.17499999999999999</v>
      </c>
      <c r="O162" s="18">
        <v>0.17499999999999999</v>
      </c>
      <c r="P162" s="18">
        <v>0.17499999999999999</v>
      </c>
      <c r="Q162" s="18">
        <v>0.17499999999999999</v>
      </c>
      <c r="R162" s="18">
        <v>0.17499999999999999</v>
      </c>
      <c r="S162" s="18">
        <v>0.17499999999999999</v>
      </c>
    </row>
    <row r="163" spans="1:19" s="16" customFormat="1" ht="15" customHeight="1" x14ac:dyDescent="0.25">
      <c r="A163" s="64" t="s">
        <v>166</v>
      </c>
      <c r="B163" s="66" t="s">
        <v>14</v>
      </c>
      <c r="C163" s="30" t="s">
        <v>95</v>
      </c>
      <c r="D163" s="18">
        <v>0.2</v>
      </c>
      <c r="E163" s="18">
        <v>0.2</v>
      </c>
      <c r="F163" s="18">
        <v>0.2</v>
      </c>
      <c r="G163" s="18">
        <v>0.2</v>
      </c>
      <c r="H163" s="18">
        <v>0.2</v>
      </c>
      <c r="I163" s="18">
        <v>0.2</v>
      </c>
      <c r="J163" s="18">
        <v>0.2</v>
      </c>
      <c r="K163" s="18">
        <v>0.2</v>
      </c>
      <c r="L163" s="18">
        <v>0.2</v>
      </c>
      <c r="M163" s="18">
        <v>0.2</v>
      </c>
      <c r="N163" s="18">
        <v>0.2</v>
      </c>
      <c r="O163" s="18">
        <v>0.2</v>
      </c>
      <c r="P163" s="18">
        <v>0.2</v>
      </c>
      <c r="Q163" s="18">
        <v>0.2</v>
      </c>
      <c r="R163" s="18">
        <v>0.2</v>
      </c>
      <c r="S163" s="18">
        <v>0.2</v>
      </c>
    </row>
    <row r="164" spans="1:19" s="16" customFormat="1" ht="15" customHeight="1" x14ac:dyDescent="0.25">
      <c r="A164" s="64"/>
      <c r="B164" s="66"/>
      <c r="C164" s="30" t="s">
        <v>96</v>
      </c>
      <c r="D164" s="18">
        <v>0.22500000000000001</v>
      </c>
      <c r="E164" s="18">
        <v>0.22500000000000001</v>
      </c>
      <c r="F164" s="18">
        <v>0.22500000000000001</v>
      </c>
      <c r="G164" s="18">
        <v>0.22500000000000001</v>
      </c>
      <c r="H164" s="18">
        <v>0.22500000000000001</v>
      </c>
      <c r="I164" s="18">
        <v>0.22500000000000001</v>
      </c>
      <c r="J164" s="18">
        <v>0.22500000000000001</v>
      </c>
      <c r="K164" s="18">
        <v>0.22500000000000001</v>
      </c>
      <c r="L164" s="18">
        <v>0.22500000000000001</v>
      </c>
      <c r="M164" s="18">
        <v>0.22500000000000001</v>
      </c>
      <c r="N164" s="18">
        <v>0.22500000000000001</v>
      </c>
      <c r="O164" s="18">
        <v>0.22500000000000001</v>
      </c>
      <c r="P164" s="18">
        <v>0.22500000000000001</v>
      </c>
      <c r="Q164" s="18">
        <v>0.22500000000000001</v>
      </c>
      <c r="R164" s="18">
        <v>0.22500000000000001</v>
      </c>
      <c r="S164" s="18">
        <v>0.22500000000000001</v>
      </c>
    </row>
    <row r="165" spans="1:19" s="16" customFormat="1" ht="15" customHeight="1" x14ac:dyDescent="0.25">
      <c r="A165" s="64" t="s">
        <v>167</v>
      </c>
      <c r="B165" s="66" t="s">
        <v>15</v>
      </c>
      <c r="C165" s="30" t="s">
        <v>95</v>
      </c>
      <c r="D165" s="18">
        <v>0.25</v>
      </c>
      <c r="E165" s="18">
        <v>0.25</v>
      </c>
      <c r="F165" s="18">
        <v>0.25</v>
      </c>
      <c r="G165" s="18">
        <v>0.25</v>
      </c>
      <c r="H165" s="18">
        <v>0.25</v>
      </c>
      <c r="I165" s="18">
        <v>0.25</v>
      </c>
      <c r="J165" s="18">
        <v>0.25</v>
      </c>
      <c r="K165" s="18">
        <v>0.25</v>
      </c>
      <c r="L165" s="18">
        <v>0.25</v>
      </c>
      <c r="M165" s="18">
        <v>0.25</v>
      </c>
      <c r="N165" s="18">
        <v>0.25</v>
      </c>
      <c r="O165" s="18">
        <v>0.25</v>
      </c>
      <c r="P165" s="18">
        <v>0.25</v>
      </c>
      <c r="Q165" s="18">
        <v>0.25</v>
      </c>
      <c r="R165" s="18">
        <v>0.25</v>
      </c>
      <c r="S165" s="18">
        <v>0.25</v>
      </c>
    </row>
    <row r="166" spans="1:19" s="16" customFormat="1" ht="15" customHeight="1" x14ac:dyDescent="0.25">
      <c r="A166" s="64"/>
      <c r="B166" s="66"/>
      <c r="C166" s="30" t="s">
        <v>96</v>
      </c>
      <c r="D166" s="18">
        <v>0.27500000000000002</v>
      </c>
      <c r="E166" s="18">
        <v>0.27500000000000002</v>
      </c>
      <c r="F166" s="18">
        <v>0.27500000000000002</v>
      </c>
      <c r="G166" s="18">
        <v>0.27500000000000002</v>
      </c>
      <c r="H166" s="18">
        <v>0.27500000000000002</v>
      </c>
      <c r="I166" s="18">
        <v>0.27500000000000002</v>
      </c>
      <c r="J166" s="18">
        <v>0.27500000000000002</v>
      </c>
      <c r="K166" s="18">
        <v>0.27500000000000002</v>
      </c>
      <c r="L166" s="18">
        <v>0.27500000000000002</v>
      </c>
      <c r="M166" s="18">
        <v>0.27500000000000002</v>
      </c>
      <c r="N166" s="18">
        <v>0.27500000000000002</v>
      </c>
      <c r="O166" s="18">
        <v>0.27500000000000002</v>
      </c>
      <c r="P166" s="18">
        <v>0.27500000000000002</v>
      </c>
      <c r="Q166" s="18">
        <v>0.27500000000000002</v>
      </c>
      <c r="R166" s="18">
        <v>0.27500000000000002</v>
      </c>
      <c r="S166" s="18">
        <v>0.27500000000000002</v>
      </c>
    </row>
    <row r="167" spans="1:19" s="16" customFormat="1" ht="15" customHeight="1" x14ac:dyDescent="0.25">
      <c r="A167" s="64" t="s">
        <v>168</v>
      </c>
      <c r="B167" s="66" t="s">
        <v>11</v>
      </c>
      <c r="C167" s="30" t="s">
        <v>95</v>
      </c>
      <c r="D167" s="18">
        <v>0.3</v>
      </c>
      <c r="E167" s="18">
        <v>0.3</v>
      </c>
      <c r="F167" s="18">
        <v>0.3</v>
      </c>
      <c r="G167" s="18">
        <v>0.3</v>
      </c>
      <c r="H167" s="18">
        <v>0.3</v>
      </c>
      <c r="I167" s="18">
        <v>0.3</v>
      </c>
      <c r="J167" s="18">
        <v>0.3</v>
      </c>
      <c r="K167" s="18">
        <v>0.3</v>
      </c>
      <c r="L167" s="18">
        <v>0.3</v>
      </c>
      <c r="M167" s="18">
        <v>0.3</v>
      </c>
      <c r="N167" s="18">
        <v>0.3</v>
      </c>
      <c r="O167" s="18">
        <v>0.3</v>
      </c>
      <c r="P167" s="18">
        <v>0.3</v>
      </c>
      <c r="Q167" s="18">
        <v>0.3</v>
      </c>
      <c r="R167" s="18">
        <v>0.3</v>
      </c>
      <c r="S167" s="18">
        <v>0.3</v>
      </c>
    </row>
    <row r="168" spans="1:19" s="16" customFormat="1" ht="15" customHeight="1" x14ac:dyDescent="0.25">
      <c r="A168" s="64"/>
      <c r="B168" s="66"/>
      <c r="C168" s="30" t="s">
        <v>96</v>
      </c>
      <c r="D168" s="18">
        <v>0.32500000000000001</v>
      </c>
      <c r="E168" s="18">
        <v>0.32500000000000001</v>
      </c>
      <c r="F168" s="18">
        <v>0.32500000000000001</v>
      </c>
      <c r="G168" s="18">
        <v>0.32500000000000001</v>
      </c>
      <c r="H168" s="18">
        <v>0.32500000000000001</v>
      </c>
      <c r="I168" s="18">
        <v>0.32500000000000001</v>
      </c>
      <c r="J168" s="18">
        <v>0.32500000000000001</v>
      </c>
      <c r="K168" s="18">
        <v>0.32500000000000001</v>
      </c>
      <c r="L168" s="18">
        <v>0.32500000000000001</v>
      </c>
      <c r="M168" s="18">
        <v>0.32500000000000001</v>
      </c>
      <c r="N168" s="18">
        <v>0.32500000000000001</v>
      </c>
      <c r="O168" s="18">
        <v>0.32500000000000001</v>
      </c>
      <c r="P168" s="18">
        <v>0.32500000000000001</v>
      </c>
      <c r="Q168" s="18">
        <v>0.32500000000000001</v>
      </c>
      <c r="R168" s="18">
        <v>0.32500000000000001</v>
      </c>
      <c r="S168" s="18">
        <v>0.32500000000000001</v>
      </c>
    </row>
    <row r="169" spans="1:19" s="16" customFormat="1" ht="15" customHeight="1" x14ac:dyDescent="0.25">
      <c r="A169" s="64" t="s">
        <v>169</v>
      </c>
      <c r="B169" s="66" t="s">
        <v>12</v>
      </c>
      <c r="C169" s="30" t="s">
        <v>95</v>
      </c>
      <c r="D169" s="18">
        <v>0.35</v>
      </c>
      <c r="E169" s="18">
        <v>0.35</v>
      </c>
      <c r="F169" s="18">
        <v>0.35</v>
      </c>
      <c r="G169" s="18">
        <v>0.35</v>
      </c>
      <c r="H169" s="18">
        <v>0.35</v>
      </c>
      <c r="I169" s="18">
        <v>0.35</v>
      </c>
      <c r="J169" s="18">
        <v>0.35</v>
      </c>
      <c r="K169" s="18">
        <v>0.35</v>
      </c>
      <c r="L169" s="18">
        <v>0.35</v>
      </c>
      <c r="M169" s="18">
        <v>0.35</v>
      </c>
      <c r="N169" s="18">
        <v>0.35</v>
      </c>
      <c r="O169" s="18">
        <v>0.35</v>
      </c>
      <c r="P169" s="18">
        <v>0.35</v>
      </c>
      <c r="Q169" s="18">
        <v>0.35</v>
      </c>
      <c r="R169" s="18">
        <v>0.35</v>
      </c>
      <c r="S169" s="18">
        <v>0.35</v>
      </c>
    </row>
    <row r="170" spans="1:19" s="16" customFormat="1" ht="15" customHeight="1" x14ac:dyDescent="0.25">
      <c r="A170" s="64"/>
      <c r="B170" s="66"/>
      <c r="C170" s="30" t="s">
        <v>96</v>
      </c>
      <c r="D170" s="18">
        <v>0.375</v>
      </c>
      <c r="E170" s="18">
        <v>0.375</v>
      </c>
      <c r="F170" s="18">
        <v>0.375</v>
      </c>
      <c r="G170" s="18">
        <v>0.375</v>
      </c>
      <c r="H170" s="18">
        <v>0.375</v>
      </c>
      <c r="I170" s="18">
        <v>0.375</v>
      </c>
      <c r="J170" s="18">
        <v>0.375</v>
      </c>
      <c r="K170" s="18">
        <v>0.375</v>
      </c>
      <c r="L170" s="18">
        <v>0.375</v>
      </c>
      <c r="M170" s="18">
        <v>0.375</v>
      </c>
      <c r="N170" s="18">
        <v>0.375</v>
      </c>
      <c r="O170" s="18">
        <v>0.375</v>
      </c>
      <c r="P170" s="18">
        <v>0.375</v>
      </c>
      <c r="Q170" s="18">
        <v>0.375</v>
      </c>
      <c r="R170" s="18">
        <v>0.375</v>
      </c>
      <c r="S170" s="18">
        <v>0.375</v>
      </c>
    </row>
    <row r="171" spans="1:19" s="16" customFormat="1" ht="15" customHeight="1" x14ac:dyDescent="0.25">
      <c r="A171" s="64" t="s">
        <v>170</v>
      </c>
      <c r="B171" s="66" t="s">
        <v>13</v>
      </c>
      <c r="C171" s="30" t="s">
        <v>95</v>
      </c>
      <c r="D171" s="18">
        <v>0.4</v>
      </c>
      <c r="E171" s="18">
        <v>0.4</v>
      </c>
      <c r="F171" s="18">
        <v>0.4</v>
      </c>
      <c r="G171" s="18">
        <v>0.4</v>
      </c>
      <c r="H171" s="18">
        <v>0.4</v>
      </c>
      <c r="I171" s="18">
        <v>0.4</v>
      </c>
      <c r="J171" s="18">
        <v>0.4</v>
      </c>
      <c r="K171" s="18">
        <v>0.4</v>
      </c>
      <c r="L171" s="18">
        <v>0.4</v>
      </c>
      <c r="M171" s="18">
        <v>0.4</v>
      </c>
      <c r="N171" s="18">
        <v>0.4</v>
      </c>
      <c r="O171" s="18">
        <v>0.4</v>
      </c>
      <c r="P171" s="18">
        <v>0.4</v>
      </c>
      <c r="Q171" s="18">
        <v>0.4</v>
      </c>
      <c r="R171" s="18">
        <v>0.4</v>
      </c>
      <c r="S171" s="18">
        <v>0.4</v>
      </c>
    </row>
    <row r="172" spans="1:19" s="16" customFormat="1" ht="15" customHeight="1" x14ac:dyDescent="0.25">
      <c r="A172" s="64"/>
      <c r="B172" s="66"/>
      <c r="C172" s="30" t="s">
        <v>96</v>
      </c>
      <c r="D172" s="18">
        <v>0.42499999999999999</v>
      </c>
      <c r="E172" s="18">
        <v>0.42499999999999999</v>
      </c>
      <c r="F172" s="18">
        <v>0.42499999999999999</v>
      </c>
      <c r="G172" s="18">
        <v>0.42499999999999999</v>
      </c>
      <c r="H172" s="18">
        <v>0.42499999999999999</v>
      </c>
      <c r="I172" s="18">
        <v>0.42499999999999999</v>
      </c>
      <c r="J172" s="18">
        <v>0.42499999999999999</v>
      </c>
      <c r="K172" s="18">
        <v>0.42499999999999999</v>
      </c>
      <c r="L172" s="18">
        <v>0.42499999999999999</v>
      </c>
      <c r="M172" s="18">
        <v>0.42499999999999999</v>
      </c>
      <c r="N172" s="18">
        <v>0.42499999999999999</v>
      </c>
      <c r="O172" s="18">
        <v>0.42499999999999999</v>
      </c>
      <c r="P172" s="18">
        <v>0.42499999999999999</v>
      </c>
      <c r="Q172" s="18">
        <v>0.42499999999999999</v>
      </c>
      <c r="R172" s="18">
        <v>0.42499999999999999</v>
      </c>
      <c r="S172" s="18">
        <v>0.42499999999999999</v>
      </c>
    </row>
    <row r="173" spans="1:19" s="16" customFormat="1" ht="15" customHeight="1" x14ac:dyDescent="0.25">
      <c r="A173" s="64" t="s">
        <v>171</v>
      </c>
      <c r="B173" s="66" t="s">
        <v>14</v>
      </c>
      <c r="C173" s="30" t="s">
        <v>95</v>
      </c>
      <c r="D173" s="18">
        <v>0.45</v>
      </c>
      <c r="E173" s="18">
        <v>0.45</v>
      </c>
      <c r="F173" s="18">
        <v>0.45</v>
      </c>
      <c r="G173" s="18">
        <v>0.45</v>
      </c>
      <c r="H173" s="18">
        <v>0.45</v>
      </c>
      <c r="I173" s="18">
        <v>0.45</v>
      </c>
      <c r="J173" s="18">
        <v>1</v>
      </c>
      <c r="K173" s="18">
        <v>1</v>
      </c>
      <c r="L173" s="18">
        <v>0.45</v>
      </c>
      <c r="M173" s="18">
        <v>0.45</v>
      </c>
      <c r="N173" s="18">
        <v>0.45</v>
      </c>
      <c r="O173" s="18">
        <v>0.45</v>
      </c>
      <c r="P173" s="18">
        <v>0.45</v>
      </c>
      <c r="Q173" s="18">
        <v>0.45</v>
      </c>
      <c r="R173" s="18">
        <v>0.45</v>
      </c>
      <c r="S173" s="18">
        <v>0.45</v>
      </c>
    </row>
    <row r="174" spans="1:19" s="16" customFormat="1" ht="15" customHeight="1" x14ac:dyDescent="0.25">
      <c r="A174" s="64"/>
      <c r="B174" s="66"/>
      <c r="C174" s="30" t="s">
        <v>96</v>
      </c>
      <c r="D174" s="18">
        <v>0.47499999999999998</v>
      </c>
      <c r="E174" s="18">
        <v>0.47499999999999998</v>
      </c>
      <c r="F174" s="18">
        <v>0.47499999999999998</v>
      </c>
      <c r="G174" s="18">
        <v>0.47499999999999998</v>
      </c>
      <c r="H174" s="18">
        <v>0.47499999999999998</v>
      </c>
      <c r="I174" s="18">
        <v>0.47499999999999998</v>
      </c>
      <c r="J174" s="18">
        <v>10</v>
      </c>
      <c r="K174" s="21">
        <v>0.01</v>
      </c>
      <c r="L174" s="18">
        <v>0.47499999999999998</v>
      </c>
      <c r="M174" s="18">
        <v>0.47499999999999998</v>
      </c>
      <c r="N174" s="18">
        <v>0.47499999999999998</v>
      </c>
      <c r="O174" s="18">
        <v>0.47499999999999998</v>
      </c>
      <c r="P174" s="18">
        <v>0.47499999999999998</v>
      </c>
      <c r="Q174" s="18">
        <v>0.47499999999999998</v>
      </c>
      <c r="R174" s="18">
        <v>0.47499999999999998</v>
      </c>
      <c r="S174" s="18">
        <v>0.47499999999999998</v>
      </c>
    </row>
    <row r="175" spans="1:19" s="16" customFormat="1" ht="15" customHeight="1" x14ac:dyDescent="0.25">
      <c r="A175" s="64" t="s">
        <v>172</v>
      </c>
      <c r="B175" s="66" t="s">
        <v>16</v>
      </c>
      <c r="C175" s="30" t="s">
        <v>95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</row>
    <row r="176" spans="1:19" s="16" customFormat="1" ht="15" customHeight="1" x14ac:dyDescent="0.25">
      <c r="A176" s="64"/>
      <c r="B176" s="66"/>
      <c r="C176" s="30" t="s">
        <v>96</v>
      </c>
      <c r="D176" s="18">
        <v>0</v>
      </c>
      <c r="E176" s="18">
        <v>0</v>
      </c>
      <c r="F176" s="18">
        <v>0</v>
      </c>
      <c r="G176" s="18">
        <v>0</v>
      </c>
      <c r="H176" s="18">
        <v>-0.47499999999999998</v>
      </c>
      <c r="I176" s="18">
        <v>-0.47499999999999998</v>
      </c>
      <c r="J176" s="18">
        <v>-0.47499999999999998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</row>
    <row r="177" spans="1:19" s="16" customFormat="1" ht="15" customHeight="1" x14ac:dyDescent="0.25">
      <c r="A177" s="64" t="s">
        <v>173</v>
      </c>
      <c r="B177" s="66" t="s">
        <v>11</v>
      </c>
      <c r="C177" s="30" t="s">
        <v>95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</row>
    <row r="178" spans="1:19" s="16" customFormat="1" ht="15" customHeight="1" x14ac:dyDescent="0.25">
      <c r="A178" s="64"/>
      <c r="B178" s="66"/>
      <c r="C178" s="30" t="s">
        <v>96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</row>
    <row r="179" spans="1:19" s="16" customFormat="1" ht="15" customHeight="1" x14ac:dyDescent="0.25">
      <c r="A179" s="64" t="s">
        <v>174</v>
      </c>
      <c r="B179" s="66" t="s">
        <v>12</v>
      </c>
      <c r="C179" s="30" t="s">
        <v>95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</row>
    <row r="180" spans="1:19" s="16" customFormat="1" ht="15" customHeight="1" x14ac:dyDescent="0.25">
      <c r="A180" s="64"/>
      <c r="B180" s="66"/>
      <c r="C180" s="30" t="s">
        <v>96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</row>
    <row r="181" spans="1:19" s="16" customFormat="1" ht="15" customHeight="1" x14ac:dyDescent="0.25">
      <c r="A181" s="64" t="s">
        <v>175</v>
      </c>
      <c r="B181" s="66" t="s">
        <v>13</v>
      </c>
      <c r="C181" s="30" t="s">
        <v>95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</row>
    <row r="182" spans="1:19" s="16" customFormat="1" ht="15" customHeight="1" x14ac:dyDescent="0.25">
      <c r="A182" s="64"/>
      <c r="B182" s="66"/>
      <c r="C182" s="30" t="s">
        <v>96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</row>
    <row r="183" spans="1:19" s="16" customFormat="1" ht="15" customHeight="1" x14ac:dyDescent="0.25">
      <c r="A183" s="64" t="s">
        <v>176</v>
      </c>
      <c r="B183" s="66" t="s">
        <v>14</v>
      </c>
      <c r="C183" s="30" t="s">
        <v>95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</row>
    <row r="184" spans="1:19" s="16" customFormat="1" ht="15" customHeight="1" x14ac:dyDescent="0.25">
      <c r="A184" s="64"/>
      <c r="B184" s="66"/>
      <c r="C184" s="30" t="s">
        <v>96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</row>
    <row r="185" spans="1:19" s="16" customFormat="1" ht="78.75" x14ac:dyDescent="0.25">
      <c r="A185" s="27" t="s">
        <v>177</v>
      </c>
      <c r="B185" s="29" t="s">
        <v>17</v>
      </c>
      <c r="C185" s="30" t="s">
        <v>18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21">
        <v>10.505480000000002</v>
      </c>
      <c r="K185" s="21">
        <v>10.950799999999999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</row>
    <row r="186" spans="1:19" s="16" customFormat="1" ht="31.5" x14ac:dyDescent="0.25">
      <c r="A186" s="27" t="s">
        <v>178</v>
      </c>
      <c r="B186" s="29" t="s">
        <v>19</v>
      </c>
      <c r="C186" s="30" t="s">
        <v>18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21">
        <v>1.5747899999999999</v>
      </c>
      <c r="K186" s="21">
        <v>2.1759200000000001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</row>
    <row r="187" spans="1:19" s="16" customFormat="1" ht="47.25" x14ac:dyDescent="0.25">
      <c r="A187" s="27" t="s">
        <v>179</v>
      </c>
      <c r="B187" s="29" t="s">
        <v>20</v>
      </c>
      <c r="C187" s="30" t="s">
        <v>18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</row>
    <row r="188" spans="1:19" s="16" customFormat="1" ht="47.25" x14ac:dyDescent="0.25">
      <c r="A188" s="27" t="s">
        <v>180</v>
      </c>
      <c r="B188" s="29" t="s">
        <v>21</v>
      </c>
      <c r="C188" s="30" t="s">
        <v>18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21">
        <v>8.930690000000002</v>
      </c>
      <c r="K188" s="21">
        <v>8.7748799999999996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</row>
    <row r="189" spans="1:19" s="16" customFormat="1" ht="31.5" x14ac:dyDescent="0.25">
      <c r="A189" s="27" t="s">
        <v>181</v>
      </c>
      <c r="B189" s="29" t="s">
        <v>22</v>
      </c>
      <c r="C189" s="30" t="s">
        <v>18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21">
        <v>10.495616000000002</v>
      </c>
      <c r="K189" s="21">
        <v>10.940935999999999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</row>
    <row r="190" spans="1:19" s="16" customFormat="1" ht="15" customHeight="1" x14ac:dyDescent="0.25">
      <c r="A190" s="64" t="s">
        <v>182</v>
      </c>
      <c r="B190" s="66" t="s">
        <v>23</v>
      </c>
      <c r="C190" s="30" t="s">
        <v>24</v>
      </c>
      <c r="D190" s="8" t="s">
        <v>8</v>
      </c>
      <c r="E190" s="8" t="s">
        <v>8</v>
      </c>
      <c r="F190" s="8" t="s">
        <v>8</v>
      </c>
      <c r="G190" s="8" t="s">
        <v>8</v>
      </c>
      <c r="H190" s="8" t="s">
        <v>8</v>
      </c>
      <c r="I190" s="8" t="s">
        <v>8</v>
      </c>
      <c r="J190" s="8" t="s">
        <v>8</v>
      </c>
      <c r="K190" s="8" t="s">
        <v>8</v>
      </c>
      <c r="L190" s="8" t="s">
        <v>8</v>
      </c>
      <c r="M190" s="8" t="s">
        <v>8</v>
      </c>
      <c r="N190" s="8" t="s">
        <v>8</v>
      </c>
      <c r="O190" s="8" t="s">
        <v>8</v>
      </c>
      <c r="P190" s="8" t="s">
        <v>8</v>
      </c>
      <c r="Q190" s="8" t="s">
        <v>8</v>
      </c>
      <c r="R190" s="8" t="s">
        <v>8</v>
      </c>
      <c r="S190" s="8" t="s">
        <v>8</v>
      </c>
    </row>
    <row r="191" spans="1:19" s="16" customFormat="1" ht="15" customHeight="1" x14ac:dyDescent="0.25">
      <c r="A191" s="64"/>
      <c r="B191" s="66"/>
      <c r="C191" s="30" t="s">
        <v>25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</row>
    <row r="192" spans="1:19" s="16" customFormat="1" ht="15" customHeight="1" x14ac:dyDescent="0.25">
      <c r="A192" s="64"/>
      <c r="B192" s="66"/>
      <c r="C192" s="30" t="s">
        <v>26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22">
        <v>1.4</v>
      </c>
      <c r="K192" s="22">
        <v>1.2990999999999999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</row>
    <row r="193" spans="1:19" s="16" customFormat="1" ht="15" customHeight="1" x14ac:dyDescent="0.25">
      <c r="A193" s="64"/>
      <c r="B193" s="66"/>
      <c r="C193" s="30" t="s">
        <v>97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</row>
    <row r="194" spans="1:19" s="16" customFormat="1" ht="15" customHeight="1" x14ac:dyDescent="0.25">
      <c r="A194" s="64" t="s">
        <v>183</v>
      </c>
      <c r="B194" s="66" t="s">
        <v>12</v>
      </c>
      <c r="C194" s="30" t="s">
        <v>24</v>
      </c>
      <c r="D194" s="8" t="s">
        <v>8</v>
      </c>
      <c r="E194" s="8" t="s">
        <v>8</v>
      </c>
      <c r="F194" s="8" t="s">
        <v>8</v>
      </c>
      <c r="G194" s="8" t="s">
        <v>8</v>
      </c>
      <c r="H194" s="8" t="s">
        <v>8</v>
      </c>
      <c r="I194" s="8" t="s">
        <v>8</v>
      </c>
      <c r="J194" s="8" t="s">
        <v>8</v>
      </c>
      <c r="K194" s="8" t="s">
        <v>8</v>
      </c>
      <c r="L194" s="8" t="s">
        <v>8</v>
      </c>
      <c r="M194" s="8" t="s">
        <v>8</v>
      </c>
      <c r="N194" s="8" t="s">
        <v>8</v>
      </c>
      <c r="O194" s="8" t="s">
        <v>8</v>
      </c>
      <c r="P194" s="8" t="s">
        <v>8</v>
      </c>
      <c r="Q194" s="8" t="s">
        <v>8</v>
      </c>
      <c r="R194" s="8" t="s">
        <v>8</v>
      </c>
      <c r="S194" s="8" t="s">
        <v>8</v>
      </c>
    </row>
    <row r="195" spans="1:19" s="16" customFormat="1" ht="15" customHeight="1" x14ac:dyDescent="0.25">
      <c r="A195" s="64"/>
      <c r="B195" s="66"/>
      <c r="C195" s="30" t="s">
        <v>25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</row>
    <row r="196" spans="1:19" s="16" customFormat="1" ht="15" customHeight="1" x14ac:dyDescent="0.25">
      <c r="A196" s="64"/>
      <c r="B196" s="66"/>
      <c r="C196" s="30" t="s">
        <v>26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</row>
    <row r="197" spans="1:19" s="16" customFormat="1" ht="15" customHeight="1" x14ac:dyDescent="0.25">
      <c r="A197" s="64"/>
      <c r="B197" s="66"/>
      <c r="C197" s="30" t="s">
        <v>97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</row>
    <row r="198" spans="1:19" s="16" customFormat="1" ht="15" customHeight="1" x14ac:dyDescent="0.25">
      <c r="A198" s="64" t="s">
        <v>184</v>
      </c>
      <c r="B198" s="66" t="s">
        <v>13</v>
      </c>
      <c r="C198" s="30" t="s">
        <v>24</v>
      </c>
      <c r="D198" s="8" t="s">
        <v>8</v>
      </c>
      <c r="E198" s="8" t="s">
        <v>8</v>
      </c>
      <c r="F198" s="8" t="s">
        <v>8</v>
      </c>
      <c r="G198" s="8" t="s">
        <v>8</v>
      </c>
      <c r="H198" s="8" t="s">
        <v>8</v>
      </c>
      <c r="I198" s="8" t="s">
        <v>8</v>
      </c>
      <c r="J198" s="8" t="s">
        <v>8</v>
      </c>
      <c r="K198" s="8" t="s">
        <v>8</v>
      </c>
      <c r="L198" s="8" t="s">
        <v>8</v>
      </c>
      <c r="M198" s="8" t="s">
        <v>8</v>
      </c>
      <c r="N198" s="8" t="s">
        <v>8</v>
      </c>
      <c r="O198" s="8" t="s">
        <v>8</v>
      </c>
      <c r="P198" s="8" t="s">
        <v>8</v>
      </c>
      <c r="Q198" s="8" t="s">
        <v>8</v>
      </c>
      <c r="R198" s="8" t="s">
        <v>8</v>
      </c>
      <c r="S198" s="8" t="s">
        <v>8</v>
      </c>
    </row>
    <row r="199" spans="1:19" s="16" customFormat="1" ht="15" customHeight="1" x14ac:dyDescent="0.25">
      <c r="A199" s="64"/>
      <c r="B199" s="66"/>
      <c r="C199" s="30" t="s">
        <v>25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</row>
    <row r="200" spans="1:19" s="16" customFormat="1" ht="15" customHeight="1" x14ac:dyDescent="0.25">
      <c r="A200" s="64"/>
      <c r="B200" s="66"/>
      <c r="C200" s="30" t="s">
        <v>26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</row>
    <row r="201" spans="1:19" s="16" customFormat="1" ht="15" customHeight="1" x14ac:dyDescent="0.25">
      <c r="A201" s="64"/>
      <c r="B201" s="66"/>
      <c r="C201" s="30" t="s">
        <v>97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</row>
    <row r="202" spans="1:19" s="16" customFormat="1" ht="15" customHeight="1" x14ac:dyDescent="0.25">
      <c r="A202" s="64" t="s">
        <v>185</v>
      </c>
      <c r="B202" s="66" t="s">
        <v>14</v>
      </c>
      <c r="C202" s="30" t="s">
        <v>24</v>
      </c>
      <c r="D202" s="8" t="s">
        <v>8</v>
      </c>
      <c r="E202" s="8" t="s">
        <v>8</v>
      </c>
      <c r="F202" s="8" t="s">
        <v>8</v>
      </c>
      <c r="G202" s="8" t="s">
        <v>8</v>
      </c>
      <c r="H202" s="8" t="s">
        <v>8</v>
      </c>
      <c r="I202" s="8" t="s">
        <v>8</v>
      </c>
      <c r="J202" s="8" t="s">
        <v>8</v>
      </c>
      <c r="K202" s="8" t="s">
        <v>8</v>
      </c>
      <c r="L202" s="8" t="s">
        <v>8</v>
      </c>
      <c r="M202" s="8" t="s">
        <v>8</v>
      </c>
      <c r="N202" s="8" t="s">
        <v>8</v>
      </c>
      <c r="O202" s="8" t="s">
        <v>8</v>
      </c>
      <c r="P202" s="8" t="s">
        <v>8</v>
      </c>
      <c r="Q202" s="8" t="s">
        <v>8</v>
      </c>
      <c r="R202" s="8" t="s">
        <v>8</v>
      </c>
      <c r="S202" s="8" t="s">
        <v>8</v>
      </c>
    </row>
    <row r="203" spans="1:19" s="16" customFormat="1" ht="15" customHeight="1" x14ac:dyDescent="0.25">
      <c r="A203" s="64"/>
      <c r="B203" s="66"/>
      <c r="C203" s="30" t="s">
        <v>25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</row>
    <row r="204" spans="1:19" s="16" customFormat="1" ht="15" customHeight="1" x14ac:dyDescent="0.25">
      <c r="A204" s="64"/>
      <c r="B204" s="66"/>
      <c r="C204" s="30" t="s">
        <v>26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22">
        <v>1.4</v>
      </c>
      <c r="K204" s="22">
        <v>1.2990999999999999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</row>
    <row r="205" spans="1:19" s="16" customFormat="1" ht="15" customHeight="1" x14ac:dyDescent="0.25">
      <c r="A205" s="64"/>
      <c r="B205" s="66"/>
      <c r="C205" s="30" t="s">
        <v>97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</row>
    <row r="206" spans="1:19" s="16" customFormat="1" ht="15" customHeight="1" x14ac:dyDescent="0.25">
      <c r="A206" s="64" t="s">
        <v>186</v>
      </c>
      <c r="B206" s="66" t="s">
        <v>27</v>
      </c>
      <c r="C206" s="30" t="s">
        <v>24</v>
      </c>
      <c r="D206" s="8" t="s">
        <v>8</v>
      </c>
      <c r="E206" s="8" t="s">
        <v>8</v>
      </c>
      <c r="F206" s="8" t="s">
        <v>8</v>
      </c>
      <c r="G206" s="8" t="s">
        <v>8</v>
      </c>
      <c r="H206" s="8" t="s">
        <v>8</v>
      </c>
      <c r="I206" s="8" t="s">
        <v>8</v>
      </c>
      <c r="J206" s="8" t="s">
        <v>8</v>
      </c>
      <c r="K206" s="8" t="s">
        <v>8</v>
      </c>
      <c r="L206" s="8" t="s">
        <v>8</v>
      </c>
      <c r="M206" s="8" t="s">
        <v>8</v>
      </c>
      <c r="N206" s="8" t="s">
        <v>8</v>
      </c>
      <c r="O206" s="8" t="s">
        <v>8</v>
      </c>
      <c r="P206" s="8" t="s">
        <v>8</v>
      </c>
      <c r="Q206" s="8" t="s">
        <v>8</v>
      </c>
      <c r="R206" s="8" t="s">
        <v>8</v>
      </c>
      <c r="S206" s="8" t="s">
        <v>8</v>
      </c>
    </row>
    <row r="207" spans="1:19" s="16" customFormat="1" ht="15" customHeight="1" x14ac:dyDescent="0.25">
      <c r="A207" s="64"/>
      <c r="B207" s="66"/>
      <c r="C207" s="30" t="s">
        <v>25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</row>
    <row r="208" spans="1:19" s="16" customFormat="1" ht="15" customHeight="1" x14ac:dyDescent="0.25">
      <c r="A208" s="64"/>
      <c r="B208" s="66"/>
      <c r="C208" s="30" t="s">
        <v>26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22">
        <v>1.4</v>
      </c>
      <c r="K208" s="22">
        <v>1.2990999999999999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</row>
    <row r="209" spans="1:19" s="16" customFormat="1" ht="15" customHeight="1" x14ac:dyDescent="0.25">
      <c r="A209" s="64"/>
      <c r="B209" s="66"/>
      <c r="C209" s="30" t="s">
        <v>97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</row>
    <row r="210" spans="1:19" s="16" customFormat="1" ht="15" customHeight="1" x14ac:dyDescent="0.25">
      <c r="A210" s="64" t="s">
        <v>187</v>
      </c>
      <c r="B210" s="66" t="s">
        <v>12</v>
      </c>
      <c r="C210" s="30" t="s">
        <v>24</v>
      </c>
      <c r="D210" s="8" t="s">
        <v>8</v>
      </c>
      <c r="E210" s="8" t="s">
        <v>8</v>
      </c>
      <c r="F210" s="8" t="s">
        <v>8</v>
      </c>
      <c r="G210" s="8" t="s">
        <v>8</v>
      </c>
      <c r="H210" s="8" t="s">
        <v>8</v>
      </c>
      <c r="I210" s="8" t="s">
        <v>8</v>
      </c>
      <c r="J210" s="8" t="s">
        <v>8</v>
      </c>
      <c r="K210" s="8" t="s">
        <v>8</v>
      </c>
      <c r="L210" s="8" t="s">
        <v>8</v>
      </c>
      <c r="M210" s="8" t="s">
        <v>8</v>
      </c>
      <c r="N210" s="8" t="s">
        <v>8</v>
      </c>
      <c r="O210" s="8" t="s">
        <v>8</v>
      </c>
      <c r="P210" s="8" t="s">
        <v>8</v>
      </c>
      <c r="Q210" s="8" t="s">
        <v>8</v>
      </c>
      <c r="R210" s="8" t="s">
        <v>8</v>
      </c>
      <c r="S210" s="8" t="s">
        <v>8</v>
      </c>
    </row>
    <row r="211" spans="1:19" s="16" customFormat="1" ht="15" customHeight="1" x14ac:dyDescent="0.25">
      <c r="A211" s="64"/>
      <c r="B211" s="66"/>
      <c r="C211" s="30" t="s">
        <v>25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</row>
    <row r="212" spans="1:19" s="16" customFormat="1" ht="15" customHeight="1" x14ac:dyDescent="0.25">
      <c r="A212" s="64"/>
      <c r="B212" s="66"/>
      <c r="C212" s="30" t="s">
        <v>26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</row>
    <row r="213" spans="1:19" s="16" customFormat="1" ht="15" customHeight="1" x14ac:dyDescent="0.25">
      <c r="A213" s="64"/>
      <c r="B213" s="66"/>
      <c r="C213" s="30" t="s">
        <v>97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</row>
    <row r="214" spans="1:19" s="16" customFormat="1" ht="15" customHeight="1" x14ac:dyDescent="0.25">
      <c r="A214" s="64" t="s">
        <v>188</v>
      </c>
      <c r="B214" s="66" t="s">
        <v>13</v>
      </c>
      <c r="C214" s="30" t="s">
        <v>24</v>
      </c>
      <c r="D214" s="8" t="s">
        <v>8</v>
      </c>
      <c r="E214" s="8" t="s">
        <v>8</v>
      </c>
      <c r="F214" s="8" t="s">
        <v>8</v>
      </c>
      <c r="G214" s="8" t="s">
        <v>8</v>
      </c>
      <c r="H214" s="8" t="s">
        <v>8</v>
      </c>
      <c r="I214" s="8" t="s">
        <v>8</v>
      </c>
      <c r="J214" s="8" t="s">
        <v>8</v>
      </c>
      <c r="K214" s="8" t="s">
        <v>8</v>
      </c>
      <c r="L214" s="8" t="s">
        <v>8</v>
      </c>
      <c r="M214" s="8" t="s">
        <v>8</v>
      </c>
      <c r="N214" s="8" t="s">
        <v>8</v>
      </c>
      <c r="O214" s="8" t="s">
        <v>8</v>
      </c>
      <c r="P214" s="8" t="s">
        <v>8</v>
      </c>
      <c r="Q214" s="8" t="s">
        <v>8</v>
      </c>
      <c r="R214" s="8" t="s">
        <v>8</v>
      </c>
      <c r="S214" s="8" t="s">
        <v>8</v>
      </c>
    </row>
    <row r="215" spans="1:19" s="16" customFormat="1" ht="15" customHeight="1" x14ac:dyDescent="0.25">
      <c r="A215" s="64"/>
      <c r="B215" s="66"/>
      <c r="C215" s="30" t="s">
        <v>25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</row>
    <row r="216" spans="1:19" s="16" customFormat="1" ht="15" customHeight="1" x14ac:dyDescent="0.25">
      <c r="A216" s="64"/>
      <c r="B216" s="66"/>
      <c r="C216" s="30" t="s">
        <v>26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</row>
    <row r="217" spans="1:19" s="16" customFormat="1" ht="15" customHeight="1" x14ac:dyDescent="0.25">
      <c r="A217" s="64"/>
      <c r="B217" s="66"/>
      <c r="C217" s="30" t="s">
        <v>97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</row>
    <row r="218" spans="1:19" s="16" customFormat="1" ht="15" customHeight="1" x14ac:dyDescent="0.25">
      <c r="A218" s="64" t="s">
        <v>189</v>
      </c>
      <c r="B218" s="66" t="s">
        <v>14</v>
      </c>
      <c r="C218" s="30" t="s">
        <v>24</v>
      </c>
      <c r="D218" s="8" t="s">
        <v>8</v>
      </c>
      <c r="E218" s="8" t="s">
        <v>8</v>
      </c>
      <c r="F218" s="8" t="s">
        <v>8</v>
      </c>
      <c r="G218" s="8" t="s">
        <v>8</v>
      </c>
      <c r="H218" s="8" t="s">
        <v>8</v>
      </c>
      <c r="I218" s="8" t="s">
        <v>8</v>
      </c>
      <c r="J218" s="8" t="s">
        <v>8</v>
      </c>
      <c r="K218" s="8" t="s">
        <v>8</v>
      </c>
      <c r="L218" s="8" t="s">
        <v>8</v>
      </c>
      <c r="M218" s="8" t="s">
        <v>8</v>
      </c>
      <c r="N218" s="8" t="s">
        <v>8</v>
      </c>
      <c r="O218" s="8" t="s">
        <v>8</v>
      </c>
      <c r="P218" s="8" t="s">
        <v>8</v>
      </c>
      <c r="Q218" s="8" t="s">
        <v>8</v>
      </c>
      <c r="R218" s="8" t="s">
        <v>8</v>
      </c>
      <c r="S218" s="8" t="s">
        <v>8</v>
      </c>
    </row>
    <row r="219" spans="1:19" s="16" customFormat="1" ht="15" customHeight="1" x14ac:dyDescent="0.25">
      <c r="A219" s="64"/>
      <c r="B219" s="66"/>
      <c r="C219" s="30" t="s">
        <v>25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</row>
    <row r="220" spans="1:19" s="16" customFormat="1" ht="15" customHeight="1" x14ac:dyDescent="0.25">
      <c r="A220" s="64"/>
      <c r="B220" s="66"/>
      <c r="C220" s="30" t="s">
        <v>26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22">
        <v>1.4</v>
      </c>
      <c r="K220" s="22">
        <v>1.2990999999999999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</row>
    <row r="221" spans="1:19" s="16" customFormat="1" ht="15" customHeight="1" x14ac:dyDescent="0.25">
      <c r="A221" s="64"/>
      <c r="B221" s="66"/>
      <c r="C221" s="30" t="s">
        <v>97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</row>
    <row r="222" spans="1:19" s="16" customFormat="1" ht="78.75" x14ac:dyDescent="0.25">
      <c r="A222" s="27" t="s">
        <v>190</v>
      </c>
      <c r="B222" s="17" t="s">
        <v>28</v>
      </c>
      <c r="C222" s="30" t="s">
        <v>8</v>
      </c>
      <c r="D222" s="8" t="s">
        <v>8</v>
      </c>
      <c r="E222" s="8" t="s">
        <v>8</v>
      </c>
      <c r="F222" s="8" t="s">
        <v>8</v>
      </c>
      <c r="G222" s="8" t="s">
        <v>8</v>
      </c>
      <c r="H222" s="8" t="s">
        <v>8</v>
      </c>
      <c r="I222" s="8" t="s">
        <v>8</v>
      </c>
      <c r="J222" s="8" t="s">
        <v>8</v>
      </c>
      <c r="K222" s="8" t="s">
        <v>8</v>
      </c>
      <c r="L222" s="8" t="s">
        <v>8</v>
      </c>
      <c r="M222" s="8" t="s">
        <v>8</v>
      </c>
      <c r="N222" s="8" t="s">
        <v>8</v>
      </c>
      <c r="O222" s="8" t="s">
        <v>8</v>
      </c>
      <c r="P222" s="8" t="s">
        <v>8</v>
      </c>
      <c r="Q222" s="8" t="s">
        <v>8</v>
      </c>
      <c r="R222" s="8" t="s">
        <v>8</v>
      </c>
      <c r="S222" s="8" t="s">
        <v>8</v>
      </c>
    </row>
    <row r="223" spans="1:19" s="16" customFormat="1" ht="15" customHeight="1" x14ac:dyDescent="0.25">
      <c r="A223" s="64" t="s">
        <v>191</v>
      </c>
      <c r="B223" s="66" t="s">
        <v>10</v>
      </c>
      <c r="C223" s="30" t="s">
        <v>95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</row>
    <row r="224" spans="1:19" s="16" customFormat="1" ht="15" customHeight="1" x14ac:dyDescent="0.25">
      <c r="A224" s="64"/>
      <c r="B224" s="66"/>
      <c r="C224" s="30" t="s">
        <v>96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</row>
    <row r="225" spans="1:19" s="16" customFormat="1" ht="15" customHeight="1" x14ac:dyDescent="0.25">
      <c r="A225" s="64" t="s">
        <v>192</v>
      </c>
      <c r="B225" s="66" t="s">
        <v>11</v>
      </c>
      <c r="C225" s="30" t="s">
        <v>95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</row>
    <row r="226" spans="1:19" s="16" customFormat="1" ht="15" customHeight="1" x14ac:dyDescent="0.25">
      <c r="A226" s="64"/>
      <c r="B226" s="66"/>
      <c r="C226" s="30" t="s">
        <v>96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</row>
    <row r="227" spans="1:19" s="16" customFormat="1" ht="15" customHeight="1" x14ac:dyDescent="0.25">
      <c r="A227" s="64" t="s">
        <v>193</v>
      </c>
      <c r="B227" s="66" t="s">
        <v>12</v>
      </c>
      <c r="C227" s="30" t="s">
        <v>95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</row>
    <row r="228" spans="1:19" s="16" customFormat="1" ht="15" customHeight="1" x14ac:dyDescent="0.25">
      <c r="A228" s="64"/>
      <c r="B228" s="66"/>
      <c r="C228" s="30" t="s">
        <v>96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</row>
    <row r="229" spans="1:19" s="16" customFormat="1" ht="15" customHeight="1" x14ac:dyDescent="0.25">
      <c r="A229" s="64" t="s">
        <v>194</v>
      </c>
      <c r="B229" s="66" t="s">
        <v>13</v>
      </c>
      <c r="C229" s="30" t="s">
        <v>95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</row>
    <row r="230" spans="1:19" s="16" customFormat="1" ht="15" customHeight="1" x14ac:dyDescent="0.25">
      <c r="A230" s="64"/>
      <c r="B230" s="66"/>
      <c r="C230" s="30" t="s">
        <v>96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</row>
    <row r="231" spans="1:19" s="16" customFormat="1" ht="15" customHeight="1" x14ac:dyDescent="0.25">
      <c r="A231" s="64" t="s">
        <v>195</v>
      </c>
      <c r="B231" s="66" t="s">
        <v>14</v>
      </c>
      <c r="C231" s="30" t="s">
        <v>95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</row>
    <row r="232" spans="1:19" s="16" customFormat="1" ht="15" customHeight="1" x14ac:dyDescent="0.25">
      <c r="A232" s="64"/>
      <c r="B232" s="66"/>
      <c r="C232" s="30" t="s">
        <v>96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</row>
    <row r="233" spans="1:19" s="16" customFormat="1" ht="15" customHeight="1" x14ac:dyDescent="0.25">
      <c r="A233" s="64" t="s">
        <v>196</v>
      </c>
      <c r="B233" s="66" t="s">
        <v>15</v>
      </c>
      <c r="C233" s="30" t="s">
        <v>95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</row>
    <row r="234" spans="1:19" s="16" customFormat="1" ht="15" customHeight="1" x14ac:dyDescent="0.25">
      <c r="A234" s="64"/>
      <c r="B234" s="66"/>
      <c r="C234" s="30" t="s">
        <v>96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</row>
    <row r="235" spans="1:19" s="16" customFormat="1" ht="15" customHeight="1" x14ac:dyDescent="0.25">
      <c r="A235" s="64" t="s">
        <v>197</v>
      </c>
      <c r="B235" s="66" t="s">
        <v>11</v>
      </c>
      <c r="C235" s="30" t="s">
        <v>95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</row>
    <row r="236" spans="1:19" s="16" customFormat="1" ht="15" customHeight="1" x14ac:dyDescent="0.25">
      <c r="A236" s="64"/>
      <c r="B236" s="66"/>
      <c r="C236" s="30" t="s">
        <v>96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</row>
    <row r="237" spans="1:19" s="16" customFormat="1" ht="15" customHeight="1" x14ac:dyDescent="0.25">
      <c r="A237" s="64" t="s">
        <v>198</v>
      </c>
      <c r="B237" s="66" t="s">
        <v>12</v>
      </c>
      <c r="C237" s="30" t="s">
        <v>95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</row>
    <row r="238" spans="1:19" s="16" customFormat="1" ht="15" customHeight="1" x14ac:dyDescent="0.25">
      <c r="A238" s="64"/>
      <c r="B238" s="66"/>
      <c r="C238" s="30" t="s">
        <v>96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</row>
    <row r="239" spans="1:19" s="16" customFormat="1" ht="15" customHeight="1" x14ac:dyDescent="0.25">
      <c r="A239" s="64" t="s">
        <v>199</v>
      </c>
      <c r="B239" s="66" t="s">
        <v>13</v>
      </c>
      <c r="C239" s="30" t="s">
        <v>95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</row>
    <row r="240" spans="1:19" s="16" customFormat="1" ht="15" customHeight="1" x14ac:dyDescent="0.25">
      <c r="A240" s="64"/>
      <c r="B240" s="66"/>
      <c r="C240" s="30" t="s">
        <v>96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</row>
    <row r="241" spans="1:19" s="16" customFormat="1" ht="15" customHeight="1" x14ac:dyDescent="0.25">
      <c r="A241" s="64" t="s">
        <v>200</v>
      </c>
      <c r="B241" s="66" t="s">
        <v>14</v>
      </c>
      <c r="C241" s="30" t="s">
        <v>95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</row>
    <row r="242" spans="1:19" s="16" customFormat="1" ht="15" customHeight="1" x14ac:dyDescent="0.25">
      <c r="A242" s="64"/>
      <c r="B242" s="66"/>
      <c r="C242" s="30" t="s">
        <v>96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</row>
    <row r="243" spans="1:19" s="16" customFormat="1" ht="15" customHeight="1" x14ac:dyDescent="0.25">
      <c r="A243" s="64" t="s">
        <v>201</v>
      </c>
      <c r="B243" s="66" t="s">
        <v>16</v>
      </c>
      <c r="C243" s="30" t="s">
        <v>95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</row>
    <row r="244" spans="1:19" s="16" customFormat="1" ht="15" customHeight="1" x14ac:dyDescent="0.25">
      <c r="A244" s="64"/>
      <c r="B244" s="66"/>
      <c r="C244" s="30" t="s">
        <v>96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</row>
    <row r="245" spans="1:19" s="16" customFormat="1" ht="15" customHeight="1" x14ac:dyDescent="0.25">
      <c r="A245" s="64" t="s">
        <v>202</v>
      </c>
      <c r="B245" s="66" t="s">
        <v>11</v>
      </c>
      <c r="C245" s="30" t="s">
        <v>95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</row>
    <row r="246" spans="1:19" s="16" customFormat="1" ht="15" customHeight="1" x14ac:dyDescent="0.25">
      <c r="A246" s="64"/>
      <c r="B246" s="66"/>
      <c r="C246" s="30" t="s">
        <v>96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</row>
    <row r="247" spans="1:19" s="16" customFormat="1" ht="15" customHeight="1" x14ac:dyDescent="0.25">
      <c r="A247" s="64" t="s">
        <v>203</v>
      </c>
      <c r="B247" s="66" t="s">
        <v>12</v>
      </c>
      <c r="C247" s="30" t="s">
        <v>95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</row>
    <row r="248" spans="1:19" s="16" customFormat="1" ht="15" customHeight="1" x14ac:dyDescent="0.25">
      <c r="A248" s="64"/>
      <c r="B248" s="66"/>
      <c r="C248" s="30" t="s">
        <v>96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</row>
    <row r="249" spans="1:19" s="16" customFormat="1" ht="15" customHeight="1" x14ac:dyDescent="0.25">
      <c r="A249" s="64" t="s">
        <v>204</v>
      </c>
      <c r="B249" s="66" t="s">
        <v>13</v>
      </c>
      <c r="C249" s="30" t="s">
        <v>95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</row>
    <row r="250" spans="1:19" s="16" customFormat="1" ht="15" customHeight="1" x14ac:dyDescent="0.25">
      <c r="A250" s="64"/>
      <c r="B250" s="66"/>
      <c r="C250" s="30" t="s">
        <v>96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</row>
    <row r="251" spans="1:19" s="16" customFormat="1" ht="15" customHeight="1" x14ac:dyDescent="0.25">
      <c r="A251" s="64" t="s">
        <v>205</v>
      </c>
      <c r="B251" s="66" t="s">
        <v>14</v>
      </c>
      <c r="C251" s="30" t="s">
        <v>95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</row>
    <row r="252" spans="1:19" s="16" customFormat="1" ht="15" customHeight="1" x14ac:dyDescent="0.25">
      <c r="A252" s="64"/>
      <c r="B252" s="66"/>
      <c r="C252" s="30" t="s">
        <v>96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</row>
    <row r="253" spans="1:19" s="16" customFormat="1" ht="78.75" x14ac:dyDescent="0.25">
      <c r="A253" s="27" t="s">
        <v>206</v>
      </c>
      <c r="B253" s="29" t="s">
        <v>17</v>
      </c>
      <c r="C253" s="30" t="s">
        <v>18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</row>
    <row r="254" spans="1:19" s="16" customFormat="1" ht="31.5" x14ac:dyDescent="0.25">
      <c r="A254" s="27" t="s">
        <v>207</v>
      </c>
      <c r="B254" s="29" t="s">
        <v>19</v>
      </c>
      <c r="C254" s="30" t="s">
        <v>18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</row>
    <row r="255" spans="1:19" s="16" customFormat="1" ht="47.25" x14ac:dyDescent="0.25">
      <c r="A255" s="27" t="s">
        <v>208</v>
      </c>
      <c r="B255" s="29" t="s">
        <v>20</v>
      </c>
      <c r="C255" s="30" t="s">
        <v>18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</row>
    <row r="256" spans="1:19" s="16" customFormat="1" ht="47.25" x14ac:dyDescent="0.25">
      <c r="A256" s="27" t="s">
        <v>209</v>
      </c>
      <c r="B256" s="29" t="s">
        <v>21</v>
      </c>
      <c r="C256" s="30" t="s">
        <v>18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</row>
    <row r="257" spans="1:19" s="16" customFormat="1" ht="31.5" x14ac:dyDescent="0.25">
      <c r="A257" s="27" t="s">
        <v>210</v>
      </c>
      <c r="B257" s="29" t="s">
        <v>22</v>
      </c>
      <c r="C257" s="30" t="s">
        <v>18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</row>
    <row r="258" spans="1:19" s="16" customFormat="1" ht="15" customHeight="1" x14ac:dyDescent="0.25">
      <c r="A258" s="64" t="s">
        <v>211</v>
      </c>
      <c r="B258" s="66" t="s">
        <v>23</v>
      </c>
      <c r="C258" s="30" t="s">
        <v>24</v>
      </c>
      <c r="D258" s="8" t="s">
        <v>8</v>
      </c>
      <c r="E258" s="8" t="s">
        <v>8</v>
      </c>
      <c r="F258" s="8" t="s">
        <v>8</v>
      </c>
      <c r="G258" s="8" t="s">
        <v>8</v>
      </c>
      <c r="H258" s="8" t="s">
        <v>8</v>
      </c>
      <c r="I258" s="8" t="s">
        <v>8</v>
      </c>
      <c r="J258" s="8" t="s">
        <v>8</v>
      </c>
      <c r="K258" s="8" t="s">
        <v>8</v>
      </c>
      <c r="L258" s="8" t="s">
        <v>8</v>
      </c>
      <c r="M258" s="8" t="s">
        <v>8</v>
      </c>
      <c r="N258" s="8" t="s">
        <v>8</v>
      </c>
      <c r="O258" s="8" t="s">
        <v>8</v>
      </c>
      <c r="P258" s="8" t="s">
        <v>8</v>
      </c>
      <c r="Q258" s="8" t="s">
        <v>8</v>
      </c>
      <c r="R258" s="8" t="s">
        <v>8</v>
      </c>
      <c r="S258" s="8" t="s">
        <v>8</v>
      </c>
    </row>
    <row r="259" spans="1:19" s="16" customFormat="1" ht="15" customHeight="1" x14ac:dyDescent="0.25">
      <c r="A259" s="64"/>
      <c r="B259" s="66"/>
      <c r="C259" s="30" t="s">
        <v>25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</row>
    <row r="260" spans="1:19" s="16" customFormat="1" ht="15" customHeight="1" x14ac:dyDescent="0.25">
      <c r="A260" s="64"/>
      <c r="B260" s="66"/>
      <c r="C260" s="30" t="s">
        <v>26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</row>
    <row r="261" spans="1:19" s="16" customFormat="1" ht="15" customHeight="1" x14ac:dyDescent="0.25">
      <c r="A261" s="64"/>
      <c r="B261" s="66"/>
      <c r="C261" s="30" t="s">
        <v>97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</row>
    <row r="262" spans="1:19" s="16" customFormat="1" ht="15" customHeight="1" x14ac:dyDescent="0.25">
      <c r="A262" s="64" t="s">
        <v>212</v>
      </c>
      <c r="B262" s="66" t="s">
        <v>12</v>
      </c>
      <c r="C262" s="30" t="s">
        <v>24</v>
      </c>
      <c r="D262" s="8" t="s">
        <v>8</v>
      </c>
      <c r="E262" s="8" t="s">
        <v>8</v>
      </c>
      <c r="F262" s="8" t="s">
        <v>8</v>
      </c>
      <c r="G262" s="8" t="s">
        <v>8</v>
      </c>
      <c r="H262" s="8" t="s">
        <v>8</v>
      </c>
      <c r="I262" s="8" t="s">
        <v>8</v>
      </c>
      <c r="J262" s="8" t="s">
        <v>8</v>
      </c>
      <c r="K262" s="8" t="s">
        <v>8</v>
      </c>
      <c r="L262" s="8" t="s">
        <v>8</v>
      </c>
      <c r="M262" s="8" t="s">
        <v>8</v>
      </c>
      <c r="N262" s="8" t="s">
        <v>8</v>
      </c>
      <c r="O262" s="8" t="s">
        <v>8</v>
      </c>
      <c r="P262" s="8" t="s">
        <v>8</v>
      </c>
      <c r="Q262" s="8" t="s">
        <v>8</v>
      </c>
      <c r="R262" s="8" t="s">
        <v>8</v>
      </c>
      <c r="S262" s="8" t="s">
        <v>8</v>
      </c>
    </row>
    <row r="263" spans="1:19" s="16" customFormat="1" ht="15" customHeight="1" x14ac:dyDescent="0.25">
      <c r="A263" s="64"/>
      <c r="B263" s="66"/>
      <c r="C263" s="30" t="s">
        <v>25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</row>
    <row r="264" spans="1:19" s="16" customFormat="1" ht="15" customHeight="1" x14ac:dyDescent="0.25">
      <c r="A264" s="64"/>
      <c r="B264" s="66"/>
      <c r="C264" s="30" t="s">
        <v>26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</row>
    <row r="265" spans="1:19" s="16" customFormat="1" ht="15" customHeight="1" x14ac:dyDescent="0.25">
      <c r="A265" s="64"/>
      <c r="B265" s="66"/>
      <c r="C265" s="30" t="s">
        <v>97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</row>
    <row r="266" spans="1:19" s="16" customFormat="1" ht="15" customHeight="1" x14ac:dyDescent="0.25">
      <c r="A266" s="64" t="s">
        <v>213</v>
      </c>
      <c r="B266" s="66" t="s">
        <v>13</v>
      </c>
      <c r="C266" s="30" t="s">
        <v>24</v>
      </c>
      <c r="D266" s="8" t="s">
        <v>8</v>
      </c>
      <c r="E266" s="8" t="s">
        <v>8</v>
      </c>
      <c r="F266" s="8" t="s">
        <v>8</v>
      </c>
      <c r="G266" s="8" t="s">
        <v>8</v>
      </c>
      <c r="H266" s="8" t="s">
        <v>8</v>
      </c>
      <c r="I266" s="8" t="s">
        <v>8</v>
      </c>
      <c r="J266" s="8" t="s">
        <v>8</v>
      </c>
      <c r="K266" s="8" t="s">
        <v>8</v>
      </c>
      <c r="L266" s="8" t="s">
        <v>8</v>
      </c>
      <c r="M266" s="8" t="s">
        <v>8</v>
      </c>
      <c r="N266" s="8" t="s">
        <v>8</v>
      </c>
      <c r="O266" s="8" t="s">
        <v>8</v>
      </c>
      <c r="P266" s="8" t="s">
        <v>8</v>
      </c>
      <c r="Q266" s="8" t="s">
        <v>8</v>
      </c>
      <c r="R266" s="8" t="s">
        <v>8</v>
      </c>
      <c r="S266" s="8" t="s">
        <v>8</v>
      </c>
    </row>
    <row r="267" spans="1:19" s="16" customFormat="1" ht="15" customHeight="1" x14ac:dyDescent="0.25">
      <c r="A267" s="64"/>
      <c r="B267" s="66"/>
      <c r="C267" s="30" t="s">
        <v>25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</row>
    <row r="268" spans="1:19" s="16" customFormat="1" ht="15" customHeight="1" x14ac:dyDescent="0.25">
      <c r="A268" s="64"/>
      <c r="B268" s="66"/>
      <c r="C268" s="30" t="s">
        <v>26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</row>
    <row r="269" spans="1:19" s="16" customFormat="1" ht="15" customHeight="1" x14ac:dyDescent="0.25">
      <c r="A269" s="64"/>
      <c r="B269" s="66"/>
      <c r="C269" s="30" t="s">
        <v>97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</row>
    <row r="270" spans="1:19" s="16" customFormat="1" ht="15" customHeight="1" x14ac:dyDescent="0.25">
      <c r="A270" s="64" t="s">
        <v>214</v>
      </c>
      <c r="B270" s="66" t="s">
        <v>14</v>
      </c>
      <c r="C270" s="30" t="s">
        <v>24</v>
      </c>
      <c r="D270" s="8" t="s">
        <v>8</v>
      </c>
      <c r="E270" s="8" t="s">
        <v>8</v>
      </c>
      <c r="F270" s="8" t="s">
        <v>8</v>
      </c>
      <c r="G270" s="8" t="s">
        <v>8</v>
      </c>
      <c r="H270" s="8" t="s">
        <v>8</v>
      </c>
      <c r="I270" s="8" t="s">
        <v>8</v>
      </c>
      <c r="J270" s="8" t="s">
        <v>8</v>
      </c>
      <c r="K270" s="8" t="s">
        <v>8</v>
      </c>
      <c r="L270" s="8" t="s">
        <v>8</v>
      </c>
      <c r="M270" s="8" t="s">
        <v>8</v>
      </c>
      <c r="N270" s="8" t="s">
        <v>8</v>
      </c>
      <c r="O270" s="8" t="s">
        <v>8</v>
      </c>
      <c r="P270" s="8" t="s">
        <v>8</v>
      </c>
      <c r="Q270" s="8" t="s">
        <v>8</v>
      </c>
      <c r="R270" s="8" t="s">
        <v>8</v>
      </c>
      <c r="S270" s="8" t="s">
        <v>8</v>
      </c>
    </row>
    <row r="271" spans="1:19" s="16" customFormat="1" ht="15" customHeight="1" x14ac:dyDescent="0.25">
      <c r="A271" s="64"/>
      <c r="B271" s="66"/>
      <c r="C271" s="30" t="s">
        <v>25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</row>
    <row r="272" spans="1:19" s="16" customFormat="1" ht="15" customHeight="1" x14ac:dyDescent="0.25">
      <c r="A272" s="64"/>
      <c r="B272" s="66"/>
      <c r="C272" s="30" t="s">
        <v>26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</row>
    <row r="273" spans="1:19" s="16" customFormat="1" ht="15" customHeight="1" x14ac:dyDescent="0.25">
      <c r="A273" s="64"/>
      <c r="B273" s="66"/>
      <c r="C273" s="30" t="s">
        <v>97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</row>
    <row r="274" spans="1:19" s="16" customFormat="1" ht="15" customHeight="1" x14ac:dyDescent="0.25">
      <c r="A274" s="64" t="s">
        <v>215</v>
      </c>
      <c r="B274" s="66" t="s">
        <v>27</v>
      </c>
      <c r="C274" s="30" t="s">
        <v>24</v>
      </c>
      <c r="D274" s="8" t="s">
        <v>8</v>
      </c>
      <c r="E274" s="8" t="s">
        <v>8</v>
      </c>
      <c r="F274" s="8" t="s">
        <v>8</v>
      </c>
      <c r="G274" s="8" t="s">
        <v>8</v>
      </c>
      <c r="H274" s="8" t="s">
        <v>8</v>
      </c>
      <c r="I274" s="8" t="s">
        <v>8</v>
      </c>
      <c r="J274" s="8" t="s">
        <v>8</v>
      </c>
      <c r="K274" s="8" t="s">
        <v>8</v>
      </c>
      <c r="L274" s="8" t="s">
        <v>8</v>
      </c>
      <c r="M274" s="8" t="s">
        <v>8</v>
      </c>
      <c r="N274" s="8" t="s">
        <v>8</v>
      </c>
      <c r="O274" s="8" t="s">
        <v>8</v>
      </c>
      <c r="P274" s="8" t="s">
        <v>8</v>
      </c>
      <c r="Q274" s="8" t="s">
        <v>8</v>
      </c>
      <c r="R274" s="8" t="s">
        <v>8</v>
      </c>
      <c r="S274" s="8" t="s">
        <v>8</v>
      </c>
    </row>
    <row r="275" spans="1:19" s="16" customFormat="1" ht="15" customHeight="1" x14ac:dyDescent="0.25">
      <c r="A275" s="64"/>
      <c r="B275" s="66"/>
      <c r="C275" s="30" t="s">
        <v>25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</row>
    <row r="276" spans="1:19" s="16" customFormat="1" ht="15" customHeight="1" x14ac:dyDescent="0.25">
      <c r="A276" s="64"/>
      <c r="B276" s="66"/>
      <c r="C276" s="30" t="s">
        <v>26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</row>
    <row r="277" spans="1:19" s="16" customFormat="1" ht="15" customHeight="1" x14ac:dyDescent="0.25">
      <c r="A277" s="64"/>
      <c r="B277" s="66"/>
      <c r="C277" s="30" t="s">
        <v>97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</row>
    <row r="278" spans="1:19" s="16" customFormat="1" ht="15" customHeight="1" x14ac:dyDescent="0.25">
      <c r="A278" s="64" t="s">
        <v>216</v>
      </c>
      <c r="B278" s="66" t="s">
        <v>12</v>
      </c>
      <c r="C278" s="30" t="s">
        <v>24</v>
      </c>
      <c r="D278" s="8" t="s">
        <v>8</v>
      </c>
      <c r="E278" s="8" t="s">
        <v>8</v>
      </c>
      <c r="F278" s="8" t="s">
        <v>8</v>
      </c>
      <c r="G278" s="8" t="s">
        <v>8</v>
      </c>
      <c r="H278" s="8" t="s">
        <v>8</v>
      </c>
      <c r="I278" s="8" t="s">
        <v>8</v>
      </c>
      <c r="J278" s="8" t="s">
        <v>8</v>
      </c>
      <c r="K278" s="8" t="s">
        <v>8</v>
      </c>
      <c r="L278" s="8" t="s">
        <v>8</v>
      </c>
      <c r="M278" s="8" t="s">
        <v>8</v>
      </c>
      <c r="N278" s="8" t="s">
        <v>8</v>
      </c>
      <c r="O278" s="8" t="s">
        <v>8</v>
      </c>
      <c r="P278" s="8" t="s">
        <v>8</v>
      </c>
      <c r="Q278" s="8" t="s">
        <v>8</v>
      </c>
      <c r="R278" s="8" t="s">
        <v>8</v>
      </c>
      <c r="S278" s="8" t="s">
        <v>8</v>
      </c>
    </row>
    <row r="279" spans="1:19" s="16" customFormat="1" ht="15" customHeight="1" x14ac:dyDescent="0.25">
      <c r="A279" s="64"/>
      <c r="B279" s="66"/>
      <c r="C279" s="30" t="s">
        <v>25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</row>
    <row r="280" spans="1:19" s="16" customFormat="1" ht="15" customHeight="1" x14ac:dyDescent="0.25">
      <c r="A280" s="64"/>
      <c r="B280" s="66"/>
      <c r="C280" s="30" t="s">
        <v>26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</row>
    <row r="281" spans="1:19" s="16" customFormat="1" ht="15" customHeight="1" x14ac:dyDescent="0.25">
      <c r="A281" s="64"/>
      <c r="B281" s="66"/>
      <c r="C281" s="30" t="s">
        <v>97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</row>
    <row r="282" spans="1:19" s="16" customFormat="1" ht="15" customHeight="1" x14ac:dyDescent="0.25">
      <c r="A282" s="64" t="s">
        <v>217</v>
      </c>
      <c r="B282" s="66" t="s">
        <v>13</v>
      </c>
      <c r="C282" s="30" t="s">
        <v>24</v>
      </c>
      <c r="D282" s="8" t="s">
        <v>8</v>
      </c>
      <c r="E282" s="8" t="s">
        <v>8</v>
      </c>
      <c r="F282" s="8" t="s">
        <v>8</v>
      </c>
      <c r="G282" s="8" t="s">
        <v>8</v>
      </c>
      <c r="H282" s="8" t="s">
        <v>8</v>
      </c>
      <c r="I282" s="8" t="s">
        <v>8</v>
      </c>
      <c r="J282" s="8" t="s">
        <v>8</v>
      </c>
      <c r="K282" s="8" t="s">
        <v>8</v>
      </c>
      <c r="L282" s="8" t="s">
        <v>8</v>
      </c>
      <c r="M282" s="8" t="s">
        <v>8</v>
      </c>
      <c r="N282" s="8" t="s">
        <v>8</v>
      </c>
      <c r="O282" s="8" t="s">
        <v>8</v>
      </c>
      <c r="P282" s="8" t="s">
        <v>8</v>
      </c>
      <c r="Q282" s="8" t="s">
        <v>8</v>
      </c>
      <c r="R282" s="8" t="s">
        <v>8</v>
      </c>
      <c r="S282" s="8" t="s">
        <v>8</v>
      </c>
    </row>
    <row r="283" spans="1:19" s="16" customFormat="1" ht="15" customHeight="1" x14ac:dyDescent="0.25">
      <c r="A283" s="64"/>
      <c r="B283" s="66"/>
      <c r="C283" s="30" t="s">
        <v>25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</row>
    <row r="284" spans="1:19" s="16" customFormat="1" ht="15" customHeight="1" x14ac:dyDescent="0.25">
      <c r="A284" s="64"/>
      <c r="B284" s="66"/>
      <c r="C284" s="30" t="s">
        <v>26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</row>
    <row r="285" spans="1:19" s="16" customFormat="1" ht="15" customHeight="1" x14ac:dyDescent="0.25">
      <c r="A285" s="64"/>
      <c r="B285" s="66"/>
      <c r="C285" s="30" t="s">
        <v>97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</row>
    <row r="286" spans="1:19" s="16" customFormat="1" ht="15" customHeight="1" x14ac:dyDescent="0.25">
      <c r="A286" s="64" t="s">
        <v>218</v>
      </c>
      <c r="B286" s="66" t="s">
        <v>14</v>
      </c>
      <c r="C286" s="30" t="s">
        <v>24</v>
      </c>
      <c r="D286" s="8" t="s">
        <v>8</v>
      </c>
      <c r="E286" s="8" t="s">
        <v>8</v>
      </c>
      <c r="F286" s="8" t="s">
        <v>8</v>
      </c>
      <c r="G286" s="8" t="s">
        <v>8</v>
      </c>
      <c r="H286" s="8" t="s">
        <v>8</v>
      </c>
      <c r="I286" s="8" t="s">
        <v>8</v>
      </c>
      <c r="J286" s="8" t="s">
        <v>8</v>
      </c>
      <c r="K286" s="8" t="s">
        <v>8</v>
      </c>
      <c r="L286" s="8" t="s">
        <v>8</v>
      </c>
      <c r="M286" s="8" t="s">
        <v>8</v>
      </c>
      <c r="N286" s="8" t="s">
        <v>8</v>
      </c>
      <c r="O286" s="8" t="s">
        <v>8</v>
      </c>
      <c r="P286" s="8" t="s">
        <v>8</v>
      </c>
      <c r="Q286" s="8" t="s">
        <v>8</v>
      </c>
      <c r="R286" s="8" t="s">
        <v>8</v>
      </c>
      <c r="S286" s="8" t="s">
        <v>8</v>
      </c>
    </row>
    <row r="287" spans="1:19" s="16" customFormat="1" ht="15" customHeight="1" x14ac:dyDescent="0.25">
      <c r="A287" s="64"/>
      <c r="B287" s="66"/>
      <c r="C287" s="30" t="s">
        <v>25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</row>
    <row r="288" spans="1:19" s="16" customFormat="1" ht="15" customHeight="1" x14ac:dyDescent="0.25">
      <c r="A288" s="64"/>
      <c r="B288" s="66"/>
      <c r="C288" s="30" t="s">
        <v>26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</row>
    <row r="289" spans="1:19" s="16" customFormat="1" ht="15" customHeight="1" x14ac:dyDescent="0.25">
      <c r="A289" s="64"/>
      <c r="B289" s="66"/>
      <c r="C289" s="30" t="s">
        <v>97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</row>
    <row r="290" spans="1:19" ht="38.25" customHeight="1" x14ac:dyDescent="0.25">
      <c r="A290" s="6" t="s">
        <v>36</v>
      </c>
      <c r="B290" s="29" t="s">
        <v>35</v>
      </c>
      <c r="C290" s="26" t="s">
        <v>7</v>
      </c>
      <c r="D290" s="26" t="s">
        <v>8</v>
      </c>
      <c r="E290" s="26" t="s">
        <v>8</v>
      </c>
      <c r="F290" s="26" t="s">
        <v>8</v>
      </c>
      <c r="G290" s="12" t="s">
        <v>8</v>
      </c>
      <c r="H290" s="26" t="s">
        <v>8</v>
      </c>
      <c r="I290" s="26" t="s">
        <v>8</v>
      </c>
      <c r="J290" s="26" t="s">
        <v>8</v>
      </c>
      <c r="K290" s="26" t="s">
        <v>8</v>
      </c>
      <c r="L290" s="26" t="s">
        <v>8</v>
      </c>
      <c r="M290" s="26" t="s">
        <v>8</v>
      </c>
      <c r="N290" s="26" t="s">
        <v>8</v>
      </c>
      <c r="O290" s="26" t="s">
        <v>8</v>
      </c>
      <c r="P290" s="26" t="s">
        <v>8</v>
      </c>
      <c r="Q290" s="26" t="s">
        <v>8</v>
      </c>
      <c r="R290" s="26" t="s">
        <v>8</v>
      </c>
      <c r="S290" s="26" t="s">
        <v>8</v>
      </c>
    </row>
    <row r="291" spans="1:19" ht="84" customHeight="1" x14ac:dyDescent="0.25">
      <c r="A291" s="27" t="s">
        <v>37</v>
      </c>
      <c r="B291" s="7" t="s">
        <v>9</v>
      </c>
      <c r="C291" s="30" t="s">
        <v>8</v>
      </c>
      <c r="D291" s="26" t="s">
        <v>8</v>
      </c>
      <c r="E291" s="8" t="s">
        <v>8</v>
      </c>
      <c r="F291" s="26" t="s">
        <v>8</v>
      </c>
      <c r="G291" s="12" t="s">
        <v>8</v>
      </c>
      <c r="H291" s="26" t="s">
        <v>8</v>
      </c>
      <c r="I291" s="26" t="s">
        <v>8</v>
      </c>
      <c r="J291" s="26" t="s">
        <v>8</v>
      </c>
      <c r="K291" s="26" t="s">
        <v>8</v>
      </c>
      <c r="L291" s="26" t="s">
        <v>8</v>
      </c>
      <c r="M291" s="26" t="s">
        <v>8</v>
      </c>
      <c r="N291" s="26" t="s">
        <v>8</v>
      </c>
      <c r="O291" s="26" t="s">
        <v>8</v>
      </c>
      <c r="P291" s="26" t="s">
        <v>8</v>
      </c>
      <c r="Q291" s="26" t="s">
        <v>8</v>
      </c>
      <c r="R291" s="26" t="s">
        <v>8</v>
      </c>
      <c r="S291" s="26" t="s">
        <v>8</v>
      </c>
    </row>
    <row r="292" spans="1:19" ht="48" customHeight="1" x14ac:dyDescent="0.25">
      <c r="A292" s="64" t="s">
        <v>38</v>
      </c>
      <c r="B292" s="65" t="s">
        <v>10</v>
      </c>
      <c r="C292" s="30" t="s">
        <v>95</v>
      </c>
      <c r="D292" s="8">
        <v>2711</v>
      </c>
      <c r="E292" s="8">
        <v>2098</v>
      </c>
      <c r="F292" s="8">
        <v>2882</v>
      </c>
      <c r="G292" s="12">
        <f>(D292+E292+F292)/3</f>
        <v>2563.6666666666665</v>
      </c>
      <c r="H292" s="8">
        <v>3765</v>
      </c>
      <c r="I292" s="38"/>
      <c r="J292" s="26">
        <v>4310</v>
      </c>
      <c r="K292" s="41"/>
      <c r="L292" s="26">
        <v>4054</v>
      </c>
      <c r="M292" s="41"/>
      <c r="N292" s="26">
        <v>3931</v>
      </c>
      <c r="O292" s="41"/>
      <c r="P292" s="26">
        <v>3781</v>
      </c>
      <c r="Q292" s="41"/>
      <c r="R292" s="26">
        <v>3549</v>
      </c>
      <c r="S292" s="41"/>
    </row>
    <row r="293" spans="1:19" ht="40.5" customHeight="1" x14ac:dyDescent="0.25">
      <c r="A293" s="64"/>
      <c r="B293" s="65"/>
      <c r="C293" s="30" t="s">
        <v>96</v>
      </c>
      <c r="D293" s="8">
        <v>36.850999999999999</v>
      </c>
      <c r="E293" s="8">
        <v>28.295000000000002</v>
      </c>
      <c r="F293" s="8">
        <v>39.71</v>
      </c>
      <c r="G293" s="12">
        <f t="shared" ref="G293:G356" si="0">(D293+E293+F293)/3</f>
        <v>34.951999999999998</v>
      </c>
      <c r="H293" s="8">
        <v>52.9</v>
      </c>
      <c r="I293" s="38"/>
      <c r="J293" s="26">
        <v>61</v>
      </c>
      <c r="K293" s="41"/>
      <c r="L293" s="26">
        <v>60</v>
      </c>
      <c r="M293" s="41"/>
      <c r="N293" s="26">
        <v>58</v>
      </c>
      <c r="O293" s="41"/>
      <c r="P293" s="26">
        <v>55</v>
      </c>
      <c r="Q293" s="41"/>
      <c r="R293" s="26">
        <v>52</v>
      </c>
      <c r="S293" s="41"/>
    </row>
    <row r="294" spans="1:19" ht="28.5" customHeight="1" x14ac:dyDescent="0.25">
      <c r="A294" s="64" t="s">
        <v>39</v>
      </c>
      <c r="B294" s="65" t="s">
        <v>11</v>
      </c>
      <c r="C294" s="30" t="s">
        <v>95</v>
      </c>
      <c r="D294" s="8">
        <v>1814</v>
      </c>
      <c r="E294" s="8">
        <v>1144</v>
      </c>
      <c r="F294" s="15">
        <v>747</v>
      </c>
      <c r="G294" s="12">
        <f t="shared" si="0"/>
        <v>1235</v>
      </c>
      <c r="H294" s="8">
        <v>1255</v>
      </c>
      <c r="I294" s="39"/>
      <c r="J294" s="26">
        <v>278</v>
      </c>
      <c r="K294" s="41"/>
      <c r="L294" s="26">
        <v>267</v>
      </c>
      <c r="M294" s="41"/>
      <c r="N294" s="26">
        <v>260</v>
      </c>
      <c r="O294" s="41"/>
      <c r="P294" s="26">
        <v>253</v>
      </c>
      <c r="Q294" s="41"/>
      <c r="R294" s="26">
        <v>243</v>
      </c>
      <c r="S294" s="41"/>
    </row>
    <row r="295" spans="1:19" ht="26.25" customHeight="1" x14ac:dyDescent="0.25">
      <c r="A295" s="64"/>
      <c r="B295" s="65"/>
      <c r="C295" s="30" t="s">
        <v>96</v>
      </c>
      <c r="D295" s="8">
        <v>24.308</v>
      </c>
      <c r="E295" s="8">
        <v>15.24</v>
      </c>
      <c r="F295" s="8">
        <v>10.4</v>
      </c>
      <c r="G295" s="12">
        <f t="shared" si="0"/>
        <v>16.649333333333335</v>
      </c>
      <c r="H295" s="8">
        <v>18.100000000000001</v>
      </c>
      <c r="I295" s="38"/>
      <c r="J295" s="26">
        <v>4</v>
      </c>
      <c r="K295" s="41"/>
      <c r="L295" s="26">
        <v>4</v>
      </c>
      <c r="M295" s="41"/>
      <c r="N295" s="26">
        <v>4</v>
      </c>
      <c r="O295" s="41"/>
      <c r="P295" s="26">
        <v>4</v>
      </c>
      <c r="Q295" s="41"/>
      <c r="R295" s="26">
        <v>3</v>
      </c>
      <c r="S295" s="41"/>
    </row>
    <row r="296" spans="1:19" ht="25.5" customHeight="1" x14ac:dyDescent="0.25">
      <c r="A296" s="64" t="s">
        <v>40</v>
      </c>
      <c r="B296" s="65" t="s">
        <v>12</v>
      </c>
      <c r="C296" s="30" t="s">
        <v>95</v>
      </c>
      <c r="D296" s="8">
        <v>10</v>
      </c>
      <c r="E296" s="8">
        <v>0</v>
      </c>
      <c r="F296" s="8">
        <v>0</v>
      </c>
      <c r="G296" s="12">
        <f t="shared" si="0"/>
        <v>3.3333333333333335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</row>
    <row r="297" spans="1:19" ht="23.25" customHeight="1" x14ac:dyDescent="0.25">
      <c r="A297" s="64"/>
      <c r="B297" s="65"/>
      <c r="C297" s="30" t="s">
        <v>96</v>
      </c>
      <c r="D297" s="8">
        <v>6.4444444444444429E-2</v>
      </c>
      <c r="E297" s="8">
        <v>3.8666666666666655E-2</v>
      </c>
      <c r="F297" s="8">
        <v>3.8666666666666655E-2</v>
      </c>
      <c r="G297" s="12">
        <f t="shared" si="0"/>
        <v>4.7259259259259244E-2</v>
      </c>
      <c r="H297" s="8">
        <v>3.8666666666666655E-2</v>
      </c>
      <c r="I297" s="8">
        <v>3.8666666666666655E-2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</row>
    <row r="298" spans="1:19" ht="29.25" customHeight="1" x14ac:dyDescent="0.25">
      <c r="A298" s="64" t="s">
        <v>41</v>
      </c>
      <c r="B298" s="65" t="s">
        <v>13</v>
      </c>
      <c r="C298" s="30" t="s">
        <v>95</v>
      </c>
      <c r="D298" s="8">
        <v>0</v>
      </c>
      <c r="E298" s="8">
        <v>0</v>
      </c>
      <c r="F298" s="8">
        <v>0</v>
      </c>
      <c r="G298" s="12">
        <f t="shared" si="0"/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</row>
    <row r="299" spans="1:19" ht="32.25" customHeight="1" x14ac:dyDescent="0.25">
      <c r="A299" s="64"/>
      <c r="B299" s="65"/>
      <c r="C299" s="30" t="s">
        <v>96</v>
      </c>
      <c r="D299" s="8">
        <v>0</v>
      </c>
      <c r="E299" s="8">
        <v>0</v>
      </c>
      <c r="F299" s="8">
        <v>0</v>
      </c>
      <c r="G299" s="12">
        <f t="shared" si="0"/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</row>
    <row r="300" spans="1:19" ht="24.75" customHeight="1" x14ac:dyDescent="0.25">
      <c r="A300" s="64" t="s">
        <v>42</v>
      </c>
      <c r="B300" s="65" t="s">
        <v>14</v>
      </c>
      <c r="C300" s="30" t="s">
        <v>95</v>
      </c>
      <c r="D300" s="8">
        <v>887</v>
      </c>
      <c r="E300" s="8">
        <v>954</v>
      </c>
      <c r="F300" s="15">
        <v>2135</v>
      </c>
      <c r="G300" s="12">
        <f t="shared" si="0"/>
        <v>1325.3333333333333</v>
      </c>
      <c r="H300" s="8">
        <v>2510</v>
      </c>
      <c r="I300" s="39"/>
      <c r="J300" s="26">
        <v>4032</v>
      </c>
      <c r="K300" s="41"/>
      <c r="L300" s="26">
        <v>3786</v>
      </c>
      <c r="M300" s="41"/>
      <c r="N300" s="26">
        <v>3670</v>
      </c>
      <c r="O300" s="41"/>
      <c r="P300" s="26">
        <v>3527</v>
      </c>
      <c r="Q300" s="41"/>
      <c r="R300" s="26">
        <v>3305</v>
      </c>
      <c r="S300" s="41"/>
    </row>
    <row r="301" spans="1:19" ht="24.75" customHeight="1" x14ac:dyDescent="0.25">
      <c r="A301" s="64"/>
      <c r="B301" s="65"/>
      <c r="C301" s="30" t="s">
        <v>96</v>
      </c>
      <c r="D301" s="8">
        <v>12.478555555555555</v>
      </c>
      <c r="E301" s="8">
        <v>13.016333333333336</v>
      </c>
      <c r="F301" s="8">
        <v>29.4</v>
      </c>
      <c r="G301" s="12">
        <f t="shared" si="0"/>
        <v>18.298296296296297</v>
      </c>
      <c r="H301" s="8">
        <v>34.799999999999997</v>
      </c>
      <c r="I301" s="38"/>
      <c r="J301" s="26">
        <v>57</v>
      </c>
      <c r="K301" s="41"/>
      <c r="L301" s="26">
        <v>57</v>
      </c>
      <c r="M301" s="41"/>
      <c r="N301" s="26">
        <v>54</v>
      </c>
      <c r="O301" s="41"/>
      <c r="P301" s="26">
        <v>52</v>
      </c>
      <c r="Q301" s="41"/>
      <c r="R301" s="26">
        <v>48</v>
      </c>
      <c r="S301" s="41"/>
    </row>
    <row r="302" spans="1:19" ht="39.75" customHeight="1" x14ac:dyDescent="0.25">
      <c r="A302" s="64" t="s">
        <v>43</v>
      </c>
      <c r="B302" s="65" t="s">
        <v>15</v>
      </c>
      <c r="C302" s="30" t="s">
        <v>95</v>
      </c>
      <c r="D302" s="8">
        <v>4724</v>
      </c>
      <c r="E302" s="8">
        <v>3050</v>
      </c>
      <c r="F302" s="8">
        <v>5933</v>
      </c>
      <c r="G302" s="12">
        <f t="shared" si="0"/>
        <v>4569</v>
      </c>
      <c r="H302" s="8">
        <v>5900</v>
      </c>
      <c r="I302" s="38"/>
      <c r="J302" s="26">
        <v>5050</v>
      </c>
      <c r="K302" s="41"/>
      <c r="L302" s="26">
        <v>5101</v>
      </c>
      <c r="M302" s="41"/>
      <c r="N302" s="26">
        <v>5152</v>
      </c>
      <c r="O302" s="41"/>
      <c r="P302" s="26">
        <v>5203</v>
      </c>
      <c r="Q302" s="41"/>
      <c r="R302" s="26">
        <v>5255</v>
      </c>
      <c r="S302" s="41"/>
    </row>
    <row r="303" spans="1:19" ht="45" customHeight="1" x14ac:dyDescent="0.25">
      <c r="A303" s="64"/>
      <c r="B303" s="65"/>
      <c r="C303" s="30" t="s">
        <v>96</v>
      </c>
      <c r="D303" s="8">
        <v>60.744999999999997</v>
      </c>
      <c r="E303" s="8">
        <v>49.797407407407405</v>
      </c>
      <c r="F303" s="8">
        <v>82.1</v>
      </c>
      <c r="G303" s="12">
        <f t="shared" si="0"/>
        <v>64.21413580246913</v>
      </c>
      <c r="H303" s="8">
        <v>82</v>
      </c>
      <c r="I303" s="38"/>
      <c r="J303" s="26">
        <v>71</v>
      </c>
      <c r="K303" s="41"/>
      <c r="L303" s="26">
        <v>70</v>
      </c>
      <c r="M303" s="41"/>
      <c r="N303" s="26">
        <v>71</v>
      </c>
      <c r="O303" s="41"/>
      <c r="P303" s="26">
        <v>71</v>
      </c>
      <c r="Q303" s="41"/>
      <c r="R303" s="26">
        <v>75</v>
      </c>
      <c r="S303" s="41"/>
    </row>
    <row r="304" spans="1:19" ht="28.5" customHeight="1" x14ac:dyDescent="0.25">
      <c r="A304" s="64" t="s">
        <v>44</v>
      </c>
      <c r="B304" s="65" t="s">
        <v>11</v>
      </c>
      <c r="C304" s="30" t="s">
        <v>95</v>
      </c>
      <c r="D304" s="8">
        <v>3795</v>
      </c>
      <c r="E304" s="8">
        <v>1521</v>
      </c>
      <c r="F304" s="8">
        <v>1254</v>
      </c>
      <c r="G304" s="12">
        <f t="shared" si="0"/>
        <v>2190</v>
      </c>
      <c r="H304" s="8">
        <v>1100</v>
      </c>
      <c r="I304" s="38"/>
      <c r="J304" s="26">
        <v>152</v>
      </c>
      <c r="K304" s="41"/>
      <c r="L304" s="26">
        <v>153</v>
      </c>
      <c r="M304" s="41"/>
      <c r="N304" s="26">
        <v>155</v>
      </c>
      <c r="O304" s="41"/>
      <c r="P304" s="26">
        <v>156</v>
      </c>
      <c r="Q304" s="41"/>
      <c r="R304" s="26">
        <v>158</v>
      </c>
      <c r="S304" s="41"/>
    </row>
    <row r="305" spans="1:19" ht="26.25" customHeight="1" x14ac:dyDescent="0.25">
      <c r="A305" s="64"/>
      <c r="B305" s="65"/>
      <c r="C305" s="30" t="s">
        <v>96</v>
      </c>
      <c r="D305" s="8">
        <v>54.758111111111113</v>
      </c>
      <c r="E305" s="8">
        <v>24.898703703703703</v>
      </c>
      <c r="F305" s="8">
        <v>17.600000000000001</v>
      </c>
      <c r="G305" s="12">
        <f t="shared" si="0"/>
        <v>32.418938271604937</v>
      </c>
      <c r="H305" s="8">
        <v>17.600000000000001</v>
      </c>
      <c r="I305" s="38"/>
      <c r="J305" s="26">
        <v>2</v>
      </c>
      <c r="K305" s="41"/>
      <c r="L305" s="26">
        <v>2</v>
      </c>
      <c r="M305" s="41"/>
      <c r="N305" s="26">
        <v>2</v>
      </c>
      <c r="O305" s="41"/>
      <c r="P305" s="26">
        <v>2</v>
      </c>
      <c r="Q305" s="41"/>
      <c r="R305" s="26">
        <v>2</v>
      </c>
      <c r="S305" s="41"/>
    </row>
    <row r="306" spans="1:19" ht="30.75" customHeight="1" x14ac:dyDescent="0.25">
      <c r="A306" s="64" t="s">
        <v>45</v>
      </c>
      <c r="B306" s="65" t="s">
        <v>12</v>
      </c>
      <c r="C306" s="30" t="s">
        <v>95</v>
      </c>
      <c r="D306" s="8">
        <v>20</v>
      </c>
      <c r="E306" s="8">
        <v>16</v>
      </c>
      <c r="F306" s="8">
        <v>0</v>
      </c>
      <c r="G306" s="12">
        <f t="shared" si="0"/>
        <v>12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</row>
    <row r="307" spans="1:19" ht="30.75" customHeight="1" x14ac:dyDescent="0.25">
      <c r="A307" s="64"/>
      <c r="B307" s="65"/>
      <c r="C307" s="30" t="s">
        <v>96</v>
      </c>
      <c r="D307" s="8">
        <v>0.12888888888888886</v>
      </c>
      <c r="E307" s="8">
        <v>0.12888888888888886</v>
      </c>
      <c r="F307" s="8">
        <v>0.12888888888888886</v>
      </c>
      <c r="G307" s="12">
        <f t="shared" si="0"/>
        <v>0.12888888888888886</v>
      </c>
      <c r="H307" s="8">
        <v>0.12888888888888886</v>
      </c>
      <c r="I307" s="8">
        <v>0.12888888888888886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</row>
    <row r="308" spans="1:19" ht="30.75" customHeight="1" x14ac:dyDescent="0.25">
      <c r="A308" s="64" t="s">
        <v>46</v>
      </c>
      <c r="B308" s="65" t="s">
        <v>13</v>
      </c>
      <c r="C308" s="30" t="s">
        <v>95</v>
      </c>
      <c r="D308" s="8">
        <v>0</v>
      </c>
      <c r="E308" s="8">
        <v>0</v>
      </c>
      <c r="F308" s="8">
        <v>0</v>
      </c>
      <c r="G308" s="12">
        <f t="shared" si="0"/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</row>
    <row r="309" spans="1:19" ht="27.75" customHeight="1" x14ac:dyDescent="0.25">
      <c r="A309" s="64"/>
      <c r="B309" s="65"/>
      <c r="C309" s="30" t="s">
        <v>96</v>
      </c>
      <c r="D309" s="8">
        <v>0</v>
      </c>
      <c r="E309" s="8">
        <v>0</v>
      </c>
      <c r="F309" s="8">
        <v>0</v>
      </c>
      <c r="G309" s="12">
        <f t="shared" si="0"/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</row>
    <row r="310" spans="1:19" ht="30.75" customHeight="1" x14ac:dyDescent="0.25">
      <c r="A310" s="64" t="s">
        <v>47</v>
      </c>
      <c r="B310" s="65" t="s">
        <v>14</v>
      </c>
      <c r="C310" s="30" t="s">
        <v>95</v>
      </c>
      <c r="D310" s="8">
        <v>909</v>
      </c>
      <c r="E310" s="8">
        <v>1513</v>
      </c>
      <c r="F310" s="8">
        <v>4679</v>
      </c>
      <c r="G310" s="12">
        <f t="shared" si="0"/>
        <v>2367</v>
      </c>
      <c r="H310" s="8">
        <v>4800</v>
      </c>
      <c r="I310" s="38"/>
      <c r="J310" s="26">
        <v>4899</v>
      </c>
      <c r="K310" s="41"/>
      <c r="L310" s="26">
        <v>4947</v>
      </c>
      <c r="M310" s="41"/>
      <c r="N310" s="26">
        <v>4997</v>
      </c>
      <c r="O310" s="41"/>
      <c r="P310" s="26">
        <v>5047</v>
      </c>
      <c r="Q310" s="41"/>
      <c r="R310" s="26">
        <v>5097</v>
      </c>
      <c r="S310" s="41"/>
    </row>
    <row r="311" spans="1:19" ht="32.25" customHeight="1" x14ac:dyDescent="0.25">
      <c r="A311" s="64"/>
      <c r="B311" s="65"/>
      <c r="C311" s="30" t="s">
        <v>96</v>
      </c>
      <c r="D311" s="8">
        <v>5.8579999999999988</v>
      </c>
      <c r="E311" s="8">
        <v>24.769814814814815</v>
      </c>
      <c r="F311" s="8">
        <v>64.5</v>
      </c>
      <c r="G311" s="12">
        <f t="shared" si="0"/>
        <v>31.709271604938269</v>
      </c>
      <c r="H311" s="8">
        <v>64.400000000000006</v>
      </c>
      <c r="I311" s="38"/>
      <c r="J311" s="26">
        <v>69</v>
      </c>
      <c r="K311" s="41"/>
      <c r="L311" s="26">
        <v>68</v>
      </c>
      <c r="M311" s="41"/>
      <c r="N311" s="26">
        <v>69</v>
      </c>
      <c r="O311" s="41"/>
      <c r="P311" s="26">
        <v>69</v>
      </c>
      <c r="Q311" s="41"/>
      <c r="R311" s="26">
        <v>73</v>
      </c>
      <c r="S311" s="41"/>
    </row>
    <row r="312" spans="1:19" ht="40.5" customHeight="1" x14ac:dyDescent="0.25">
      <c r="A312" s="64" t="s">
        <v>48</v>
      </c>
      <c r="B312" s="65" t="s">
        <v>16</v>
      </c>
      <c r="C312" s="30" t="s">
        <v>95</v>
      </c>
      <c r="D312" s="8">
        <v>4628</v>
      </c>
      <c r="E312" s="8">
        <v>3218</v>
      </c>
      <c r="F312" s="8">
        <f>4920+130</f>
        <v>5050</v>
      </c>
      <c r="G312" s="12">
        <f t="shared" si="0"/>
        <v>4298.666666666667</v>
      </c>
      <c r="H312" s="8">
        <v>8100</v>
      </c>
      <c r="I312" s="38"/>
      <c r="J312" s="26">
        <v>5119</v>
      </c>
      <c r="K312" s="41"/>
      <c r="L312" s="26">
        <v>5040</v>
      </c>
      <c r="M312" s="41"/>
      <c r="N312" s="26">
        <v>5120</v>
      </c>
      <c r="O312" s="41"/>
      <c r="P312" s="26">
        <v>5255</v>
      </c>
      <c r="Q312" s="41"/>
      <c r="R312" s="26">
        <v>4935</v>
      </c>
      <c r="S312" s="41"/>
    </row>
    <row r="313" spans="1:19" ht="33" customHeight="1" x14ac:dyDescent="0.25">
      <c r="A313" s="64"/>
      <c r="B313" s="65"/>
      <c r="C313" s="30" t="s">
        <v>96</v>
      </c>
      <c r="D313" s="8">
        <v>59.417999999999999</v>
      </c>
      <c r="E313" s="8">
        <v>61.716555555555551</v>
      </c>
      <c r="F313" s="8">
        <f>67.1+2</f>
        <v>69.099999999999994</v>
      </c>
      <c r="G313" s="12">
        <f t="shared" si="0"/>
        <v>63.411518518518513</v>
      </c>
      <c r="H313" s="8">
        <v>92</v>
      </c>
      <c r="I313" s="38"/>
      <c r="J313" s="26">
        <v>68</v>
      </c>
      <c r="K313" s="41"/>
      <c r="L313" s="26">
        <v>70</v>
      </c>
      <c r="M313" s="41"/>
      <c r="N313" s="26">
        <v>71</v>
      </c>
      <c r="O313" s="41"/>
      <c r="P313" s="26">
        <v>72</v>
      </c>
      <c r="Q313" s="41"/>
      <c r="R313" s="26">
        <v>68</v>
      </c>
      <c r="S313" s="41"/>
    </row>
    <row r="314" spans="1:19" ht="27" customHeight="1" x14ac:dyDescent="0.25">
      <c r="A314" s="64" t="s">
        <v>49</v>
      </c>
      <c r="B314" s="65" t="s">
        <v>11</v>
      </c>
      <c r="C314" s="30" t="s">
        <v>95</v>
      </c>
      <c r="D314" s="8">
        <v>3404</v>
      </c>
      <c r="E314" s="8">
        <v>1800</v>
      </c>
      <c r="F314" s="8">
        <f>662+84</f>
        <v>746</v>
      </c>
      <c r="G314" s="12">
        <f t="shared" si="0"/>
        <v>1983.3333333333333</v>
      </c>
      <c r="H314" s="8">
        <v>600</v>
      </c>
      <c r="I314" s="38"/>
      <c r="J314" s="26">
        <v>154</v>
      </c>
      <c r="K314" s="41"/>
      <c r="L314" s="26">
        <v>151</v>
      </c>
      <c r="M314" s="41"/>
      <c r="N314" s="26">
        <v>154</v>
      </c>
      <c r="O314" s="41"/>
      <c r="P314" s="26">
        <v>158</v>
      </c>
      <c r="Q314" s="41"/>
      <c r="R314" s="26">
        <v>148</v>
      </c>
      <c r="S314" s="41"/>
    </row>
    <row r="315" spans="1:19" ht="30.75" customHeight="1" x14ac:dyDescent="0.25">
      <c r="A315" s="64"/>
      <c r="B315" s="65"/>
      <c r="C315" s="30" t="s">
        <v>96</v>
      </c>
      <c r="D315" s="8">
        <v>51.53</v>
      </c>
      <c r="E315" s="8">
        <v>43.568240740740741</v>
      </c>
      <c r="F315" s="8">
        <v>8.8000000000000007</v>
      </c>
      <c r="G315" s="12">
        <f t="shared" si="0"/>
        <v>34.632746913580249</v>
      </c>
      <c r="H315" s="8">
        <v>12</v>
      </c>
      <c r="I315" s="38"/>
      <c r="J315" s="26">
        <v>2</v>
      </c>
      <c r="K315" s="41"/>
      <c r="L315" s="26">
        <v>2</v>
      </c>
      <c r="M315" s="41"/>
      <c r="N315" s="26">
        <v>2</v>
      </c>
      <c r="O315" s="41"/>
      <c r="P315" s="26">
        <v>2</v>
      </c>
      <c r="Q315" s="41"/>
      <c r="R315" s="26">
        <v>2</v>
      </c>
      <c r="S315" s="41"/>
    </row>
    <row r="316" spans="1:19" ht="30.75" customHeight="1" x14ac:dyDescent="0.25">
      <c r="A316" s="64" t="s">
        <v>50</v>
      </c>
      <c r="B316" s="65" t="s">
        <v>12</v>
      </c>
      <c r="C316" s="30" t="s">
        <v>95</v>
      </c>
      <c r="D316" s="8">
        <v>24</v>
      </c>
      <c r="E316" s="8">
        <v>18</v>
      </c>
      <c r="F316" s="8">
        <v>0</v>
      </c>
      <c r="G316" s="12">
        <f t="shared" si="0"/>
        <v>14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</row>
    <row r="317" spans="1:19" ht="29.25" customHeight="1" x14ac:dyDescent="0.25">
      <c r="A317" s="64"/>
      <c r="B317" s="65"/>
      <c r="C317" s="30" t="s">
        <v>96</v>
      </c>
      <c r="D317" s="8">
        <v>0.15466666666666662</v>
      </c>
      <c r="E317" s="8">
        <v>0.12888888888888886</v>
      </c>
      <c r="F317" s="8">
        <v>0.12888888888888886</v>
      </c>
      <c r="G317" s="12">
        <f t="shared" si="0"/>
        <v>0.13748148148148143</v>
      </c>
      <c r="H317" s="8">
        <v>0.12888888888888886</v>
      </c>
      <c r="I317" s="8">
        <v>0.12888888888888886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</row>
    <row r="318" spans="1:19" ht="31.5" customHeight="1" x14ac:dyDescent="0.25">
      <c r="A318" s="64" t="s">
        <v>51</v>
      </c>
      <c r="B318" s="65" t="s">
        <v>13</v>
      </c>
      <c r="C318" s="30" t="s">
        <v>95</v>
      </c>
      <c r="D318" s="8">
        <v>0</v>
      </c>
      <c r="E318" s="8">
        <v>0</v>
      </c>
      <c r="F318" s="8">
        <v>0</v>
      </c>
      <c r="G318" s="12">
        <f t="shared" si="0"/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</row>
    <row r="319" spans="1:19" ht="30.75" customHeight="1" x14ac:dyDescent="0.25">
      <c r="A319" s="64"/>
      <c r="B319" s="65"/>
      <c r="C319" s="30" t="s">
        <v>96</v>
      </c>
      <c r="D319" s="8">
        <v>0</v>
      </c>
      <c r="E319" s="8">
        <v>0</v>
      </c>
      <c r="F319" s="8">
        <v>0</v>
      </c>
      <c r="G319" s="12">
        <f t="shared" si="0"/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</row>
    <row r="320" spans="1:19" ht="27.75" customHeight="1" x14ac:dyDescent="0.25">
      <c r="A320" s="64" t="s">
        <v>52</v>
      </c>
      <c r="B320" s="65" t="s">
        <v>14</v>
      </c>
      <c r="C320" s="30" t="s">
        <v>95</v>
      </c>
      <c r="D320" s="8">
        <v>1200</v>
      </c>
      <c r="E320" s="8">
        <v>1400</v>
      </c>
      <c r="F320" s="8">
        <f>4258+46</f>
        <v>4304</v>
      </c>
      <c r="G320" s="12">
        <f t="shared" si="0"/>
        <v>2301.3333333333335</v>
      </c>
      <c r="H320" s="8">
        <v>7500</v>
      </c>
      <c r="I320" s="38"/>
      <c r="J320" s="26">
        <v>4965</v>
      </c>
      <c r="K320" s="41"/>
      <c r="L320" s="26">
        <v>4889</v>
      </c>
      <c r="M320" s="41"/>
      <c r="N320" s="26">
        <v>4967</v>
      </c>
      <c r="O320" s="41"/>
      <c r="P320" s="26">
        <v>5097</v>
      </c>
      <c r="Q320" s="41"/>
      <c r="R320" s="26">
        <v>4787</v>
      </c>
      <c r="S320" s="41"/>
    </row>
    <row r="321" spans="1:28" ht="27.75" customHeight="1" x14ac:dyDescent="0.25">
      <c r="A321" s="64"/>
      <c r="B321" s="65"/>
      <c r="C321" s="30" t="s">
        <v>96</v>
      </c>
      <c r="D321" s="8">
        <v>7.7333333333333316</v>
      </c>
      <c r="E321" s="8">
        <v>18.019425925925923</v>
      </c>
      <c r="F321" s="8">
        <v>58.3</v>
      </c>
      <c r="G321" s="12">
        <f t="shared" si="0"/>
        <v>28.017586419753084</v>
      </c>
      <c r="H321" s="8">
        <v>80</v>
      </c>
      <c r="I321" s="38"/>
      <c r="J321" s="26">
        <v>66</v>
      </c>
      <c r="K321" s="41"/>
      <c r="L321" s="26">
        <v>68</v>
      </c>
      <c r="M321" s="41"/>
      <c r="N321" s="26">
        <v>69</v>
      </c>
      <c r="O321" s="41"/>
      <c r="P321" s="26">
        <v>70</v>
      </c>
      <c r="Q321" s="41"/>
      <c r="R321" s="26">
        <v>66</v>
      </c>
      <c r="S321" s="41"/>
    </row>
    <row r="322" spans="1:28" ht="102.75" customHeight="1" x14ac:dyDescent="0.25">
      <c r="A322" s="27" t="s">
        <v>53</v>
      </c>
      <c r="B322" s="28" t="s">
        <v>17</v>
      </c>
      <c r="C322" s="30" t="s">
        <v>18</v>
      </c>
      <c r="D322" s="9">
        <v>384.55615449999993</v>
      </c>
      <c r="E322" s="9">
        <v>154.98864638000001</v>
      </c>
      <c r="F322" s="9">
        <v>238.06981134587053</v>
      </c>
      <c r="G322" s="12">
        <f t="shared" si="0"/>
        <v>259.20487074195682</v>
      </c>
      <c r="H322" s="9">
        <v>303.22439464950224</v>
      </c>
      <c r="I322" s="9">
        <v>475.08721000000003</v>
      </c>
      <c r="J322" s="13">
        <v>237.25352362846999</v>
      </c>
      <c r="K322" s="9">
        <v>254.21691999999999</v>
      </c>
      <c r="L322" s="13">
        <v>217.16890200793401</v>
      </c>
      <c r="M322" s="9">
        <v>224.44987</v>
      </c>
      <c r="N322" s="13">
        <v>3304.40393950834</v>
      </c>
      <c r="O322" s="45">
        <v>230.31452999999999</v>
      </c>
      <c r="P322" s="13">
        <v>217.039852653922</v>
      </c>
      <c r="Q322" s="9">
        <f>Q324+Q325</f>
        <v>227.61969999999999</v>
      </c>
      <c r="R322" s="13">
        <v>217.039852653922</v>
      </c>
      <c r="S322" s="9">
        <v>248.71599999999998</v>
      </c>
      <c r="AB322" s="2"/>
    </row>
    <row r="323" spans="1:28" ht="39.75" customHeight="1" x14ac:dyDescent="0.25">
      <c r="A323" s="27" t="s">
        <v>54</v>
      </c>
      <c r="B323" s="28" t="s">
        <v>19</v>
      </c>
      <c r="C323" s="30" t="s">
        <v>18</v>
      </c>
      <c r="D323" s="8">
        <v>31.272503346352437</v>
      </c>
      <c r="E323" s="8">
        <v>13.39381573</v>
      </c>
      <c r="F323" s="8">
        <v>26.042707647707331</v>
      </c>
      <c r="G323" s="12">
        <f t="shared" si="0"/>
        <v>23.569675574686588</v>
      </c>
      <c r="H323" s="8">
        <v>26.047976036077284</v>
      </c>
      <c r="I323" s="38"/>
      <c r="J323" s="13">
        <v>20.502985547610976</v>
      </c>
      <c r="K323" s="9"/>
      <c r="L323" s="13">
        <v>18.767311823919776</v>
      </c>
      <c r="M323" s="9"/>
      <c r="N323" s="13">
        <v>285.56012648015474</v>
      </c>
      <c r="O323" s="9"/>
      <c r="P323" s="13">
        <v>18.756159631110283</v>
      </c>
      <c r="Q323" s="9"/>
      <c r="R323" s="13">
        <v>18.756159631110283</v>
      </c>
      <c r="S323" s="9"/>
      <c r="T323" s="26"/>
    </row>
    <row r="324" spans="1:28" ht="47.25" x14ac:dyDescent="0.25">
      <c r="A324" s="27" t="s">
        <v>55</v>
      </c>
      <c r="B324" s="28" t="s">
        <v>20</v>
      </c>
      <c r="C324" s="30" t="s">
        <v>18</v>
      </c>
      <c r="D324" s="8">
        <v>7.2643341299999991</v>
      </c>
      <c r="E324" s="8">
        <v>2.1072423499999999</v>
      </c>
      <c r="F324" s="8">
        <v>7.7758452449999993</v>
      </c>
      <c r="G324" s="12">
        <f t="shared" si="0"/>
        <v>5.7158072416666661</v>
      </c>
      <c r="H324" s="8">
        <v>8.5625905855555562</v>
      </c>
      <c r="I324" s="8">
        <v>44.831919999999997</v>
      </c>
      <c r="J324" s="13">
        <v>8.0912570401851909</v>
      </c>
      <c r="K324" s="9">
        <v>11.87565</v>
      </c>
      <c r="L324" s="13">
        <v>8.0711979641975304</v>
      </c>
      <c r="M324" s="9">
        <v>12.077170000000001</v>
      </c>
      <c r="N324" s="13">
        <v>1654.4933309656201</v>
      </c>
      <c r="O324" s="9">
        <v>16.471329999999998</v>
      </c>
      <c r="P324" s="13">
        <v>7.8461486101851898</v>
      </c>
      <c r="Q324" s="9">
        <v>12.74724</v>
      </c>
      <c r="R324" s="13">
        <v>7.8461486101851898</v>
      </c>
      <c r="S324" s="9">
        <v>20.800750000000001</v>
      </c>
    </row>
    <row r="325" spans="1:28" ht="54.75" customHeight="1" x14ac:dyDescent="0.25">
      <c r="A325" s="27" t="s">
        <v>56</v>
      </c>
      <c r="B325" s="28" t="s">
        <v>21</v>
      </c>
      <c r="C325" s="30" t="s">
        <v>18</v>
      </c>
      <c r="D325" s="8">
        <v>377.29182036999993</v>
      </c>
      <c r="E325" s="8">
        <f>152.88140403</f>
        <v>152.88140403</v>
      </c>
      <c r="F325" s="8">
        <v>230.29396610087053</v>
      </c>
      <c r="G325" s="12">
        <f t="shared" si="0"/>
        <v>253.48906350029017</v>
      </c>
      <c r="H325" s="8">
        <v>294.66180406394665</v>
      </c>
      <c r="I325" s="8">
        <v>430.25529</v>
      </c>
      <c r="J325" s="13">
        <v>229.16226658828481</v>
      </c>
      <c r="K325" s="9">
        <v>242.34127000000001</v>
      </c>
      <c r="L325" s="13">
        <v>209.09770404373648</v>
      </c>
      <c r="M325" s="9">
        <v>212.37270000000001</v>
      </c>
      <c r="N325" s="13">
        <v>1649.91060854272</v>
      </c>
      <c r="O325" s="9">
        <v>213.8432</v>
      </c>
      <c r="P325" s="13">
        <v>209.1937040437368</v>
      </c>
      <c r="Q325" s="9">
        <v>214.87245999999999</v>
      </c>
      <c r="R325" s="13">
        <v>209.1937040437368</v>
      </c>
      <c r="S325" s="9">
        <v>227.91524999999999</v>
      </c>
    </row>
    <row r="326" spans="1:28" ht="48.75" customHeight="1" x14ac:dyDescent="0.25">
      <c r="A326" s="27" t="s">
        <v>57</v>
      </c>
      <c r="B326" s="28" t="s">
        <v>22</v>
      </c>
      <c r="C326" s="30" t="s">
        <v>18</v>
      </c>
      <c r="D326" s="8">
        <v>296.88179186000002</v>
      </c>
      <c r="E326" s="8">
        <v>154.98864638000001</v>
      </c>
      <c r="F326" s="8">
        <v>247.23334827748218</v>
      </c>
      <c r="G326" s="12">
        <f t="shared" si="0"/>
        <v>233.03459550582738</v>
      </c>
      <c r="H326" s="8">
        <v>247.28336309600064</v>
      </c>
      <c r="I326" s="38"/>
      <c r="J326" s="13">
        <v>211.17795221175223</v>
      </c>
      <c r="K326" s="9"/>
      <c r="L326" s="13">
        <v>193.3007498001472</v>
      </c>
      <c r="M326" s="40"/>
      <c r="N326" s="13">
        <v>2941.2303200123315</v>
      </c>
      <c r="O326" s="9"/>
      <c r="P326" s="13">
        <v>193.18588373663118</v>
      </c>
      <c r="Q326" s="9"/>
      <c r="R326" s="13">
        <v>193.18588373663118</v>
      </c>
      <c r="S326" s="9"/>
    </row>
    <row r="327" spans="1:28" ht="29.25" customHeight="1" x14ac:dyDescent="0.25">
      <c r="A327" s="64" t="s">
        <v>58</v>
      </c>
      <c r="B327" s="65" t="s">
        <v>23</v>
      </c>
      <c r="C327" s="30" t="s">
        <v>24</v>
      </c>
      <c r="D327" s="8" t="s">
        <v>8</v>
      </c>
      <c r="E327" s="8" t="s">
        <v>8</v>
      </c>
      <c r="F327" s="8" t="s">
        <v>8</v>
      </c>
      <c r="G327" s="8" t="s">
        <v>8</v>
      </c>
      <c r="H327" s="8" t="s">
        <v>8</v>
      </c>
      <c r="I327" s="8" t="s">
        <v>8</v>
      </c>
      <c r="J327" s="8" t="s">
        <v>8</v>
      </c>
      <c r="K327" s="8" t="s">
        <v>8</v>
      </c>
      <c r="L327" s="8" t="s">
        <v>8</v>
      </c>
      <c r="M327" s="8" t="s">
        <v>8</v>
      </c>
      <c r="N327" s="9" t="s">
        <v>8</v>
      </c>
      <c r="O327" s="8" t="s">
        <v>8</v>
      </c>
      <c r="P327" s="8" t="s">
        <v>8</v>
      </c>
      <c r="Q327" s="8" t="s">
        <v>8</v>
      </c>
      <c r="R327" s="8" t="s">
        <v>8</v>
      </c>
      <c r="S327" s="8" t="s">
        <v>8</v>
      </c>
    </row>
    <row r="328" spans="1:28" ht="27.75" customHeight="1" x14ac:dyDescent="0.25">
      <c r="A328" s="64"/>
      <c r="B328" s="65"/>
      <c r="C328" s="30" t="s">
        <v>25</v>
      </c>
      <c r="D328" s="8">
        <v>9.0236781505480064</v>
      </c>
      <c r="E328" s="8">
        <v>7.7461944495344914</v>
      </c>
      <c r="F328" s="8">
        <v>12.070381465502342</v>
      </c>
      <c r="G328" s="12">
        <f t="shared" si="0"/>
        <v>9.6134180218616123</v>
      </c>
      <c r="H328" s="8">
        <v>7.3765999553001143</v>
      </c>
      <c r="I328" s="9">
        <f>I332+I340</f>
        <v>16.310000000000002</v>
      </c>
      <c r="J328" s="26">
        <v>15.35</v>
      </c>
      <c r="K328" s="43">
        <v>17.350000000000001</v>
      </c>
      <c r="L328" s="26">
        <v>11.71</v>
      </c>
      <c r="M328" s="9">
        <v>11.71</v>
      </c>
      <c r="N328" s="13">
        <v>11.61</v>
      </c>
      <c r="O328" s="43">
        <v>11.61</v>
      </c>
      <c r="P328" s="26">
        <v>11.51</v>
      </c>
      <c r="Q328" s="43">
        <v>11.51</v>
      </c>
      <c r="R328" s="26">
        <v>11.51</v>
      </c>
      <c r="S328" s="43">
        <v>11.51</v>
      </c>
    </row>
    <row r="329" spans="1:28" ht="27.75" customHeight="1" x14ac:dyDescent="0.25">
      <c r="A329" s="64"/>
      <c r="B329" s="65"/>
      <c r="C329" s="30" t="s">
        <v>26</v>
      </c>
      <c r="D329" s="8">
        <v>99.167614863445777</v>
      </c>
      <c r="E329" s="8">
        <v>101.39267803726217</v>
      </c>
      <c r="F329" s="8">
        <v>151.84522371518125</v>
      </c>
      <c r="G329" s="12">
        <f t="shared" si="0"/>
        <v>117.46850553862974</v>
      </c>
      <c r="H329" s="8">
        <v>89.867584135271557</v>
      </c>
      <c r="I329" s="9">
        <f>I333+I341</f>
        <v>158.6</v>
      </c>
      <c r="J329" s="13">
        <v>165.02</v>
      </c>
      <c r="K329" s="43">
        <v>185.02</v>
      </c>
      <c r="L329" s="13">
        <v>132.52799999999999</v>
      </c>
      <c r="M329" s="9">
        <v>177.5278026522285</v>
      </c>
      <c r="N329" s="13">
        <v>132.52799999999999</v>
      </c>
      <c r="O329" s="9">
        <v>176.52780265222901</v>
      </c>
      <c r="P329" s="14">
        <v>131.52799999999999</v>
      </c>
      <c r="Q329" s="45">
        <v>131.52799999999999</v>
      </c>
      <c r="R329" s="13">
        <v>131.5278026522285</v>
      </c>
      <c r="S329" s="9">
        <v>131.5278026522285</v>
      </c>
    </row>
    <row r="330" spans="1:28" ht="24" customHeight="1" x14ac:dyDescent="0.25">
      <c r="A330" s="64"/>
      <c r="B330" s="65"/>
      <c r="C330" s="30" t="s">
        <v>97</v>
      </c>
      <c r="D330" s="8">
        <v>1224</v>
      </c>
      <c r="E330" s="8">
        <v>1418</v>
      </c>
      <c r="F330" s="8">
        <v>3024</v>
      </c>
      <c r="G330" s="12">
        <f t="shared" si="0"/>
        <v>1888.6666666666667</v>
      </c>
      <c r="H330" s="8">
        <v>4014</v>
      </c>
      <c r="I330" s="38"/>
      <c r="J330" s="8" t="s">
        <v>8</v>
      </c>
      <c r="K330" s="8" t="s">
        <v>8</v>
      </c>
      <c r="L330" s="8" t="s">
        <v>8</v>
      </c>
      <c r="M330" s="8" t="s">
        <v>8</v>
      </c>
      <c r="N330" s="9" t="s">
        <v>8</v>
      </c>
      <c r="O330" s="8" t="s">
        <v>8</v>
      </c>
      <c r="P330" s="8" t="s">
        <v>8</v>
      </c>
      <c r="Q330" s="8" t="s">
        <v>8</v>
      </c>
      <c r="R330" s="8" t="s">
        <v>8</v>
      </c>
      <c r="S330" s="8" t="s">
        <v>8</v>
      </c>
    </row>
    <row r="331" spans="1:28" ht="15.75" x14ac:dyDescent="0.25">
      <c r="A331" s="64" t="s">
        <v>59</v>
      </c>
      <c r="B331" s="65" t="s">
        <v>12</v>
      </c>
      <c r="C331" s="30" t="s">
        <v>24</v>
      </c>
      <c r="D331" s="8" t="s">
        <v>8</v>
      </c>
      <c r="E331" s="8" t="s">
        <v>8</v>
      </c>
      <c r="F331" s="8" t="s">
        <v>8</v>
      </c>
      <c r="G331" s="8" t="s">
        <v>8</v>
      </c>
      <c r="H331" s="8" t="s">
        <v>8</v>
      </c>
      <c r="I331" s="8" t="s">
        <v>8</v>
      </c>
      <c r="J331" s="8" t="s">
        <v>8</v>
      </c>
      <c r="K331" s="8" t="s">
        <v>8</v>
      </c>
      <c r="L331" s="8" t="s">
        <v>8</v>
      </c>
      <c r="M331" s="8" t="s">
        <v>8</v>
      </c>
      <c r="N331" s="8" t="s">
        <v>8</v>
      </c>
      <c r="O331" s="8" t="s">
        <v>8</v>
      </c>
      <c r="P331" s="8" t="s">
        <v>8</v>
      </c>
      <c r="Q331" s="8" t="s">
        <v>8</v>
      </c>
      <c r="R331" s="8" t="s">
        <v>8</v>
      </c>
      <c r="S331" s="8" t="s">
        <v>8</v>
      </c>
    </row>
    <row r="332" spans="1:28" ht="15.75" x14ac:dyDescent="0.25">
      <c r="A332" s="64"/>
      <c r="B332" s="65"/>
      <c r="C332" s="30" t="s">
        <v>25</v>
      </c>
      <c r="D332" s="8">
        <v>1.2952961876832845</v>
      </c>
      <c r="E332" s="8">
        <v>0.5347951657335821</v>
      </c>
      <c r="F332" s="8">
        <v>0</v>
      </c>
      <c r="G332" s="12">
        <f t="shared" si="0"/>
        <v>0.61003045113895549</v>
      </c>
      <c r="H332" s="8">
        <v>1.1322153176570333</v>
      </c>
      <c r="I332" s="9">
        <v>1.51</v>
      </c>
      <c r="J332" s="26">
        <v>3.35</v>
      </c>
      <c r="K332" s="44">
        <v>3.35</v>
      </c>
      <c r="L332" s="26">
        <v>1.51</v>
      </c>
      <c r="M332" s="9">
        <v>1.51</v>
      </c>
      <c r="N332" s="26">
        <v>1.51</v>
      </c>
      <c r="O332" s="43">
        <v>1.51</v>
      </c>
      <c r="P332" s="26">
        <v>1.51</v>
      </c>
      <c r="Q332" s="43">
        <v>1.51</v>
      </c>
      <c r="R332" s="26">
        <v>1.51</v>
      </c>
      <c r="S332" s="43">
        <v>1.51</v>
      </c>
    </row>
    <row r="333" spans="1:28" ht="15.75" x14ac:dyDescent="0.25">
      <c r="A333" s="64"/>
      <c r="B333" s="65"/>
      <c r="C333" s="30" t="s">
        <v>26</v>
      </c>
      <c r="D333" s="8">
        <v>9.8493607038123141</v>
      </c>
      <c r="E333" s="8">
        <v>6.4153303563494157</v>
      </c>
      <c r="F333" s="8">
        <v>0</v>
      </c>
      <c r="G333" s="12">
        <f t="shared" si="0"/>
        <v>5.4215636867205772</v>
      </c>
      <c r="H333" s="8">
        <v>12.540291214760144</v>
      </c>
      <c r="I333" s="9">
        <v>14.92</v>
      </c>
      <c r="J333" s="13">
        <v>29.53</v>
      </c>
      <c r="K333" s="43">
        <v>29.53</v>
      </c>
      <c r="L333" s="26">
        <v>18.037802652228493</v>
      </c>
      <c r="M333" s="9">
        <v>18.037802652228493</v>
      </c>
      <c r="N333" s="26">
        <v>18.037802652228493</v>
      </c>
      <c r="O333" s="9">
        <v>18.037802652228493</v>
      </c>
      <c r="P333" s="13">
        <v>18.037802652228493</v>
      </c>
      <c r="Q333" s="9">
        <v>18.037802652228493</v>
      </c>
      <c r="R333" s="13">
        <v>18.037802652228493</v>
      </c>
      <c r="S333" s="9">
        <v>18.037802652228493</v>
      </c>
    </row>
    <row r="334" spans="1:28" ht="15.75" x14ac:dyDescent="0.25">
      <c r="A334" s="64"/>
      <c r="B334" s="65"/>
      <c r="C334" s="30" t="s">
        <v>97</v>
      </c>
      <c r="D334" s="8">
        <v>24</v>
      </c>
      <c r="E334" s="8">
        <v>18</v>
      </c>
      <c r="F334" s="8">
        <v>0</v>
      </c>
      <c r="G334" s="12">
        <f t="shared" si="0"/>
        <v>14</v>
      </c>
      <c r="H334" s="8">
        <v>0</v>
      </c>
      <c r="I334" s="38"/>
      <c r="J334" s="8" t="s">
        <v>8</v>
      </c>
      <c r="K334" s="8" t="s">
        <v>8</v>
      </c>
      <c r="L334" s="8" t="s">
        <v>8</v>
      </c>
      <c r="M334" s="8" t="s">
        <v>8</v>
      </c>
      <c r="N334" s="8" t="s">
        <v>8</v>
      </c>
      <c r="O334" s="8" t="s">
        <v>8</v>
      </c>
      <c r="P334" s="8" t="s">
        <v>8</v>
      </c>
      <c r="Q334" s="8" t="s">
        <v>8</v>
      </c>
      <c r="R334" s="8" t="s">
        <v>8</v>
      </c>
      <c r="S334" s="8" t="s">
        <v>8</v>
      </c>
    </row>
    <row r="335" spans="1:28" ht="15.75" x14ac:dyDescent="0.25">
      <c r="A335" s="64" t="s">
        <v>60</v>
      </c>
      <c r="B335" s="65" t="s">
        <v>13</v>
      </c>
      <c r="C335" s="30" t="s">
        <v>24</v>
      </c>
      <c r="D335" s="8" t="s">
        <v>8</v>
      </c>
      <c r="E335" s="8" t="s">
        <v>8</v>
      </c>
      <c r="F335" s="8" t="s">
        <v>8</v>
      </c>
      <c r="G335" s="8" t="s">
        <v>8</v>
      </c>
      <c r="H335" s="8" t="s">
        <v>8</v>
      </c>
      <c r="I335" s="8" t="s">
        <v>8</v>
      </c>
      <c r="J335" s="8" t="s">
        <v>8</v>
      </c>
      <c r="K335" s="8" t="s">
        <v>8</v>
      </c>
      <c r="L335" s="8" t="s">
        <v>8</v>
      </c>
      <c r="M335" s="8" t="s">
        <v>8</v>
      </c>
      <c r="N335" s="8" t="s">
        <v>8</v>
      </c>
      <c r="O335" s="8" t="s">
        <v>8</v>
      </c>
      <c r="P335" s="8" t="s">
        <v>8</v>
      </c>
      <c r="Q335" s="8" t="s">
        <v>8</v>
      </c>
      <c r="R335" s="8" t="s">
        <v>8</v>
      </c>
      <c r="S335" s="8" t="s">
        <v>8</v>
      </c>
    </row>
    <row r="336" spans="1:28" ht="15.75" x14ac:dyDescent="0.25">
      <c r="A336" s="64"/>
      <c r="B336" s="65"/>
      <c r="C336" s="30" t="s">
        <v>25</v>
      </c>
      <c r="D336" s="8">
        <v>0</v>
      </c>
      <c r="E336" s="8">
        <v>0</v>
      </c>
      <c r="F336" s="8">
        <v>0</v>
      </c>
      <c r="G336" s="12">
        <f t="shared" si="0"/>
        <v>0</v>
      </c>
      <c r="H336" s="8">
        <v>0</v>
      </c>
      <c r="I336" s="38"/>
      <c r="J336" s="8">
        <v>0</v>
      </c>
      <c r="K336" s="8">
        <v>0</v>
      </c>
      <c r="L336" s="8">
        <v>0</v>
      </c>
      <c r="M336" s="8">
        <f t="shared" ref="M336:M338" si="1">(J336+K336+L336)/3</f>
        <v>0</v>
      </c>
      <c r="N336" s="8">
        <v>0</v>
      </c>
      <c r="O336" s="8">
        <v>0</v>
      </c>
      <c r="P336" s="8">
        <v>0</v>
      </c>
      <c r="Q336" s="8">
        <f t="shared" ref="Q336:Q338" si="2">(N336+O336+P336)/3</f>
        <v>0</v>
      </c>
      <c r="R336" s="8">
        <v>0</v>
      </c>
      <c r="S336" s="8">
        <f t="shared" ref="S336:S338" si="3">(P336+Q336+R336)/3</f>
        <v>0</v>
      </c>
    </row>
    <row r="337" spans="1:19" ht="15.75" x14ac:dyDescent="0.25">
      <c r="A337" s="64"/>
      <c r="B337" s="65"/>
      <c r="C337" s="30" t="s">
        <v>26</v>
      </c>
      <c r="D337" s="8">
        <v>0</v>
      </c>
      <c r="E337" s="8">
        <v>0</v>
      </c>
      <c r="F337" s="8">
        <v>0</v>
      </c>
      <c r="G337" s="12">
        <f t="shared" si="0"/>
        <v>0</v>
      </c>
      <c r="H337" s="8">
        <v>0</v>
      </c>
      <c r="I337" s="38"/>
      <c r="J337" s="8">
        <v>0</v>
      </c>
      <c r="K337" s="8">
        <v>0</v>
      </c>
      <c r="L337" s="8">
        <v>0</v>
      </c>
      <c r="M337" s="8">
        <f t="shared" si="1"/>
        <v>0</v>
      </c>
      <c r="N337" s="8">
        <v>0</v>
      </c>
      <c r="O337" s="8">
        <v>0</v>
      </c>
      <c r="P337" s="8">
        <v>0</v>
      </c>
      <c r="Q337" s="8">
        <f t="shared" si="2"/>
        <v>0</v>
      </c>
      <c r="R337" s="8">
        <v>0</v>
      </c>
      <c r="S337" s="8">
        <f t="shared" si="3"/>
        <v>0</v>
      </c>
    </row>
    <row r="338" spans="1:19" ht="15.75" x14ac:dyDescent="0.25">
      <c r="A338" s="64"/>
      <c r="B338" s="65"/>
      <c r="C338" s="30" t="s">
        <v>97</v>
      </c>
      <c r="D338" s="8">
        <v>0</v>
      </c>
      <c r="E338" s="8">
        <v>0</v>
      </c>
      <c r="F338" s="8">
        <v>0</v>
      </c>
      <c r="G338" s="12">
        <f t="shared" si="0"/>
        <v>0</v>
      </c>
      <c r="H338" s="8">
        <v>0</v>
      </c>
      <c r="I338" s="38"/>
      <c r="J338" s="8">
        <v>0</v>
      </c>
      <c r="K338" s="8">
        <v>0</v>
      </c>
      <c r="L338" s="8">
        <v>0</v>
      </c>
      <c r="M338" s="8">
        <f t="shared" si="1"/>
        <v>0</v>
      </c>
      <c r="N338" s="8">
        <v>0</v>
      </c>
      <c r="O338" s="8">
        <v>0</v>
      </c>
      <c r="P338" s="8">
        <v>0</v>
      </c>
      <c r="Q338" s="8">
        <f t="shared" si="2"/>
        <v>0</v>
      </c>
      <c r="R338" s="8">
        <v>0</v>
      </c>
      <c r="S338" s="8">
        <f t="shared" si="3"/>
        <v>0</v>
      </c>
    </row>
    <row r="339" spans="1:19" ht="15.75" x14ac:dyDescent="0.25">
      <c r="A339" s="64" t="s">
        <v>61</v>
      </c>
      <c r="B339" s="65" t="s">
        <v>14</v>
      </c>
      <c r="C339" s="30" t="s">
        <v>24</v>
      </c>
      <c r="D339" s="8" t="s">
        <v>8</v>
      </c>
      <c r="E339" s="8" t="s">
        <v>8</v>
      </c>
      <c r="F339" s="8" t="s">
        <v>8</v>
      </c>
      <c r="G339" s="8" t="s">
        <v>8</v>
      </c>
      <c r="H339" s="8" t="s">
        <v>8</v>
      </c>
      <c r="I339" s="8" t="s">
        <v>8</v>
      </c>
      <c r="J339" s="8" t="s">
        <v>8</v>
      </c>
      <c r="K339" s="8" t="s">
        <v>8</v>
      </c>
      <c r="L339" s="8" t="s">
        <v>8</v>
      </c>
      <c r="M339" s="8" t="s">
        <v>8</v>
      </c>
      <c r="N339" s="8" t="s">
        <v>8</v>
      </c>
      <c r="O339" s="8" t="s">
        <v>8</v>
      </c>
      <c r="P339" s="8" t="s">
        <v>8</v>
      </c>
      <c r="Q339" s="8" t="s">
        <v>8</v>
      </c>
      <c r="R339" s="8" t="s">
        <v>8</v>
      </c>
      <c r="S339" s="8" t="s">
        <v>8</v>
      </c>
    </row>
    <row r="340" spans="1:19" ht="15.75" x14ac:dyDescent="0.25">
      <c r="A340" s="64"/>
      <c r="B340" s="65"/>
      <c r="C340" s="30" t="s">
        <v>25</v>
      </c>
      <c r="D340" s="8">
        <v>7.7283819628647219</v>
      </c>
      <c r="E340" s="8">
        <v>7.2113992838009091</v>
      </c>
      <c r="F340" s="8">
        <v>10.277383802416702</v>
      </c>
      <c r="G340" s="12">
        <f t="shared" si="0"/>
        <v>8.4057216830274442</v>
      </c>
      <c r="H340" s="8">
        <v>6.2443846376430807</v>
      </c>
      <c r="I340" s="9">
        <v>14.8</v>
      </c>
      <c r="J340" s="13">
        <v>12</v>
      </c>
      <c r="K340" s="45">
        <v>14</v>
      </c>
      <c r="L340" s="13">
        <v>10.200000000000001</v>
      </c>
      <c r="M340" s="9">
        <f>M328-M332</f>
        <v>10.200000000000001</v>
      </c>
      <c r="N340" s="13">
        <v>10.1</v>
      </c>
      <c r="O340" s="9">
        <v>10.1</v>
      </c>
      <c r="P340" s="13">
        <v>10</v>
      </c>
      <c r="Q340" s="9">
        <f t="shared" ref="Q340:S340" si="4">Q328-Q332</f>
        <v>10</v>
      </c>
      <c r="R340" s="13">
        <v>10</v>
      </c>
      <c r="S340" s="9">
        <f t="shared" si="4"/>
        <v>10</v>
      </c>
    </row>
    <row r="341" spans="1:19" ht="29.25" customHeight="1" x14ac:dyDescent="0.25">
      <c r="A341" s="64"/>
      <c r="B341" s="65"/>
      <c r="C341" s="30" t="s">
        <v>26</v>
      </c>
      <c r="D341" s="8">
        <v>89.318254159633469</v>
      </c>
      <c r="E341" s="8">
        <v>94.977347680912757</v>
      </c>
      <c r="F341" s="8">
        <v>127.98098288811053</v>
      </c>
      <c r="G341" s="12">
        <f t="shared" si="0"/>
        <v>104.09219490955225</v>
      </c>
      <c r="H341" s="8">
        <v>77.327292920511411</v>
      </c>
      <c r="I341" s="9">
        <v>143.68</v>
      </c>
      <c r="J341" s="13">
        <v>135.49</v>
      </c>
      <c r="K341" s="45">
        <v>155.49</v>
      </c>
      <c r="L341" s="13">
        <v>114.4901973477715</v>
      </c>
      <c r="M341" s="9">
        <v>159.49</v>
      </c>
      <c r="N341" s="13">
        <v>114.4901973477715</v>
      </c>
      <c r="O341" s="9">
        <v>158.49</v>
      </c>
      <c r="P341" s="13">
        <v>113.4901973477715</v>
      </c>
      <c r="Q341" s="9">
        <f t="shared" ref="Q341:S341" si="5">Q329-Q333</f>
        <v>113.4901973477715</v>
      </c>
      <c r="R341" s="13">
        <v>113.49000000000001</v>
      </c>
      <c r="S341" s="9">
        <f t="shared" si="5"/>
        <v>113.49000000000001</v>
      </c>
    </row>
    <row r="342" spans="1:19" ht="25.5" customHeight="1" x14ac:dyDescent="0.25">
      <c r="A342" s="64"/>
      <c r="B342" s="65"/>
      <c r="C342" s="30" t="s">
        <v>97</v>
      </c>
      <c r="D342" s="8">
        <v>1200</v>
      </c>
      <c r="E342" s="8">
        <v>1400</v>
      </c>
      <c r="F342" s="8">
        <v>3024</v>
      </c>
      <c r="G342" s="12">
        <f t="shared" si="0"/>
        <v>1874.6666666666667</v>
      </c>
      <c r="H342" s="8">
        <v>4014</v>
      </c>
      <c r="I342" s="38"/>
      <c r="J342" s="8" t="s">
        <v>8</v>
      </c>
      <c r="K342" s="8" t="s">
        <v>8</v>
      </c>
      <c r="L342" s="8" t="s">
        <v>8</v>
      </c>
      <c r="M342" s="8" t="s">
        <v>8</v>
      </c>
      <c r="N342" s="8" t="s">
        <v>8</v>
      </c>
      <c r="O342" s="8" t="s">
        <v>8</v>
      </c>
      <c r="P342" s="8" t="s">
        <v>8</v>
      </c>
      <c r="Q342" s="8" t="s">
        <v>8</v>
      </c>
      <c r="R342" s="8" t="s">
        <v>8</v>
      </c>
      <c r="S342" s="8" t="s">
        <v>8</v>
      </c>
    </row>
    <row r="343" spans="1:19" ht="27.75" customHeight="1" x14ac:dyDescent="0.25">
      <c r="A343" s="64" t="s">
        <v>62</v>
      </c>
      <c r="B343" s="65" t="s">
        <v>27</v>
      </c>
      <c r="C343" s="30" t="s">
        <v>24</v>
      </c>
      <c r="D343" s="8" t="s">
        <v>8</v>
      </c>
      <c r="E343" s="8" t="s">
        <v>8</v>
      </c>
      <c r="F343" s="8" t="s">
        <v>8</v>
      </c>
      <c r="G343" s="8" t="s">
        <v>8</v>
      </c>
      <c r="H343" s="8" t="s">
        <v>8</v>
      </c>
      <c r="I343" s="8" t="s">
        <v>8</v>
      </c>
      <c r="J343" s="8" t="s">
        <v>8</v>
      </c>
      <c r="K343" s="8" t="s">
        <v>8</v>
      </c>
      <c r="L343" s="8" t="s">
        <v>8</v>
      </c>
      <c r="M343" s="8" t="s">
        <v>8</v>
      </c>
      <c r="N343" s="8" t="s">
        <v>8</v>
      </c>
      <c r="O343" s="8" t="s">
        <v>8</v>
      </c>
      <c r="P343" s="8" t="s">
        <v>8</v>
      </c>
      <c r="Q343" s="8" t="s">
        <v>8</v>
      </c>
      <c r="R343" s="8" t="s">
        <v>8</v>
      </c>
      <c r="S343" s="8" t="s">
        <v>8</v>
      </c>
    </row>
    <row r="344" spans="1:19" ht="28.5" customHeight="1" x14ac:dyDescent="0.25">
      <c r="A344" s="64"/>
      <c r="B344" s="65"/>
      <c r="C344" s="30" t="s">
        <v>25</v>
      </c>
      <c r="D344" s="8">
        <v>9.0236781505480064</v>
      </c>
      <c r="E344" s="8">
        <v>7.7461944495344914</v>
      </c>
      <c r="F344" s="8">
        <v>12.070381465502342</v>
      </c>
      <c r="G344" s="12">
        <f t="shared" si="0"/>
        <v>9.6134180218616123</v>
      </c>
      <c r="H344" s="8">
        <v>7.3765999553001143</v>
      </c>
      <c r="I344" s="9">
        <v>16.310000000000002</v>
      </c>
      <c r="J344" s="26">
        <v>15.35</v>
      </c>
      <c r="K344" s="43">
        <v>17.350000000000001</v>
      </c>
      <c r="L344" s="26">
        <v>11.71</v>
      </c>
      <c r="M344" s="9">
        <v>11.71</v>
      </c>
      <c r="N344" s="13">
        <v>11.61</v>
      </c>
      <c r="O344" s="43">
        <v>11.61</v>
      </c>
      <c r="P344" s="26">
        <v>11.51</v>
      </c>
      <c r="Q344" s="43">
        <v>11.51</v>
      </c>
      <c r="R344" s="26">
        <v>11.51</v>
      </c>
      <c r="S344" s="43">
        <v>11.51</v>
      </c>
    </row>
    <row r="345" spans="1:19" ht="24" customHeight="1" x14ac:dyDescent="0.25">
      <c r="A345" s="64"/>
      <c r="B345" s="65"/>
      <c r="C345" s="30" t="s">
        <v>26</v>
      </c>
      <c r="D345" s="8">
        <v>99.167614863445777</v>
      </c>
      <c r="E345" s="8">
        <v>101.39267803726217</v>
      </c>
      <c r="F345" s="8">
        <v>151.84522371518125</v>
      </c>
      <c r="G345" s="12">
        <f t="shared" si="0"/>
        <v>117.46850553862974</v>
      </c>
      <c r="H345" s="8">
        <v>89.867584135271557</v>
      </c>
      <c r="I345" s="9">
        <v>158.6</v>
      </c>
      <c r="J345" s="13">
        <v>165.02</v>
      </c>
      <c r="K345" s="43">
        <v>185.02</v>
      </c>
      <c r="L345" s="13">
        <v>132.52799999999999</v>
      </c>
      <c r="M345" s="9">
        <v>177.5278026522285</v>
      </c>
      <c r="N345" s="13">
        <v>132.52799999999999</v>
      </c>
      <c r="O345" s="9">
        <v>166.5278026522285</v>
      </c>
      <c r="P345" s="14">
        <v>131.52799999999999</v>
      </c>
      <c r="Q345" s="45">
        <v>131.52799999999999</v>
      </c>
      <c r="R345" s="13">
        <v>131.5278026522285</v>
      </c>
      <c r="S345" s="9">
        <v>131.5278026522285</v>
      </c>
    </row>
    <row r="346" spans="1:19" ht="21.75" customHeight="1" x14ac:dyDescent="0.25">
      <c r="A346" s="64"/>
      <c r="B346" s="65"/>
      <c r="C346" s="30" t="s">
        <v>97</v>
      </c>
      <c r="D346" s="8">
        <v>1224</v>
      </c>
      <c r="E346" s="8">
        <v>1418</v>
      </c>
      <c r="F346" s="8">
        <v>3024</v>
      </c>
      <c r="G346" s="12">
        <f t="shared" si="0"/>
        <v>1888.6666666666667</v>
      </c>
      <c r="H346" s="8">
        <v>4014</v>
      </c>
      <c r="I346" s="8"/>
      <c r="J346" s="8" t="s">
        <v>8</v>
      </c>
      <c r="K346" s="8" t="s">
        <v>8</v>
      </c>
      <c r="L346" s="8" t="s">
        <v>8</v>
      </c>
      <c r="M346" s="8" t="s">
        <v>8</v>
      </c>
      <c r="N346" s="8" t="s">
        <v>8</v>
      </c>
      <c r="O346" s="8" t="s">
        <v>8</v>
      </c>
      <c r="P346" s="8" t="s">
        <v>8</v>
      </c>
      <c r="Q346" s="8" t="s">
        <v>8</v>
      </c>
      <c r="R346" s="8" t="s">
        <v>8</v>
      </c>
      <c r="S346" s="8" t="s">
        <v>8</v>
      </c>
    </row>
    <row r="347" spans="1:19" ht="15.75" x14ac:dyDescent="0.25">
      <c r="A347" s="64" t="s">
        <v>63</v>
      </c>
      <c r="B347" s="65" t="s">
        <v>12</v>
      </c>
      <c r="C347" s="30" t="s">
        <v>24</v>
      </c>
      <c r="D347" s="8" t="s">
        <v>8</v>
      </c>
      <c r="E347" s="8" t="s">
        <v>8</v>
      </c>
      <c r="F347" s="8" t="s">
        <v>8</v>
      </c>
      <c r="G347" s="8" t="s">
        <v>8</v>
      </c>
      <c r="H347" s="8" t="s">
        <v>8</v>
      </c>
      <c r="I347" s="8" t="s">
        <v>8</v>
      </c>
      <c r="J347" s="8" t="s">
        <v>8</v>
      </c>
      <c r="K347" s="8" t="s">
        <v>8</v>
      </c>
      <c r="L347" s="8" t="s">
        <v>8</v>
      </c>
      <c r="M347" s="8" t="s">
        <v>8</v>
      </c>
      <c r="N347" s="8" t="s">
        <v>8</v>
      </c>
      <c r="O347" s="8" t="s">
        <v>8</v>
      </c>
      <c r="P347" s="8" t="s">
        <v>8</v>
      </c>
      <c r="Q347" s="8" t="s">
        <v>8</v>
      </c>
      <c r="R347" s="8" t="s">
        <v>8</v>
      </c>
      <c r="S347" s="8" t="s">
        <v>8</v>
      </c>
    </row>
    <row r="348" spans="1:19" ht="15.75" x14ac:dyDescent="0.25">
      <c r="A348" s="64"/>
      <c r="B348" s="65"/>
      <c r="C348" s="30" t="s">
        <v>25</v>
      </c>
      <c r="D348" s="8">
        <v>1.2952961876832845</v>
      </c>
      <c r="E348" s="8">
        <v>0.5347951657335821</v>
      </c>
      <c r="F348" s="8">
        <v>0</v>
      </c>
      <c r="G348" s="12">
        <f t="shared" si="0"/>
        <v>0.61003045113895549</v>
      </c>
      <c r="H348" s="8">
        <v>1.1322153176570333</v>
      </c>
      <c r="I348" s="9">
        <v>1.51</v>
      </c>
      <c r="J348" s="26">
        <v>3.35</v>
      </c>
      <c r="K348" s="44">
        <v>3.35</v>
      </c>
      <c r="L348" s="26">
        <v>1.51</v>
      </c>
      <c r="M348" s="9">
        <v>1.51</v>
      </c>
      <c r="N348" s="26">
        <v>1.51</v>
      </c>
      <c r="O348" s="43">
        <v>1.51</v>
      </c>
      <c r="P348" s="26">
        <v>1.51</v>
      </c>
      <c r="Q348" s="43">
        <v>1.51</v>
      </c>
      <c r="R348" s="26">
        <v>1.51</v>
      </c>
      <c r="S348" s="43">
        <v>1.51</v>
      </c>
    </row>
    <row r="349" spans="1:19" ht="15.75" x14ac:dyDescent="0.25">
      <c r="A349" s="64"/>
      <c r="B349" s="65"/>
      <c r="C349" s="30" t="s">
        <v>26</v>
      </c>
      <c r="D349" s="8">
        <v>9.8493607038123141</v>
      </c>
      <c r="E349" s="8">
        <v>6.4153303563494157</v>
      </c>
      <c r="F349" s="8">
        <v>0</v>
      </c>
      <c r="G349" s="12">
        <f t="shared" si="0"/>
        <v>5.4215636867205772</v>
      </c>
      <c r="H349" s="8">
        <v>12.540291214760144</v>
      </c>
      <c r="I349" s="9">
        <v>14.92</v>
      </c>
      <c r="J349" s="13">
        <v>29.53</v>
      </c>
      <c r="K349" s="43">
        <v>29.53</v>
      </c>
      <c r="L349" s="26">
        <v>18.037802652228493</v>
      </c>
      <c r="M349" s="9">
        <v>18.037802652228493</v>
      </c>
      <c r="N349" s="26">
        <v>18.037802652228493</v>
      </c>
      <c r="O349" s="9">
        <v>18.037802652228493</v>
      </c>
      <c r="P349" s="13">
        <v>18.037802652228493</v>
      </c>
      <c r="Q349" s="9">
        <v>18.037802652228493</v>
      </c>
      <c r="R349" s="13">
        <v>18.037802652228493</v>
      </c>
      <c r="S349" s="9">
        <v>18.037802652228493</v>
      </c>
    </row>
    <row r="350" spans="1:19" ht="15.75" x14ac:dyDescent="0.25">
      <c r="A350" s="64"/>
      <c r="B350" s="65"/>
      <c r="C350" s="30" t="s">
        <v>97</v>
      </c>
      <c r="D350" s="8">
        <v>24</v>
      </c>
      <c r="E350" s="8">
        <v>18</v>
      </c>
      <c r="F350" s="8">
        <v>0</v>
      </c>
      <c r="G350" s="12">
        <f t="shared" si="0"/>
        <v>14</v>
      </c>
      <c r="H350" s="8">
        <v>0</v>
      </c>
      <c r="I350" s="8"/>
      <c r="J350" s="8" t="s">
        <v>8</v>
      </c>
      <c r="K350" s="8" t="s">
        <v>8</v>
      </c>
      <c r="L350" s="8" t="s">
        <v>8</v>
      </c>
      <c r="M350" s="8" t="s">
        <v>8</v>
      </c>
      <c r="N350" s="8" t="s">
        <v>8</v>
      </c>
      <c r="O350" s="8" t="s">
        <v>8</v>
      </c>
      <c r="P350" s="8" t="s">
        <v>8</v>
      </c>
      <c r="Q350" s="8" t="s">
        <v>8</v>
      </c>
      <c r="R350" s="8" t="s">
        <v>8</v>
      </c>
      <c r="S350" s="8" t="s">
        <v>8</v>
      </c>
    </row>
    <row r="351" spans="1:19" ht="15.75" x14ac:dyDescent="0.25">
      <c r="A351" s="64" t="s">
        <v>64</v>
      </c>
      <c r="B351" s="65" t="s">
        <v>13</v>
      </c>
      <c r="C351" s="30" t="s">
        <v>24</v>
      </c>
      <c r="D351" s="8" t="s">
        <v>8</v>
      </c>
      <c r="E351" s="8" t="s">
        <v>8</v>
      </c>
      <c r="F351" s="8" t="s">
        <v>8</v>
      </c>
      <c r="G351" s="8" t="s">
        <v>8</v>
      </c>
      <c r="H351" s="8" t="s">
        <v>8</v>
      </c>
      <c r="I351" s="8" t="s">
        <v>8</v>
      </c>
      <c r="J351" s="8" t="s">
        <v>8</v>
      </c>
      <c r="K351" s="8" t="s">
        <v>8</v>
      </c>
      <c r="L351" s="8" t="s">
        <v>8</v>
      </c>
      <c r="M351" s="8" t="s">
        <v>8</v>
      </c>
      <c r="N351" s="8" t="s">
        <v>8</v>
      </c>
      <c r="O351" s="8" t="s">
        <v>8</v>
      </c>
      <c r="P351" s="8" t="s">
        <v>8</v>
      </c>
      <c r="Q351" s="8" t="s">
        <v>8</v>
      </c>
      <c r="R351" s="8" t="s">
        <v>8</v>
      </c>
      <c r="S351" s="8" t="s">
        <v>8</v>
      </c>
    </row>
    <row r="352" spans="1:19" ht="15.75" x14ac:dyDescent="0.25">
      <c r="A352" s="64"/>
      <c r="B352" s="65"/>
      <c r="C352" s="30" t="s">
        <v>25</v>
      </c>
      <c r="D352" s="8">
        <v>0</v>
      </c>
      <c r="E352" s="8">
        <v>0</v>
      </c>
      <c r="F352" s="8">
        <v>0</v>
      </c>
      <c r="G352" s="12">
        <f t="shared" si="0"/>
        <v>0</v>
      </c>
      <c r="H352" s="8">
        <v>0</v>
      </c>
      <c r="I352" s="8"/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</row>
    <row r="353" spans="1:19" ht="15.75" x14ac:dyDescent="0.25">
      <c r="A353" s="64"/>
      <c r="B353" s="65"/>
      <c r="C353" s="30" t="s">
        <v>26</v>
      </c>
      <c r="D353" s="8">
        <v>0</v>
      </c>
      <c r="E353" s="8">
        <v>0</v>
      </c>
      <c r="F353" s="8">
        <v>0</v>
      </c>
      <c r="G353" s="12">
        <f t="shared" si="0"/>
        <v>0</v>
      </c>
      <c r="H353" s="8">
        <v>0</v>
      </c>
      <c r="I353" s="8"/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</row>
    <row r="354" spans="1:19" ht="15.75" x14ac:dyDescent="0.25">
      <c r="A354" s="64"/>
      <c r="B354" s="65"/>
      <c r="C354" s="30" t="s">
        <v>97</v>
      </c>
      <c r="D354" s="8">
        <v>0</v>
      </c>
      <c r="E354" s="8">
        <v>0</v>
      </c>
      <c r="F354" s="8">
        <v>0</v>
      </c>
      <c r="G354" s="12">
        <f t="shared" si="0"/>
        <v>0</v>
      </c>
      <c r="H354" s="8">
        <v>0</v>
      </c>
      <c r="I354" s="8"/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</row>
    <row r="355" spans="1:19" ht="15.75" x14ac:dyDescent="0.25">
      <c r="A355" s="64" t="s">
        <v>65</v>
      </c>
      <c r="B355" s="65" t="s">
        <v>14</v>
      </c>
      <c r="C355" s="30" t="s">
        <v>24</v>
      </c>
      <c r="D355" s="8" t="s">
        <v>8</v>
      </c>
      <c r="E355" s="8" t="s">
        <v>8</v>
      </c>
      <c r="F355" s="8" t="s">
        <v>8</v>
      </c>
      <c r="G355" s="8" t="s">
        <v>8</v>
      </c>
      <c r="H355" s="8" t="s">
        <v>8</v>
      </c>
      <c r="I355" s="8" t="s">
        <v>8</v>
      </c>
      <c r="J355" s="8" t="s">
        <v>8</v>
      </c>
      <c r="K355" s="8" t="s">
        <v>8</v>
      </c>
      <c r="L355" s="8" t="s">
        <v>8</v>
      </c>
      <c r="M355" s="8" t="s">
        <v>8</v>
      </c>
      <c r="N355" s="8" t="s">
        <v>8</v>
      </c>
      <c r="O355" s="8" t="s">
        <v>8</v>
      </c>
      <c r="P355" s="8" t="s">
        <v>8</v>
      </c>
      <c r="Q355" s="8" t="s">
        <v>8</v>
      </c>
      <c r="R355" s="8" t="s">
        <v>8</v>
      </c>
      <c r="S355" s="8" t="s">
        <v>8</v>
      </c>
    </row>
    <row r="356" spans="1:19" ht="15.75" x14ac:dyDescent="0.25">
      <c r="A356" s="64"/>
      <c r="B356" s="65"/>
      <c r="C356" s="30" t="s">
        <v>25</v>
      </c>
      <c r="D356" s="8">
        <v>7.7283819628647219</v>
      </c>
      <c r="E356" s="8">
        <v>7.2113992838009091</v>
      </c>
      <c r="F356" s="8">
        <v>10.277383802416702</v>
      </c>
      <c r="G356" s="12">
        <f t="shared" si="0"/>
        <v>8.4057216830274442</v>
      </c>
      <c r="H356" s="8">
        <v>6.2443846376430807</v>
      </c>
      <c r="I356" s="9">
        <v>14.8</v>
      </c>
      <c r="J356" s="13">
        <v>12</v>
      </c>
      <c r="K356" s="45">
        <v>14</v>
      </c>
      <c r="L356" s="26">
        <v>10.200000000000001</v>
      </c>
      <c r="M356" s="9">
        <v>10.200000000000001</v>
      </c>
      <c r="N356" s="13">
        <v>10.1</v>
      </c>
      <c r="O356" s="9">
        <v>10.1</v>
      </c>
      <c r="P356" s="13">
        <v>10</v>
      </c>
      <c r="Q356" s="9">
        <f t="shared" ref="Q356" si="6">Q344-Q348</f>
        <v>10</v>
      </c>
      <c r="R356" s="13">
        <v>10</v>
      </c>
      <c r="S356" s="9">
        <f t="shared" ref="S356" si="7">S344-S348</f>
        <v>10</v>
      </c>
    </row>
    <row r="357" spans="1:19" ht="15.75" x14ac:dyDescent="0.25">
      <c r="A357" s="64"/>
      <c r="B357" s="65"/>
      <c r="C357" s="30" t="s">
        <v>26</v>
      </c>
      <c r="D357" s="8">
        <v>89.318254159633469</v>
      </c>
      <c r="E357" s="8">
        <v>94.977347680912757</v>
      </c>
      <c r="F357" s="8">
        <v>127.98098288811053</v>
      </c>
      <c r="G357" s="12">
        <f t="shared" ref="G357:G420" si="8">(D357+E357+F357)/3</f>
        <v>104.09219490955225</v>
      </c>
      <c r="H357" s="8">
        <v>77.327292920511411</v>
      </c>
      <c r="I357" s="9">
        <v>143.68</v>
      </c>
      <c r="J357" s="13">
        <v>135.49</v>
      </c>
      <c r="K357" s="45">
        <v>155.49</v>
      </c>
      <c r="L357" s="13">
        <v>114.4901973477715</v>
      </c>
      <c r="M357" s="9">
        <v>159.49</v>
      </c>
      <c r="N357" s="13">
        <v>114.4901973477715</v>
      </c>
      <c r="O357" s="9">
        <v>148.49</v>
      </c>
      <c r="P357" s="13">
        <v>113.4901973477715</v>
      </c>
      <c r="Q357" s="9">
        <f t="shared" ref="Q357" si="9">Q345-Q349</f>
        <v>113.4901973477715</v>
      </c>
      <c r="R357" s="13">
        <v>113.49000000000001</v>
      </c>
      <c r="S357" s="9">
        <f t="shared" ref="S357" si="10">S345-S349</f>
        <v>113.49000000000001</v>
      </c>
    </row>
    <row r="358" spans="1:19" ht="20.25" customHeight="1" x14ac:dyDescent="0.25">
      <c r="A358" s="64"/>
      <c r="B358" s="65"/>
      <c r="C358" s="30" t="s">
        <v>97</v>
      </c>
      <c r="D358" s="8">
        <v>1200</v>
      </c>
      <c r="E358" s="8">
        <v>1400</v>
      </c>
      <c r="F358" s="8">
        <v>3024</v>
      </c>
      <c r="G358" s="12">
        <f t="shared" si="8"/>
        <v>1874.6666666666667</v>
      </c>
      <c r="H358" s="8">
        <v>4014</v>
      </c>
      <c r="I358" s="8"/>
      <c r="J358" s="8" t="s">
        <v>8</v>
      </c>
      <c r="K358" s="8" t="s">
        <v>8</v>
      </c>
      <c r="L358" s="8" t="s">
        <v>8</v>
      </c>
      <c r="M358" s="8" t="s">
        <v>8</v>
      </c>
      <c r="N358" s="8" t="s">
        <v>8</v>
      </c>
      <c r="O358" s="8" t="s">
        <v>8</v>
      </c>
      <c r="P358" s="8" t="s">
        <v>8</v>
      </c>
      <c r="Q358" s="8" t="s">
        <v>8</v>
      </c>
      <c r="R358" s="8" t="s">
        <v>8</v>
      </c>
      <c r="S358" s="8" t="s">
        <v>8</v>
      </c>
    </row>
    <row r="359" spans="1:19" ht="89.25" customHeight="1" x14ac:dyDescent="0.25">
      <c r="A359" s="27" t="s">
        <v>66</v>
      </c>
      <c r="B359" s="7" t="s">
        <v>28</v>
      </c>
      <c r="C359" s="30" t="s">
        <v>8</v>
      </c>
      <c r="D359" s="8" t="s">
        <v>8</v>
      </c>
      <c r="E359" s="8" t="s">
        <v>8</v>
      </c>
      <c r="F359" s="8" t="s">
        <v>8</v>
      </c>
      <c r="G359" s="8" t="s">
        <v>8</v>
      </c>
      <c r="H359" s="8" t="s">
        <v>8</v>
      </c>
      <c r="I359" s="8" t="s">
        <v>8</v>
      </c>
      <c r="J359" s="43" t="s">
        <v>8</v>
      </c>
      <c r="K359" s="43" t="s">
        <v>8</v>
      </c>
      <c r="L359" s="43" t="s">
        <v>8</v>
      </c>
      <c r="M359" s="43" t="s">
        <v>8</v>
      </c>
      <c r="N359" s="43" t="s">
        <v>8</v>
      </c>
      <c r="O359" s="43" t="s">
        <v>8</v>
      </c>
      <c r="P359" s="43" t="s">
        <v>8</v>
      </c>
      <c r="Q359" s="43" t="s">
        <v>8</v>
      </c>
      <c r="R359" s="43" t="s">
        <v>8</v>
      </c>
      <c r="S359" s="43" t="s">
        <v>8</v>
      </c>
    </row>
    <row r="360" spans="1:19" ht="50.25" customHeight="1" x14ac:dyDescent="0.25">
      <c r="A360" s="64" t="s">
        <v>67</v>
      </c>
      <c r="B360" s="65" t="s">
        <v>10</v>
      </c>
      <c r="C360" s="30" t="s">
        <v>95</v>
      </c>
      <c r="D360" s="8">
        <v>212</v>
      </c>
      <c r="E360" s="8">
        <v>189</v>
      </c>
      <c r="F360" s="8">
        <v>130</v>
      </c>
      <c r="G360" s="12">
        <f t="shared" si="8"/>
        <v>177</v>
      </c>
      <c r="H360" s="8">
        <v>253</v>
      </c>
      <c r="I360" s="8"/>
      <c r="J360" s="43">
        <v>485</v>
      </c>
      <c r="K360" s="43"/>
      <c r="L360" s="43">
        <v>471</v>
      </c>
      <c r="M360" s="43"/>
      <c r="N360" s="43">
        <v>446</v>
      </c>
      <c r="O360" s="43"/>
      <c r="P360" s="43">
        <v>431</v>
      </c>
      <c r="Q360" s="43"/>
      <c r="R360" s="43">
        <v>410</v>
      </c>
      <c r="S360" s="43"/>
    </row>
    <row r="361" spans="1:19" ht="40.5" customHeight="1" x14ac:dyDescent="0.25">
      <c r="A361" s="64"/>
      <c r="B361" s="65"/>
      <c r="C361" s="30" t="s">
        <v>96</v>
      </c>
      <c r="D361" s="8">
        <v>15.425000000000001</v>
      </c>
      <c r="E361" s="8">
        <v>13.842000000000001</v>
      </c>
      <c r="F361" s="8">
        <v>15.725666666666662</v>
      </c>
      <c r="G361" s="12">
        <f t="shared" si="8"/>
        <v>14.997555555555556</v>
      </c>
      <c r="H361" s="8">
        <v>17.100000000000001</v>
      </c>
      <c r="I361" s="8"/>
      <c r="J361" s="43">
        <v>30</v>
      </c>
      <c r="K361" s="43"/>
      <c r="L361" s="43">
        <v>29</v>
      </c>
      <c r="M361" s="43"/>
      <c r="N361" s="43">
        <v>26</v>
      </c>
      <c r="O361" s="43"/>
      <c r="P361" s="43">
        <v>28</v>
      </c>
      <c r="Q361" s="43"/>
      <c r="R361" s="43">
        <v>31</v>
      </c>
      <c r="S361" s="43"/>
    </row>
    <row r="362" spans="1:19" ht="33.75" customHeight="1" x14ac:dyDescent="0.25">
      <c r="A362" s="64" t="s">
        <v>68</v>
      </c>
      <c r="B362" s="65" t="s">
        <v>11</v>
      </c>
      <c r="C362" s="30" t="s">
        <v>95</v>
      </c>
      <c r="D362" s="8">
        <v>124</v>
      </c>
      <c r="E362" s="8">
        <v>81</v>
      </c>
      <c r="F362" s="8">
        <v>65</v>
      </c>
      <c r="G362" s="12">
        <f t="shared" si="8"/>
        <v>90</v>
      </c>
      <c r="H362" s="8">
        <v>67</v>
      </c>
      <c r="I362" s="8"/>
      <c r="J362" s="43">
        <v>77</v>
      </c>
      <c r="K362" s="43"/>
      <c r="L362" s="43">
        <v>75</v>
      </c>
      <c r="M362" s="43"/>
      <c r="N362" s="43">
        <v>73</v>
      </c>
      <c r="O362" s="43"/>
      <c r="P362" s="43">
        <v>71</v>
      </c>
      <c r="Q362" s="43"/>
      <c r="R362" s="43">
        <v>69</v>
      </c>
      <c r="S362" s="43"/>
    </row>
    <row r="363" spans="1:19" ht="25.5" customHeight="1" x14ac:dyDescent="0.25">
      <c r="A363" s="64"/>
      <c r="B363" s="65"/>
      <c r="C363" s="30" t="s">
        <v>96</v>
      </c>
      <c r="D363" s="8">
        <v>7.4750000000000005</v>
      </c>
      <c r="E363" s="8">
        <v>3.9820000000000011</v>
      </c>
      <c r="F363" s="8">
        <v>7.8628333333333309</v>
      </c>
      <c r="G363" s="12">
        <f t="shared" si="8"/>
        <v>6.4399444444444436</v>
      </c>
      <c r="H363" s="8">
        <v>2.9</v>
      </c>
      <c r="I363" s="8"/>
      <c r="J363" s="43">
        <v>2</v>
      </c>
      <c r="K363" s="43"/>
      <c r="L363" s="43">
        <v>2</v>
      </c>
      <c r="M363" s="43"/>
      <c r="N363" s="43">
        <v>2</v>
      </c>
      <c r="O363" s="43"/>
      <c r="P363" s="43">
        <v>2</v>
      </c>
      <c r="Q363" s="43"/>
      <c r="R363" s="43">
        <v>2</v>
      </c>
      <c r="S363" s="43"/>
    </row>
    <row r="364" spans="1:19" ht="25.5" customHeight="1" x14ac:dyDescent="0.25">
      <c r="A364" s="67" t="s">
        <v>69</v>
      </c>
      <c r="B364" s="65" t="s">
        <v>12</v>
      </c>
      <c r="C364" s="30" t="s">
        <v>95</v>
      </c>
      <c r="D364" s="8">
        <v>0</v>
      </c>
      <c r="E364" s="8">
        <v>0</v>
      </c>
      <c r="F364" s="8">
        <v>0</v>
      </c>
      <c r="G364" s="12">
        <f t="shared" si="8"/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</row>
    <row r="365" spans="1:19" ht="24" customHeight="1" x14ac:dyDescent="0.25">
      <c r="A365" s="68"/>
      <c r="B365" s="65"/>
      <c r="C365" s="30" t="s">
        <v>96</v>
      </c>
      <c r="D365" s="8">
        <v>0</v>
      </c>
      <c r="E365" s="8">
        <v>0</v>
      </c>
      <c r="F365" s="8">
        <v>0</v>
      </c>
      <c r="G365" s="12">
        <f t="shared" si="8"/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</row>
    <row r="366" spans="1:19" ht="25.5" customHeight="1" x14ac:dyDescent="0.25">
      <c r="A366" s="67" t="s">
        <v>70</v>
      </c>
      <c r="B366" s="65" t="s">
        <v>13</v>
      </c>
      <c r="C366" s="30" t="s">
        <v>95</v>
      </c>
      <c r="D366" s="8">
        <v>0</v>
      </c>
      <c r="E366" s="8">
        <v>0</v>
      </c>
      <c r="F366" s="8">
        <v>0</v>
      </c>
      <c r="G366" s="12">
        <f t="shared" si="8"/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</row>
    <row r="367" spans="1:19" ht="27.75" customHeight="1" x14ac:dyDescent="0.25">
      <c r="A367" s="68"/>
      <c r="B367" s="65"/>
      <c r="C367" s="30" t="s">
        <v>96</v>
      </c>
      <c r="D367" s="8">
        <v>0</v>
      </c>
      <c r="E367" s="8">
        <v>0</v>
      </c>
      <c r="F367" s="8">
        <v>0</v>
      </c>
      <c r="G367" s="12">
        <f t="shared" si="8"/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</row>
    <row r="368" spans="1:19" ht="28.5" customHeight="1" x14ac:dyDescent="0.25">
      <c r="A368" s="67" t="s">
        <v>71</v>
      </c>
      <c r="B368" s="65" t="s">
        <v>14</v>
      </c>
      <c r="C368" s="30" t="s">
        <v>95</v>
      </c>
      <c r="D368" s="8">
        <v>88</v>
      </c>
      <c r="E368" s="8">
        <v>108</v>
      </c>
      <c r="F368" s="8">
        <v>65</v>
      </c>
      <c r="G368" s="12">
        <f t="shared" si="8"/>
        <v>87</v>
      </c>
      <c r="H368" s="8">
        <v>186</v>
      </c>
      <c r="I368" s="8"/>
      <c r="J368" s="43">
        <v>408</v>
      </c>
      <c r="K368" s="43"/>
      <c r="L368" s="43">
        <v>396</v>
      </c>
      <c r="M368" s="43"/>
      <c r="N368" s="43">
        <v>373</v>
      </c>
      <c r="O368" s="43"/>
      <c r="P368" s="43">
        <v>360</v>
      </c>
      <c r="Q368" s="43"/>
      <c r="R368" s="43">
        <v>341</v>
      </c>
      <c r="S368" s="43"/>
    </row>
    <row r="369" spans="1:19" ht="28.5" customHeight="1" x14ac:dyDescent="0.25">
      <c r="A369" s="68"/>
      <c r="B369" s="65"/>
      <c r="C369" s="30" t="s">
        <v>96</v>
      </c>
      <c r="D369" s="8">
        <v>7.95</v>
      </c>
      <c r="E369" s="8">
        <v>9.86</v>
      </c>
      <c r="F369" s="8">
        <v>7.8628333333333309</v>
      </c>
      <c r="G369" s="12">
        <f t="shared" si="8"/>
        <v>8.5576111111111093</v>
      </c>
      <c r="H369" s="8">
        <v>14.1</v>
      </c>
      <c r="I369" s="8"/>
      <c r="J369" s="43">
        <v>28</v>
      </c>
      <c r="K369" s="43"/>
      <c r="L369" s="43">
        <v>27</v>
      </c>
      <c r="M369" s="43"/>
      <c r="N369" s="43">
        <v>24</v>
      </c>
      <c r="O369" s="43"/>
      <c r="P369" s="43">
        <v>26</v>
      </c>
      <c r="Q369" s="43"/>
      <c r="R369" s="43">
        <v>29</v>
      </c>
      <c r="S369" s="43"/>
    </row>
    <row r="370" spans="1:19" ht="47.25" customHeight="1" x14ac:dyDescent="0.25">
      <c r="A370" s="67" t="s">
        <v>72</v>
      </c>
      <c r="B370" s="65" t="s">
        <v>15</v>
      </c>
      <c r="C370" s="30" t="s">
        <v>95</v>
      </c>
      <c r="D370" s="8">
        <v>281</v>
      </c>
      <c r="E370" s="8">
        <v>150</v>
      </c>
      <c r="F370" s="8">
        <v>160</v>
      </c>
      <c r="G370" s="12">
        <f t="shared" si="8"/>
        <v>197</v>
      </c>
      <c r="H370" s="8">
        <v>440</v>
      </c>
      <c r="I370" s="8"/>
      <c r="J370" s="43">
        <v>404</v>
      </c>
      <c r="K370" s="43"/>
      <c r="L370" s="43">
        <v>408</v>
      </c>
      <c r="M370" s="43"/>
      <c r="N370" s="43">
        <v>412</v>
      </c>
      <c r="O370" s="43"/>
      <c r="P370" s="43">
        <v>416</v>
      </c>
      <c r="Q370" s="43"/>
      <c r="R370" s="43">
        <v>420</v>
      </c>
      <c r="S370" s="43"/>
    </row>
    <row r="371" spans="1:19" ht="44.25" customHeight="1" x14ac:dyDescent="0.25">
      <c r="A371" s="68"/>
      <c r="B371" s="65"/>
      <c r="C371" s="30" t="s">
        <v>96</v>
      </c>
      <c r="D371" s="8">
        <v>17.010000000000002</v>
      </c>
      <c r="E371" s="8">
        <v>15.713026315789469</v>
      </c>
      <c r="F371" s="8">
        <v>17.16570175438596</v>
      </c>
      <c r="G371" s="12">
        <f t="shared" si="8"/>
        <v>16.62957602339181</v>
      </c>
      <c r="H371" s="8">
        <v>25.1</v>
      </c>
      <c r="I371" s="8"/>
      <c r="J371" s="43">
        <v>20</v>
      </c>
      <c r="K371" s="43"/>
      <c r="L371" s="43">
        <v>21</v>
      </c>
      <c r="M371" s="43"/>
      <c r="N371" s="43">
        <v>22</v>
      </c>
      <c r="O371" s="43"/>
      <c r="P371" s="43">
        <v>23</v>
      </c>
      <c r="Q371" s="43"/>
      <c r="R371" s="43">
        <v>25</v>
      </c>
      <c r="S371" s="43"/>
    </row>
    <row r="372" spans="1:19" ht="25.5" customHeight="1" x14ac:dyDescent="0.25">
      <c r="A372" s="64" t="s">
        <v>73</v>
      </c>
      <c r="B372" s="65" t="s">
        <v>11</v>
      </c>
      <c r="C372" s="30" t="s">
        <v>95</v>
      </c>
      <c r="D372" s="8">
        <v>230</v>
      </c>
      <c r="E372" s="8">
        <v>75</v>
      </c>
      <c r="F372" s="8">
        <v>30</v>
      </c>
      <c r="G372" s="12">
        <f t="shared" si="8"/>
        <v>111.66666666666667</v>
      </c>
      <c r="H372" s="8">
        <v>126</v>
      </c>
      <c r="I372" s="8"/>
      <c r="J372" s="43">
        <v>12</v>
      </c>
      <c r="K372" s="43"/>
      <c r="L372" s="43">
        <v>12</v>
      </c>
      <c r="M372" s="43"/>
      <c r="N372" s="43">
        <v>12</v>
      </c>
      <c r="O372" s="43"/>
      <c r="P372" s="43">
        <v>12</v>
      </c>
      <c r="Q372" s="43"/>
      <c r="R372" s="43">
        <v>13</v>
      </c>
      <c r="S372" s="43"/>
    </row>
    <row r="373" spans="1:19" ht="24.75" customHeight="1" x14ac:dyDescent="0.25">
      <c r="A373" s="64"/>
      <c r="B373" s="65"/>
      <c r="C373" s="30" t="s">
        <v>96</v>
      </c>
      <c r="D373" s="8">
        <v>13.003815789473689</v>
      </c>
      <c r="E373" s="8">
        <v>7.8565131578947343</v>
      </c>
      <c r="F373" s="8">
        <v>8.5828508771929801</v>
      </c>
      <c r="G373" s="12">
        <f t="shared" si="8"/>
        <v>9.814393274853801</v>
      </c>
      <c r="H373" s="8">
        <v>3.3</v>
      </c>
      <c r="I373" s="8"/>
      <c r="J373" s="43">
        <v>0.6</v>
      </c>
      <c r="K373" s="43"/>
      <c r="L373" s="43">
        <v>0.6</v>
      </c>
      <c r="M373" s="43"/>
      <c r="N373" s="43">
        <v>0.7</v>
      </c>
      <c r="O373" s="43"/>
      <c r="P373" s="43">
        <v>0.7</v>
      </c>
      <c r="Q373" s="43"/>
      <c r="R373" s="43">
        <v>0.7</v>
      </c>
      <c r="S373" s="43"/>
    </row>
    <row r="374" spans="1:19" ht="24" customHeight="1" x14ac:dyDescent="0.25">
      <c r="A374" s="64" t="s">
        <v>74</v>
      </c>
      <c r="B374" s="65" t="s">
        <v>12</v>
      </c>
      <c r="C374" s="30" t="s">
        <v>95</v>
      </c>
      <c r="D374" s="8">
        <v>0</v>
      </c>
      <c r="E374" s="8">
        <v>0</v>
      </c>
      <c r="F374" s="8">
        <v>0</v>
      </c>
      <c r="G374" s="12">
        <f t="shared" si="8"/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</row>
    <row r="375" spans="1:19" ht="24" customHeight="1" x14ac:dyDescent="0.25">
      <c r="A375" s="64"/>
      <c r="B375" s="65"/>
      <c r="C375" s="30" t="s">
        <v>96</v>
      </c>
      <c r="D375" s="8">
        <v>0</v>
      </c>
      <c r="E375" s="8">
        <v>0</v>
      </c>
      <c r="F375" s="8">
        <v>0</v>
      </c>
      <c r="G375" s="12">
        <f t="shared" si="8"/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</row>
    <row r="376" spans="1:19" ht="30" customHeight="1" x14ac:dyDescent="0.25">
      <c r="A376" s="64" t="s">
        <v>75</v>
      </c>
      <c r="B376" s="65" t="s">
        <v>13</v>
      </c>
      <c r="C376" s="30" t="s">
        <v>95</v>
      </c>
      <c r="D376" s="8">
        <v>0</v>
      </c>
      <c r="E376" s="8">
        <v>0</v>
      </c>
      <c r="F376" s="8">
        <v>0</v>
      </c>
      <c r="G376" s="12">
        <f t="shared" si="8"/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</row>
    <row r="377" spans="1:19" ht="30" customHeight="1" x14ac:dyDescent="0.25">
      <c r="A377" s="64"/>
      <c r="B377" s="65"/>
      <c r="C377" s="30" t="s">
        <v>96</v>
      </c>
      <c r="D377" s="8">
        <v>0</v>
      </c>
      <c r="E377" s="8">
        <v>0</v>
      </c>
      <c r="F377" s="8">
        <v>0</v>
      </c>
      <c r="G377" s="12">
        <f t="shared" si="8"/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</row>
    <row r="378" spans="1:19" ht="42.75" customHeight="1" x14ac:dyDescent="0.25">
      <c r="A378" s="64" t="s">
        <v>76</v>
      </c>
      <c r="B378" s="65" t="s">
        <v>14</v>
      </c>
      <c r="C378" s="30" t="s">
        <v>95</v>
      </c>
      <c r="D378" s="8">
        <v>51</v>
      </c>
      <c r="E378" s="8">
        <v>75</v>
      </c>
      <c r="F378" s="8">
        <v>130</v>
      </c>
      <c r="G378" s="12">
        <f t="shared" si="8"/>
        <v>85.333333333333329</v>
      </c>
      <c r="H378" s="8">
        <v>317</v>
      </c>
      <c r="I378" s="8"/>
      <c r="J378" s="43">
        <v>392</v>
      </c>
      <c r="K378" s="43"/>
      <c r="L378" s="43">
        <v>396</v>
      </c>
      <c r="M378" s="43"/>
      <c r="N378" s="43">
        <v>400</v>
      </c>
      <c r="O378" s="43"/>
      <c r="P378" s="43">
        <v>404</v>
      </c>
      <c r="Q378" s="43"/>
      <c r="R378" s="43">
        <v>408</v>
      </c>
      <c r="S378" s="43"/>
    </row>
    <row r="379" spans="1:19" ht="31.5" customHeight="1" x14ac:dyDescent="0.25">
      <c r="A379" s="64"/>
      <c r="B379" s="65"/>
      <c r="C379" s="30" t="s">
        <v>96</v>
      </c>
      <c r="D379" s="8">
        <v>4.0061842105263121</v>
      </c>
      <c r="E379" s="8">
        <v>7.8565131578947343</v>
      </c>
      <c r="F379" s="8">
        <v>8.5828508771929801</v>
      </c>
      <c r="G379" s="12">
        <f t="shared" si="8"/>
        <v>6.8151827485380094</v>
      </c>
      <c r="H379" s="8">
        <v>21.7</v>
      </c>
      <c r="I379" s="8"/>
      <c r="J379" s="43">
        <v>20</v>
      </c>
      <c r="K379" s="43"/>
      <c r="L379" s="43">
        <v>21</v>
      </c>
      <c r="M379" s="43"/>
      <c r="N379" s="43">
        <v>22</v>
      </c>
      <c r="O379" s="43"/>
      <c r="P379" s="43">
        <v>23</v>
      </c>
      <c r="Q379" s="43"/>
      <c r="R379" s="43">
        <v>24</v>
      </c>
      <c r="S379" s="43"/>
    </row>
    <row r="380" spans="1:19" ht="36" customHeight="1" x14ac:dyDescent="0.25">
      <c r="A380" s="64" t="s">
        <v>77</v>
      </c>
      <c r="B380" s="65" t="s">
        <v>16</v>
      </c>
      <c r="C380" s="30" t="s">
        <v>95</v>
      </c>
      <c r="D380" s="8">
        <v>233</v>
      </c>
      <c r="E380" s="8">
        <v>209</v>
      </c>
      <c r="F380" s="8">
        <f>F382+F388</f>
        <v>179</v>
      </c>
      <c r="G380" s="12">
        <f t="shared" si="8"/>
        <v>207</v>
      </c>
      <c r="H380" s="8">
        <v>224</v>
      </c>
      <c r="I380" s="8"/>
      <c r="J380" s="43">
        <v>400</v>
      </c>
      <c r="K380" s="43"/>
      <c r="L380" s="43">
        <v>415</v>
      </c>
      <c r="M380" s="43"/>
      <c r="N380" s="43">
        <v>410</v>
      </c>
      <c r="O380" s="43"/>
      <c r="P380" s="43">
        <v>420</v>
      </c>
      <c r="Q380" s="43"/>
      <c r="R380" s="43">
        <v>400</v>
      </c>
      <c r="S380" s="43"/>
    </row>
    <row r="381" spans="1:19" ht="35.25" customHeight="1" x14ac:dyDescent="0.25">
      <c r="A381" s="64"/>
      <c r="B381" s="65"/>
      <c r="C381" s="30" t="s">
        <v>96</v>
      </c>
      <c r="D381" s="8">
        <v>13.589</v>
      </c>
      <c r="E381" s="8">
        <v>7.5775555555555556</v>
      </c>
      <c r="F381" s="8">
        <v>10.773555555555555</v>
      </c>
      <c r="G381" s="12">
        <f t="shared" si="8"/>
        <v>10.646703703703702</v>
      </c>
      <c r="H381" s="8">
        <v>10.519555555555556</v>
      </c>
      <c r="I381" s="8"/>
      <c r="J381" s="43">
        <v>20</v>
      </c>
      <c r="K381" s="43"/>
      <c r="L381" s="43">
        <v>24</v>
      </c>
      <c r="M381" s="43"/>
      <c r="N381" s="43">
        <v>19</v>
      </c>
      <c r="O381" s="43"/>
      <c r="P381" s="43">
        <v>20</v>
      </c>
      <c r="Q381" s="43"/>
      <c r="R381" s="43">
        <v>19</v>
      </c>
      <c r="S381" s="43"/>
    </row>
    <row r="382" spans="1:19" ht="24" customHeight="1" x14ac:dyDescent="0.25">
      <c r="A382" s="64" t="s">
        <v>78</v>
      </c>
      <c r="B382" s="65" t="s">
        <v>11</v>
      </c>
      <c r="C382" s="30" t="s">
        <v>95</v>
      </c>
      <c r="D382" s="8">
        <v>134</v>
      </c>
      <c r="E382" s="8">
        <v>91</v>
      </c>
      <c r="F382" s="8">
        <v>75</v>
      </c>
      <c r="G382" s="12">
        <f t="shared" si="8"/>
        <v>100</v>
      </c>
      <c r="H382" s="8">
        <v>80</v>
      </c>
      <c r="I382" s="8"/>
      <c r="J382" s="43">
        <v>12</v>
      </c>
      <c r="K382" s="43"/>
      <c r="L382" s="43">
        <v>12</v>
      </c>
      <c r="M382" s="43"/>
      <c r="N382" s="43">
        <v>12</v>
      </c>
      <c r="O382" s="43"/>
      <c r="P382" s="43">
        <v>13</v>
      </c>
      <c r="Q382" s="43"/>
      <c r="R382" s="43">
        <v>12</v>
      </c>
      <c r="S382" s="43"/>
    </row>
    <row r="383" spans="1:19" ht="24.75" customHeight="1" x14ac:dyDescent="0.25">
      <c r="A383" s="64"/>
      <c r="B383" s="65"/>
      <c r="C383" s="30" t="s">
        <v>96</v>
      </c>
      <c r="D383" s="8">
        <v>6.1560000000000006</v>
      </c>
      <c r="E383" s="8">
        <v>10.918815789473676</v>
      </c>
      <c r="F383" s="8">
        <v>0</v>
      </c>
      <c r="G383" s="12">
        <f t="shared" si="8"/>
        <v>5.6916052631578919</v>
      </c>
      <c r="H383" s="8">
        <v>2.7</v>
      </c>
      <c r="I383" s="8"/>
      <c r="J383" s="43">
        <v>0.6</v>
      </c>
      <c r="K383" s="43"/>
      <c r="L383" s="43">
        <v>0.7</v>
      </c>
      <c r="M383" s="43"/>
      <c r="N383" s="43">
        <v>0.5</v>
      </c>
      <c r="O383" s="43"/>
      <c r="P383" s="43">
        <v>0.6</v>
      </c>
      <c r="Q383" s="43"/>
      <c r="R383" s="43">
        <v>0.6</v>
      </c>
      <c r="S383" s="43"/>
    </row>
    <row r="384" spans="1:19" ht="25.5" customHeight="1" x14ac:dyDescent="0.25">
      <c r="A384" s="64" t="s">
        <v>79</v>
      </c>
      <c r="B384" s="65" t="s">
        <v>12</v>
      </c>
      <c r="C384" s="30" t="s">
        <v>95</v>
      </c>
      <c r="D384" s="8">
        <v>0</v>
      </c>
      <c r="E384" s="8">
        <v>0</v>
      </c>
      <c r="F384" s="8">
        <v>0</v>
      </c>
      <c r="G384" s="12">
        <f t="shared" si="8"/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</row>
    <row r="385" spans="1:19" ht="24.75" customHeight="1" x14ac:dyDescent="0.25">
      <c r="A385" s="64"/>
      <c r="B385" s="65"/>
      <c r="C385" s="30" t="s">
        <v>96</v>
      </c>
      <c r="D385" s="8">
        <v>0</v>
      </c>
      <c r="E385" s="8">
        <v>0</v>
      </c>
      <c r="F385" s="8">
        <v>0</v>
      </c>
      <c r="G385" s="12">
        <f t="shared" si="8"/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</row>
    <row r="386" spans="1:19" ht="28.5" customHeight="1" x14ac:dyDescent="0.25">
      <c r="A386" s="64" t="s">
        <v>80</v>
      </c>
      <c r="B386" s="65" t="s">
        <v>13</v>
      </c>
      <c r="C386" s="30" t="s">
        <v>95</v>
      </c>
      <c r="D386" s="8">
        <v>0</v>
      </c>
      <c r="E386" s="8">
        <v>0</v>
      </c>
      <c r="F386" s="8">
        <v>0</v>
      </c>
      <c r="G386" s="12">
        <f t="shared" si="8"/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</row>
    <row r="387" spans="1:19" ht="31.5" customHeight="1" x14ac:dyDescent="0.25">
      <c r="A387" s="64"/>
      <c r="B387" s="65"/>
      <c r="C387" s="30" t="s">
        <v>96</v>
      </c>
      <c r="D387" s="8">
        <v>0</v>
      </c>
      <c r="E387" s="8">
        <v>0</v>
      </c>
      <c r="F387" s="8">
        <v>0</v>
      </c>
      <c r="G387" s="12">
        <f t="shared" si="8"/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</row>
    <row r="388" spans="1:19" ht="18.75" x14ac:dyDescent="0.25">
      <c r="A388" s="64" t="s">
        <v>81</v>
      </c>
      <c r="B388" s="65" t="s">
        <v>14</v>
      </c>
      <c r="C388" s="30" t="s">
        <v>95</v>
      </c>
      <c r="D388" s="8">
        <v>99</v>
      </c>
      <c r="E388" s="8">
        <v>118</v>
      </c>
      <c r="F388" s="8">
        <v>104</v>
      </c>
      <c r="G388" s="12">
        <f t="shared" si="8"/>
        <v>107</v>
      </c>
      <c r="H388" s="8">
        <v>144</v>
      </c>
      <c r="I388" s="8"/>
      <c r="J388" s="43">
        <v>388</v>
      </c>
      <c r="K388" s="43"/>
      <c r="L388" s="43">
        <v>403</v>
      </c>
      <c r="M388" s="43"/>
      <c r="N388" s="43">
        <v>398</v>
      </c>
      <c r="O388" s="43"/>
      <c r="P388" s="43">
        <v>407</v>
      </c>
      <c r="Q388" s="43"/>
      <c r="R388" s="43">
        <v>388</v>
      </c>
      <c r="S388" s="43"/>
    </row>
    <row r="389" spans="1:19" ht="38.25" customHeight="1" x14ac:dyDescent="0.25">
      <c r="A389" s="64"/>
      <c r="B389" s="65"/>
      <c r="C389" s="30" t="s">
        <v>96</v>
      </c>
      <c r="D389" s="8">
        <v>7.4329999999999998</v>
      </c>
      <c r="E389" s="8">
        <v>6.0485526315789429</v>
      </c>
      <c r="F389" s="8">
        <v>10.773555555555555</v>
      </c>
      <c r="G389" s="12">
        <f t="shared" si="8"/>
        <v>8.0850360623781654</v>
      </c>
      <c r="H389" s="8">
        <v>8.3000000000000007</v>
      </c>
      <c r="I389" s="8"/>
      <c r="J389" s="43">
        <v>20</v>
      </c>
      <c r="K389" s="43"/>
      <c r="L389" s="43">
        <v>23</v>
      </c>
      <c r="M389" s="43"/>
      <c r="N389" s="43">
        <v>19</v>
      </c>
      <c r="O389" s="43"/>
      <c r="P389" s="43">
        <v>19</v>
      </c>
      <c r="Q389" s="43"/>
      <c r="R389" s="43">
        <v>18</v>
      </c>
      <c r="S389" s="43"/>
    </row>
    <row r="390" spans="1:19" ht="90" customHeight="1" x14ac:dyDescent="0.25">
      <c r="A390" s="27" t="s">
        <v>82</v>
      </c>
      <c r="B390" s="28" t="s">
        <v>17</v>
      </c>
      <c r="C390" s="30" t="s">
        <v>18</v>
      </c>
      <c r="D390" s="8">
        <v>146.35197185999999</v>
      </c>
      <c r="E390" s="8">
        <v>65.092241309999991</v>
      </c>
      <c r="F390" s="8">
        <v>58.887464913019464</v>
      </c>
      <c r="G390" s="12">
        <f t="shared" si="8"/>
        <v>90.11055936100648</v>
      </c>
      <c r="H390" s="8">
        <v>66.209794135802468</v>
      </c>
      <c r="I390" s="9">
        <v>87.269400000000005</v>
      </c>
      <c r="J390" s="13">
        <v>60.004442069958898</v>
      </c>
      <c r="K390" s="9">
        <v>58.577440000000003</v>
      </c>
      <c r="L390" s="13">
        <v>60.348306278463603</v>
      </c>
      <c r="M390" s="9">
        <v>59.549959999999999</v>
      </c>
      <c r="N390" s="13">
        <v>437.203325237792</v>
      </c>
      <c r="O390" s="9">
        <v>56.774000000000001</v>
      </c>
      <c r="P390" s="13">
        <v>36.435992099451397</v>
      </c>
      <c r="Q390" s="9">
        <v>62.905650000000001</v>
      </c>
      <c r="R390" s="13">
        <v>36.435992099451397</v>
      </c>
      <c r="S390" s="9">
        <v>63.502459999999999</v>
      </c>
    </row>
    <row r="391" spans="1:19" ht="38.25" customHeight="1" x14ac:dyDescent="0.25">
      <c r="A391" s="27" t="s">
        <v>83</v>
      </c>
      <c r="B391" s="28" t="s">
        <v>19</v>
      </c>
      <c r="C391" s="30" t="s">
        <v>18</v>
      </c>
      <c r="D391" s="8">
        <v>11.221678530604404</v>
      </c>
      <c r="E391" s="8">
        <v>9.1862794999999995</v>
      </c>
      <c r="F391" s="8">
        <v>5.8609858023283792</v>
      </c>
      <c r="G391" s="12">
        <f t="shared" si="8"/>
        <v>8.7563146109775953</v>
      </c>
      <c r="H391" s="8">
        <v>6.9878811598044885</v>
      </c>
      <c r="I391" s="8"/>
      <c r="J391" s="13">
        <v>4.600898442020851</v>
      </c>
      <c r="K391" s="40"/>
      <c r="L391" s="13">
        <v>4.6272645617046484</v>
      </c>
      <c r="M391" s="40"/>
      <c r="N391" s="13">
        <v>33.522986441364814</v>
      </c>
      <c r="O391" s="9"/>
      <c r="P391" s="13">
        <v>2.7937648197511988</v>
      </c>
      <c r="Q391" s="9"/>
      <c r="R391" s="13">
        <v>2.7937648197511988</v>
      </c>
      <c r="S391" s="9"/>
    </row>
    <row r="392" spans="1:19" ht="60.75" customHeight="1" x14ac:dyDescent="0.25">
      <c r="A392" s="27" t="s">
        <v>84</v>
      </c>
      <c r="B392" s="28" t="s">
        <v>20</v>
      </c>
      <c r="C392" s="30" t="s">
        <v>18</v>
      </c>
      <c r="D392" s="8">
        <v>0</v>
      </c>
      <c r="E392" s="8">
        <v>0</v>
      </c>
      <c r="F392" s="8">
        <v>0</v>
      </c>
      <c r="G392" s="12">
        <f t="shared" si="8"/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</row>
    <row r="393" spans="1:19" ht="55.5" customHeight="1" x14ac:dyDescent="0.25">
      <c r="A393" s="27" t="s">
        <v>85</v>
      </c>
      <c r="B393" s="28" t="s">
        <v>21</v>
      </c>
      <c r="C393" s="30" t="s">
        <v>18</v>
      </c>
      <c r="D393" s="8">
        <v>101.52662406272893</v>
      </c>
      <c r="E393" s="8">
        <v>65.092241309999991</v>
      </c>
      <c r="F393" s="8">
        <v>58.887464913019464</v>
      </c>
      <c r="G393" s="12">
        <f t="shared" si="8"/>
        <v>75.168776761916135</v>
      </c>
      <c r="H393" s="8">
        <v>66.209794135802468</v>
      </c>
      <c r="I393" s="9">
        <v>87.269400000000005</v>
      </c>
      <c r="J393" s="13">
        <v>60.004442069958898</v>
      </c>
      <c r="K393" s="9">
        <v>58.577440000000003</v>
      </c>
      <c r="L393" s="13">
        <v>60.348306278463603</v>
      </c>
      <c r="M393" s="9">
        <v>59.549959999999999</v>
      </c>
      <c r="N393" s="13">
        <v>437.203325237792</v>
      </c>
      <c r="O393" s="9">
        <v>56.774000000000001</v>
      </c>
      <c r="P393" s="13">
        <v>36.435992099451397</v>
      </c>
      <c r="Q393" s="9">
        <v>62.905650000000001</v>
      </c>
      <c r="R393" s="13">
        <v>36.435992099451397</v>
      </c>
      <c r="S393" s="9">
        <v>63.502459999999999</v>
      </c>
    </row>
    <row r="394" spans="1:19" ht="42" customHeight="1" x14ac:dyDescent="0.25">
      <c r="A394" s="27" t="s">
        <v>86</v>
      </c>
      <c r="B394" s="28" t="s">
        <v>22</v>
      </c>
      <c r="C394" s="30" t="s">
        <v>18</v>
      </c>
      <c r="D394" s="8">
        <v>112.74830259333332</v>
      </c>
      <c r="E394" s="8">
        <v>65.092241309999991</v>
      </c>
      <c r="F394" s="8">
        <v>58.887464913019464</v>
      </c>
      <c r="G394" s="12">
        <f t="shared" si="8"/>
        <v>78.909336272117585</v>
      </c>
      <c r="H394" s="8">
        <v>70.209794135802468</v>
      </c>
      <c r="I394" s="8"/>
      <c r="J394" s="13">
        <v>57.673410771589651</v>
      </c>
      <c r="K394" s="40"/>
      <c r="L394" s="13">
        <v>58.003916665196954</v>
      </c>
      <c r="M394" s="40"/>
      <c r="N394" s="13">
        <v>420.21900541539958</v>
      </c>
      <c r="O394" s="9"/>
      <c r="P394" s="13">
        <v>35.020539592253144</v>
      </c>
      <c r="Q394" s="9"/>
      <c r="R394" s="13">
        <v>35.020539592253144</v>
      </c>
      <c r="S394" s="9"/>
    </row>
    <row r="395" spans="1:19" ht="24" customHeight="1" x14ac:dyDescent="0.25">
      <c r="A395" s="64" t="s">
        <v>87</v>
      </c>
      <c r="B395" s="65" t="s">
        <v>23</v>
      </c>
      <c r="C395" s="30" t="s">
        <v>24</v>
      </c>
      <c r="D395" s="8" t="s">
        <v>8</v>
      </c>
      <c r="E395" s="8" t="s">
        <v>8</v>
      </c>
      <c r="F395" s="8" t="s">
        <v>8</v>
      </c>
      <c r="G395" s="8" t="s">
        <v>8</v>
      </c>
      <c r="H395" s="8" t="s">
        <v>8</v>
      </c>
      <c r="I395" s="8" t="s">
        <v>8</v>
      </c>
      <c r="J395" s="8" t="s">
        <v>8</v>
      </c>
      <c r="K395" s="8" t="s">
        <v>8</v>
      </c>
      <c r="L395" s="8" t="s">
        <v>8</v>
      </c>
      <c r="M395" s="8" t="s">
        <v>8</v>
      </c>
      <c r="N395" s="8" t="s">
        <v>8</v>
      </c>
      <c r="O395" s="8" t="s">
        <v>8</v>
      </c>
      <c r="P395" s="8" t="s">
        <v>8</v>
      </c>
      <c r="Q395" s="8" t="s">
        <v>8</v>
      </c>
      <c r="R395" s="8" t="s">
        <v>8</v>
      </c>
      <c r="S395" s="8" t="s">
        <v>8</v>
      </c>
    </row>
    <row r="396" spans="1:19" ht="28.5" customHeight="1" x14ac:dyDescent="0.25">
      <c r="A396" s="64"/>
      <c r="B396" s="65"/>
      <c r="C396" s="30" t="s">
        <v>25</v>
      </c>
      <c r="D396" s="8">
        <v>0.42520325203252035</v>
      </c>
      <c r="E396" s="8">
        <v>0.3782987067694511</v>
      </c>
      <c r="F396" s="8">
        <v>0.20284609011893229</v>
      </c>
      <c r="G396" s="12">
        <f t="shared" si="8"/>
        <v>0.33544934964030126</v>
      </c>
      <c r="H396" s="8">
        <v>0.22510416883757059</v>
      </c>
      <c r="I396" s="9">
        <v>2.79</v>
      </c>
      <c r="J396" s="13">
        <v>2.5690000000000004</v>
      </c>
      <c r="K396" s="9">
        <v>2.14</v>
      </c>
      <c r="L396" s="13">
        <v>2.2030000000000003</v>
      </c>
      <c r="M396" s="9">
        <v>2.2030000000000003</v>
      </c>
      <c r="N396" s="13">
        <v>3.0473277310924365</v>
      </c>
      <c r="O396" s="9">
        <v>3.04</v>
      </c>
      <c r="P396" s="13">
        <v>3.0443277310924364</v>
      </c>
      <c r="Q396" s="9">
        <v>3.0443277310924364</v>
      </c>
      <c r="R396" s="13">
        <v>3.0443277310924364</v>
      </c>
      <c r="S396" s="9">
        <v>3.0443277310924364</v>
      </c>
    </row>
    <row r="397" spans="1:19" ht="26.25" customHeight="1" x14ac:dyDescent="0.25">
      <c r="A397" s="64"/>
      <c r="B397" s="65"/>
      <c r="C397" s="30" t="s">
        <v>26</v>
      </c>
      <c r="D397" s="8">
        <v>8.0630081300813021</v>
      </c>
      <c r="E397" s="8">
        <v>7.1735706011205211</v>
      </c>
      <c r="F397" s="8">
        <v>3.5722202275361856</v>
      </c>
      <c r="G397" s="12">
        <f t="shared" si="8"/>
        <v>6.2695996529126701</v>
      </c>
      <c r="H397" s="8">
        <v>4.2072313460335025</v>
      </c>
      <c r="I397" s="9">
        <v>21.21</v>
      </c>
      <c r="J397" s="13">
        <v>23.884000000000004</v>
      </c>
      <c r="K397" s="9">
        <v>16.21</v>
      </c>
      <c r="L397" s="13">
        <v>19.544</v>
      </c>
      <c r="M397" s="9">
        <v>19.544</v>
      </c>
      <c r="N397" s="13">
        <v>15.457645308123263</v>
      </c>
      <c r="O397" s="9">
        <v>15.457645308123263</v>
      </c>
      <c r="P397" s="13">
        <v>15.453645308123264</v>
      </c>
      <c r="Q397" s="9">
        <v>15.453645308123264</v>
      </c>
      <c r="R397" s="13">
        <v>15.453645308123264</v>
      </c>
      <c r="S397" s="9">
        <v>15.453645308123264</v>
      </c>
    </row>
    <row r="398" spans="1:19" ht="28.5" customHeight="1" x14ac:dyDescent="0.25">
      <c r="A398" s="64"/>
      <c r="B398" s="65"/>
      <c r="C398" s="30" t="s">
        <v>97</v>
      </c>
      <c r="D398" s="8">
        <v>100</v>
      </c>
      <c r="E398" s="8">
        <v>118</v>
      </c>
      <c r="F398" s="8">
        <v>104</v>
      </c>
      <c r="G398" s="12">
        <f t="shared" si="8"/>
        <v>107.33333333333333</v>
      </c>
      <c r="H398" s="8">
        <v>108</v>
      </c>
      <c r="I398" s="9"/>
      <c r="J398" s="8" t="s">
        <v>8</v>
      </c>
      <c r="K398" s="8" t="s">
        <v>8</v>
      </c>
      <c r="L398" s="8" t="s">
        <v>8</v>
      </c>
      <c r="M398" s="8" t="s">
        <v>8</v>
      </c>
      <c r="N398" s="8" t="s">
        <v>8</v>
      </c>
      <c r="O398" s="8" t="s">
        <v>8</v>
      </c>
      <c r="P398" s="8" t="s">
        <v>8</v>
      </c>
      <c r="Q398" s="8" t="s">
        <v>8</v>
      </c>
      <c r="R398" s="8" t="s">
        <v>8</v>
      </c>
      <c r="S398" s="8" t="s">
        <v>8</v>
      </c>
    </row>
    <row r="399" spans="1:19" ht="15.75" x14ac:dyDescent="0.25">
      <c r="A399" s="64" t="s">
        <v>88</v>
      </c>
      <c r="B399" s="65" t="s">
        <v>12</v>
      </c>
      <c r="C399" s="30" t="s">
        <v>24</v>
      </c>
      <c r="D399" s="8" t="s">
        <v>8</v>
      </c>
      <c r="E399" s="8" t="s">
        <v>8</v>
      </c>
      <c r="F399" s="8" t="s">
        <v>8</v>
      </c>
      <c r="G399" s="8" t="s">
        <v>8</v>
      </c>
      <c r="H399" s="8" t="s">
        <v>8</v>
      </c>
      <c r="I399" s="8" t="s">
        <v>8</v>
      </c>
      <c r="J399" s="8" t="s">
        <v>8</v>
      </c>
      <c r="K399" s="8" t="s">
        <v>8</v>
      </c>
      <c r="L399" s="8" t="s">
        <v>8</v>
      </c>
      <c r="M399" s="8" t="s">
        <v>8</v>
      </c>
      <c r="N399" s="8" t="s">
        <v>8</v>
      </c>
      <c r="O399" s="8" t="s">
        <v>8</v>
      </c>
      <c r="P399" s="8" t="s">
        <v>8</v>
      </c>
      <c r="Q399" s="8" t="s">
        <v>8</v>
      </c>
      <c r="R399" s="8" t="s">
        <v>8</v>
      </c>
      <c r="S399" s="8" t="s">
        <v>8</v>
      </c>
    </row>
    <row r="400" spans="1:19" ht="15.75" x14ac:dyDescent="0.25">
      <c r="A400" s="64"/>
      <c r="B400" s="65"/>
      <c r="C400" s="30" t="s">
        <v>25</v>
      </c>
      <c r="D400" s="8">
        <v>0</v>
      </c>
      <c r="E400" s="8">
        <v>0</v>
      </c>
      <c r="F400" s="8">
        <v>0</v>
      </c>
      <c r="G400" s="12">
        <f t="shared" si="8"/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</row>
    <row r="401" spans="1:19" ht="15.75" x14ac:dyDescent="0.25">
      <c r="A401" s="64"/>
      <c r="B401" s="65"/>
      <c r="C401" s="30" t="s">
        <v>26</v>
      </c>
      <c r="D401" s="8">
        <v>0</v>
      </c>
      <c r="E401" s="8">
        <v>0</v>
      </c>
      <c r="F401" s="8">
        <v>0</v>
      </c>
      <c r="G401" s="12">
        <f t="shared" si="8"/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</row>
    <row r="402" spans="1:19" ht="15.75" x14ac:dyDescent="0.25">
      <c r="A402" s="64"/>
      <c r="B402" s="65"/>
      <c r="C402" s="30" t="s">
        <v>97</v>
      </c>
      <c r="D402" s="8">
        <v>0</v>
      </c>
      <c r="E402" s="8">
        <v>0</v>
      </c>
      <c r="F402" s="8">
        <v>0</v>
      </c>
      <c r="G402" s="12">
        <f t="shared" si="8"/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</row>
    <row r="403" spans="1:19" ht="15.75" x14ac:dyDescent="0.25">
      <c r="A403" s="64" t="s">
        <v>89</v>
      </c>
      <c r="B403" s="65" t="s">
        <v>13</v>
      </c>
      <c r="C403" s="30" t="s">
        <v>24</v>
      </c>
      <c r="D403" s="8" t="s">
        <v>8</v>
      </c>
      <c r="E403" s="8" t="s">
        <v>8</v>
      </c>
      <c r="F403" s="8" t="s">
        <v>8</v>
      </c>
      <c r="G403" s="8" t="s">
        <v>8</v>
      </c>
      <c r="H403" s="8" t="s">
        <v>8</v>
      </c>
      <c r="I403" s="8" t="s">
        <v>8</v>
      </c>
      <c r="J403" s="8" t="s">
        <v>8</v>
      </c>
      <c r="K403" s="8" t="s">
        <v>8</v>
      </c>
      <c r="L403" s="8" t="s">
        <v>8</v>
      </c>
      <c r="M403" s="8" t="s">
        <v>8</v>
      </c>
      <c r="N403" s="8" t="s">
        <v>8</v>
      </c>
      <c r="O403" s="8" t="s">
        <v>8</v>
      </c>
      <c r="P403" s="8" t="s">
        <v>8</v>
      </c>
      <c r="Q403" s="8" t="s">
        <v>8</v>
      </c>
      <c r="R403" s="8" t="s">
        <v>8</v>
      </c>
      <c r="S403" s="8" t="s">
        <v>8</v>
      </c>
    </row>
    <row r="404" spans="1:19" ht="15.75" x14ac:dyDescent="0.25">
      <c r="A404" s="64"/>
      <c r="B404" s="65"/>
      <c r="C404" s="30" t="s">
        <v>25</v>
      </c>
      <c r="D404" s="8">
        <v>0</v>
      </c>
      <c r="E404" s="8">
        <v>0</v>
      </c>
      <c r="F404" s="8">
        <v>0</v>
      </c>
      <c r="G404" s="12">
        <f t="shared" si="8"/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</row>
    <row r="405" spans="1:19" ht="15.75" customHeight="1" x14ac:dyDescent="0.25">
      <c r="A405" s="64"/>
      <c r="B405" s="65"/>
      <c r="C405" s="30" t="s">
        <v>26</v>
      </c>
      <c r="D405" s="8">
        <v>0</v>
      </c>
      <c r="E405" s="8">
        <v>0</v>
      </c>
      <c r="F405" s="8">
        <v>0</v>
      </c>
      <c r="G405" s="12">
        <f t="shared" si="8"/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</row>
    <row r="406" spans="1:19" ht="15.75" x14ac:dyDescent="0.25">
      <c r="A406" s="64"/>
      <c r="B406" s="65"/>
      <c r="C406" s="30" t="s">
        <v>97</v>
      </c>
      <c r="D406" s="8">
        <v>0</v>
      </c>
      <c r="E406" s="8">
        <v>0</v>
      </c>
      <c r="F406" s="8">
        <v>0</v>
      </c>
      <c r="G406" s="12">
        <f t="shared" si="8"/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</row>
    <row r="407" spans="1:19" ht="15.75" x14ac:dyDescent="0.25">
      <c r="A407" s="64" t="s">
        <v>90</v>
      </c>
      <c r="B407" s="65" t="s">
        <v>14</v>
      </c>
      <c r="C407" s="30" t="s">
        <v>24</v>
      </c>
      <c r="D407" s="8" t="s">
        <v>8</v>
      </c>
      <c r="E407" s="8" t="s">
        <v>8</v>
      </c>
      <c r="F407" s="8" t="s">
        <v>8</v>
      </c>
      <c r="G407" s="8" t="s">
        <v>8</v>
      </c>
      <c r="H407" s="8" t="s">
        <v>8</v>
      </c>
      <c r="I407" s="8" t="s">
        <v>8</v>
      </c>
      <c r="J407" s="8" t="s">
        <v>8</v>
      </c>
      <c r="K407" s="8" t="s">
        <v>8</v>
      </c>
      <c r="L407" s="8" t="s">
        <v>8</v>
      </c>
      <c r="M407" s="8" t="s">
        <v>8</v>
      </c>
      <c r="N407" s="8" t="s">
        <v>8</v>
      </c>
      <c r="O407" s="8" t="s">
        <v>8</v>
      </c>
      <c r="P407" s="8" t="s">
        <v>8</v>
      </c>
      <c r="Q407" s="8" t="s">
        <v>8</v>
      </c>
      <c r="R407" s="8" t="s">
        <v>8</v>
      </c>
      <c r="S407" s="8" t="s">
        <v>8</v>
      </c>
    </row>
    <row r="408" spans="1:19" ht="15.75" x14ac:dyDescent="0.25">
      <c r="A408" s="64"/>
      <c r="B408" s="65"/>
      <c r="C408" s="30" t="s">
        <v>25</v>
      </c>
      <c r="D408" s="8">
        <v>0.42520325203252035</v>
      </c>
      <c r="E408" s="8">
        <v>0.3782987067694511</v>
      </c>
      <c r="F408" s="8">
        <v>0.20284609011893229</v>
      </c>
      <c r="G408" s="12">
        <f t="shared" si="8"/>
        <v>0.33544934964030126</v>
      </c>
      <c r="H408" s="8">
        <v>0.22510416883757059</v>
      </c>
      <c r="I408" s="9">
        <v>2.79</v>
      </c>
      <c r="J408" s="13">
        <v>2.5690000000000004</v>
      </c>
      <c r="K408" s="9">
        <v>2.14</v>
      </c>
      <c r="L408" s="13">
        <v>2.2030000000000003</v>
      </c>
      <c r="M408" s="9">
        <v>2.2030000000000003</v>
      </c>
      <c r="N408" s="13">
        <v>3.0473277310924365</v>
      </c>
      <c r="O408" s="9">
        <v>3.04</v>
      </c>
      <c r="P408" s="13">
        <v>3.0443277310924364</v>
      </c>
      <c r="Q408" s="9">
        <v>3.0443277310924364</v>
      </c>
      <c r="R408" s="13">
        <v>3.0443277310924364</v>
      </c>
      <c r="S408" s="9">
        <v>3.0443277310924364</v>
      </c>
    </row>
    <row r="409" spans="1:19" ht="28.5" customHeight="1" x14ac:dyDescent="0.25">
      <c r="A409" s="64"/>
      <c r="B409" s="65"/>
      <c r="C409" s="30" t="s">
        <v>26</v>
      </c>
      <c r="D409" s="8">
        <v>8.0630081300813021</v>
      </c>
      <c r="E409" s="8">
        <v>7.1735706011205211</v>
      </c>
      <c r="F409" s="8">
        <v>3.5722202275361856</v>
      </c>
      <c r="G409" s="12">
        <f t="shared" si="8"/>
        <v>6.2695996529126701</v>
      </c>
      <c r="H409" s="8">
        <v>4.2072313460335025</v>
      </c>
      <c r="I409" s="9">
        <v>21.21</v>
      </c>
      <c r="J409" s="13">
        <v>23.884000000000004</v>
      </c>
      <c r="K409" s="9">
        <v>16.21</v>
      </c>
      <c r="L409" s="13">
        <v>19.544</v>
      </c>
      <c r="M409" s="9">
        <v>19.544</v>
      </c>
      <c r="N409" s="13">
        <v>15.457645308123263</v>
      </c>
      <c r="O409" s="9">
        <v>15.457645308123263</v>
      </c>
      <c r="P409" s="13">
        <v>15.453645308123264</v>
      </c>
      <c r="Q409" s="9">
        <v>15.453645308123264</v>
      </c>
      <c r="R409" s="13">
        <v>15.453645308123264</v>
      </c>
      <c r="S409" s="9">
        <v>15.453645308123264</v>
      </c>
    </row>
    <row r="410" spans="1:19" ht="25.5" customHeight="1" x14ac:dyDescent="0.25">
      <c r="A410" s="64"/>
      <c r="B410" s="65"/>
      <c r="C410" s="30" t="s">
        <v>97</v>
      </c>
      <c r="D410" s="8">
        <v>100</v>
      </c>
      <c r="E410" s="8">
        <v>118</v>
      </c>
      <c r="F410" s="8">
        <v>104</v>
      </c>
      <c r="G410" s="12">
        <f t="shared" si="8"/>
        <v>107.33333333333333</v>
      </c>
      <c r="H410" s="8">
        <v>108</v>
      </c>
      <c r="I410" s="9"/>
      <c r="J410" s="8" t="s">
        <v>8</v>
      </c>
      <c r="K410" s="8" t="s">
        <v>8</v>
      </c>
      <c r="L410" s="8" t="s">
        <v>8</v>
      </c>
      <c r="M410" s="8" t="s">
        <v>8</v>
      </c>
      <c r="N410" s="8" t="s">
        <v>8</v>
      </c>
      <c r="O410" s="8" t="s">
        <v>8</v>
      </c>
      <c r="P410" s="8" t="s">
        <v>8</v>
      </c>
      <c r="Q410" s="8" t="s">
        <v>8</v>
      </c>
      <c r="R410" s="8" t="s">
        <v>8</v>
      </c>
      <c r="S410" s="8" t="s">
        <v>8</v>
      </c>
    </row>
    <row r="411" spans="1:19" ht="29.25" customHeight="1" x14ac:dyDescent="0.25">
      <c r="A411" s="64" t="s">
        <v>91</v>
      </c>
      <c r="B411" s="65" t="s">
        <v>27</v>
      </c>
      <c r="C411" s="30" t="s">
        <v>24</v>
      </c>
      <c r="D411" s="8" t="s">
        <v>8</v>
      </c>
      <c r="E411" s="8" t="s">
        <v>8</v>
      </c>
      <c r="F411" s="8" t="s">
        <v>8</v>
      </c>
      <c r="G411" s="8" t="s">
        <v>8</v>
      </c>
      <c r="H411" s="8" t="s">
        <v>8</v>
      </c>
      <c r="I411" s="8" t="s">
        <v>8</v>
      </c>
      <c r="J411" s="8" t="s">
        <v>8</v>
      </c>
      <c r="K411" s="8" t="s">
        <v>8</v>
      </c>
      <c r="L411" s="8" t="s">
        <v>8</v>
      </c>
      <c r="M411" s="8" t="s">
        <v>8</v>
      </c>
      <c r="N411" s="8" t="s">
        <v>8</v>
      </c>
      <c r="O411" s="8" t="s">
        <v>8</v>
      </c>
      <c r="P411" s="8" t="s">
        <v>8</v>
      </c>
      <c r="Q411" s="8" t="s">
        <v>8</v>
      </c>
      <c r="R411" s="8" t="s">
        <v>8</v>
      </c>
      <c r="S411" s="8" t="s">
        <v>8</v>
      </c>
    </row>
    <row r="412" spans="1:19" ht="28.5" customHeight="1" x14ac:dyDescent="0.25">
      <c r="A412" s="64"/>
      <c r="B412" s="65"/>
      <c r="C412" s="30" t="s">
        <v>25</v>
      </c>
      <c r="D412" s="8">
        <v>0.42520325203252035</v>
      </c>
      <c r="E412" s="8">
        <v>0.3782987067694511</v>
      </c>
      <c r="F412" s="8">
        <v>0.20284609011893229</v>
      </c>
      <c r="G412" s="12">
        <f t="shared" si="8"/>
        <v>0.33544934964030126</v>
      </c>
      <c r="H412" s="8">
        <v>0.22510416883757059</v>
      </c>
      <c r="I412" s="9">
        <v>2.79</v>
      </c>
      <c r="J412" s="13">
        <v>2.5690000000000004</v>
      </c>
      <c r="K412" s="9">
        <v>2.14</v>
      </c>
      <c r="L412" s="13">
        <v>2.2030000000000003</v>
      </c>
      <c r="M412" s="9">
        <v>2.2030000000000003</v>
      </c>
      <c r="N412" s="13">
        <v>3.0473277310924365</v>
      </c>
      <c r="O412" s="9">
        <v>3.04</v>
      </c>
      <c r="P412" s="13">
        <v>3.0443277310924364</v>
      </c>
      <c r="Q412" s="9">
        <v>3.0443277310924364</v>
      </c>
      <c r="R412" s="13">
        <v>3.0443277310924364</v>
      </c>
      <c r="S412" s="9">
        <v>3.0443277310924364</v>
      </c>
    </row>
    <row r="413" spans="1:19" ht="24" customHeight="1" x14ac:dyDescent="0.25">
      <c r="A413" s="64"/>
      <c r="B413" s="65"/>
      <c r="C413" s="30" t="s">
        <v>26</v>
      </c>
      <c r="D413" s="8">
        <v>8.0630081300813021</v>
      </c>
      <c r="E413" s="8">
        <v>7.1735706011205211</v>
      </c>
      <c r="F413" s="8">
        <v>3.5722202275361856</v>
      </c>
      <c r="G413" s="12">
        <f t="shared" si="8"/>
        <v>6.2695996529126701</v>
      </c>
      <c r="H413" s="8">
        <v>4.2072313460335025</v>
      </c>
      <c r="I413" s="9">
        <v>21.21</v>
      </c>
      <c r="J413" s="13">
        <v>23.884000000000004</v>
      </c>
      <c r="K413" s="9">
        <v>16.21</v>
      </c>
      <c r="L413" s="13">
        <v>19.544</v>
      </c>
      <c r="M413" s="9">
        <v>19.544</v>
      </c>
      <c r="N413" s="13">
        <v>15.457645308123263</v>
      </c>
      <c r="O413" s="9">
        <v>15.457645308123263</v>
      </c>
      <c r="P413" s="13">
        <v>15.453645308123264</v>
      </c>
      <c r="Q413" s="9">
        <v>15.453645308123264</v>
      </c>
      <c r="R413" s="13">
        <v>15.453645308123264</v>
      </c>
      <c r="S413" s="9">
        <v>15.453645308123264</v>
      </c>
    </row>
    <row r="414" spans="1:19" ht="24" customHeight="1" x14ac:dyDescent="0.25">
      <c r="A414" s="64"/>
      <c r="B414" s="65"/>
      <c r="C414" s="30" t="s">
        <v>97</v>
      </c>
      <c r="D414" s="8">
        <v>100</v>
      </c>
      <c r="E414" s="8">
        <v>118</v>
      </c>
      <c r="F414" s="8">
        <v>104</v>
      </c>
      <c r="G414" s="12">
        <f t="shared" si="8"/>
        <v>107.33333333333333</v>
      </c>
      <c r="H414" s="8">
        <v>108</v>
      </c>
      <c r="I414" s="9"/>
      <c r="J414" s="8" t="s">
        <v>8</v>
      </c>
      <c r="K414" s="8" t="s">
        <v>8</v>
      </c>
      <c r="L414" s="8" t="s">
        <v>8</v>
      </c>
      <c r="M414" s="8" t="s">
        <v>8</v>
      </c>
      <c r="N414" s="8" t="s">
        <v>8</v>
      </c>
      <c r="O414" s="8" t="s">
        <v>8</v>
      </c>
      <c r="P414" s="8" t="s">
        <v>8</v>
      </c>
      <c r="Q414" s="8" t="s">
        <v>8</v>
      </c>
      <c r="R414" s="8" t="s">
        <v>8</v>
      </c>
      <c r="S414" s="8" t="s">
        <v>8</v>
      </c>
    </row>
    <row r="415" spans="1:19" ht="15.75" x14ac:dyDescent="0.25">
      <c r="A415" s="64" t="s">
        <v>92</v>
      </c>
      <c r="B415" s="65" t="s">
        <v>12</v>
      </c>
      <c r="C415" s="30" t="s">
        <v>24</v>
      </c>
      <c r="D415" s="8" t="s">
        <v>8</v>
      </c>
      <c r="E415" s="8" t="s">
        <v>8</v>
      </c>
      <c r="F415" s="8" t="s">
        <v>8</v>
      </c>
      <c r="G415" s="8" t="s">
        <v>8</v>
      </c>
      <c r="H415" s="8" t="s">
        <v>8</v>
      </c>
      <c r="I415" s="8" t="s">
        <v>8</v>
      </c>
      <c r="J415" s="8" t="s">
        <v>8</v>
      </c>
      <c r="K415" s="8" t="s">
        <v>8</v>
      </c>
      <c r="L415" s="8" t="s">
        <v>8</v>
      </c>
      <c r="M415" s="8" t="s">
        <v>8</v>
      </c>
      <c r="N415" s="8" t="s">
        <v>8</v>
      </c>
      <c r="O415" s="8" t="s">
        <v>8</v>
      </c>
      <c r="P415" s="8" t="s">
        <v>8</v>
      </c>
      <c r="Q415" s="8" t="s">
        <v>8</v>
      </c>
      <c r="R415" s="8" t="s">
        <v>8</v>
      </c>
      <c r="S415" s="8" t="s">
        <v>8</v>
      </c>
    </row>
    <row r="416" spans="1:19" ht="15.75" x14ac:dyDescent="0.25">
      <c r="A416" s="64"/>
      <c r="B416" s="65"/>
      <c r="C416" s="30" t="s">
        <v>25</v>
      </c>
      <c r="D416" s="8">
        <v>0</v>
      </c>
      <c r="E416" s="8">
        <v>0</v>
      </c>
      <c r="F416" s="8">
        <v>0</v>
      </c>
      <c r="G416" s="12">
        <f t="shared" si="8"/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</row>
    <row r="417" spans="1:19" ht="15.75" x14ac:dyDescent="0.25">
      <c r="A417" s="64"/>
      <c r="B417" s="65"/>
      <c r="C417" s="30" t="s">
        <v>26</v>
      </c>
      <c r="D417" s="8">
        <v>0</v>
      </c>
      <c r="E417" s="8">
        <v>0</v>
      </c>
      <c r="F417" s="8">
        <v>0</v>
      </c>
      <c r="G417" s="12">
        <f t="shared" si="8"/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</row>
    <row r="418" spans="1:19" ht="15.75" x14ac:dyDescent="0.25">
      <c r="A418" s="64"/>
      <c r="B418" s="65"/>
      <c r="C418" s="30" t="s">
        <v>97</v>
      </c>
      <c r="D418" s="8">
        <v>0</v>
      </c>
      <c r="E418" s="8">
        <v>0</v>
      </c>
      <c r="F418" s="8">
        <v>0</v>
      </c>
      <c r="G418" s="12">
        <f t="shared" si="8"/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</row>
    <row r="419" spans="1:19" ht="15.75" x14ac:dyDescent="0.25">
      <c r="A419" s="64" t="s">
        <v>93</v>
      </c>
      <c r="B419" s="65" t="s">
        <v>13</v>
      </c>
      <c r="C419" s="30" t="s">
        <v>24</v>
      </c>
      <c r="D419" s="8" t="s">
        <v>8</v>
      </c>
      <c r="E419" s="8" t="s">
        <v>8</v>
      </c>
      <c r="F419" s="8" t="s">
        <v>8</v>
      </c>
      <c r="G419" s="8" t="s">
        <v>8</v>
      </c>
      <c r="H419" s="8" t="s">
        <v>8</v>
      </c>
      <c r="I419" s="8" t="s">
        <v>8</v>
      </c>
      <c r="J419" s="8" t="s">
        <v>8</v>
      </c>
      <c r="K419" s="8" t="s">
        <v>8</v>
      </c>
      <c r="L419" s="8" t="s">
        <v>8</v>
      </c>
      <c r="M419" s="8" t="s">
        <v>8</v>
      </c>
      <c r="N419" s="8" t="s">
        <v>8</v>
      </c>
      <c r="O419" s="8" t="s">
        <v>8</v>
      </c>
      <c r="P419" s="8" t="s">
        <v>8</v>
      </c>
      <c r="Q419" s="8" t="s">
        <v>8</v>
      </c>
      <c r="R419" s="8" t="s">
        <v>8</v>
      </c>
      <c r="S419" s="8" t="s">
        <v>8</v>
      </c>
    </row>
    <row r="420" spans="1:19" ht="15.75" x14ac:dyDescent="0.25">
      <c r="A420" s="64"/>
      <c r="B420" s="65"/>
      <c r="C420" s="30" t="s">
        <v>25</v>
      </c>
      <c r="D420" s="8">
        <v>0</v>
      </c>
      <c r="E420" s="8">
        <v>0</v>
      </c>
      <c r="F420" s="8">
        <v>0</v>
      </c>
      <c r="G420" s="12">
        <f t="shared" si="8"/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</row>
    <row r="421" spans="1:19" ht="15.75" x14ac:dyDescent="0.25">
      <c r="A421" s="64"/>
      <c r="B421" s="65"/>
      <c r="C421" s="30" t="s">
        <v>26</v>
      </c>
      <c r="D421" s="8">
        <v>0</v>
      </c>
      <c r="E421" s="8">
        <v>0</v>
      </c>
      <c r="F421" s="8">
        <v>0</v>
      </c>
      <c r="G421" s="12">
        <f t="shared" ref="G421:G426" si="11">(D421+E421+F421)/3</f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</row>
    <row r="422" spans="1:19" ht="15.75" x14ac:dyDescent="0.25">
      <c r="A422" s="64"/>
      <c r="B422" s="65"/>
      <c r="C422" s="30" t="s">
        <v>97</v>
      </c>
      <c r="D422" s="8">
        <v>0</v>
      </c>
      <c r="E422" s="8">
        <v>0</v>
      </c>
      <c r="F422" s="8">
        <v>0</v>
      </c>
      <c r="G422" s="12">
        <f t="shared" si="11"/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</row>
    <row r="423" spans="1:19" ht="15.75" x14ac:dyDescent="0.25">
      <c r="A423" s="64" t="s">
        <v>94</v>
      </c>
      <c r="B423" s="65" t="s">
        <v>14</v>
      </c>
      <c r="C423" s="30" t="s">
        <v>24</v>
      </c>
      <c r="D423" s="8" t="s">
        <v>8</v>
      </c>
      <c r="E423" s="8" t="s">
        <v>8</v>
      </c>
      <c r="F423" s="8" t="s">
        <v>8</v>
      </c>
      <c r="G423" s="8" t="s">
        <v>8</v>
      </c>
      <c r="H423" s="8" t="s">
        <v>8</v>
      </c>
      <c r="I423" s="8" t="s">
        <v>8</v>
      </c>
      <c r="J423" s="8" t="s">
        <v>8</v>
      </c>
      <c r="K423" s="8" t="s">
        <v>8</v>
      </c>
      <c r="L423" s="8" t="s">
        <v>8</v>
      </c>
      <c r="M423" s="8" t="s">
        <v>8</v>
      </c>
      <c r="N423" s="8" t="s">
        <v>8</v>
      </c>
      <c r="O423" s="8" t="s">
        <v>8</v>
      </c>
      <c r="P423" s="8" t="s">
        <v>8</v>
      </c>
      <c r="Q423" s="8" t="s">
        <v>8</v>
      </c>
      <c r="R423" s="8" t="s">
        <v>8</v>
      </c>
      <c r="S423" s="8" t="s">
        <v>8</v>
      </c>
    </row>
    <row r="424" spans="1:19" ht="16.5" customHeight="1" x14ac:dyDescent="0.25">
      <c r="A424" s="64"/>
      <c r="B424" s="65"/>
      <c r="C424" s="30" t="s">
        <v>25</v>
      </c>
      <c r="D424" s="8">
        <v>0.42520325203252035</v>
      </c>
      <c r="E424" s="8">
        <v>0.3782987067694511</v>
      </c>
      <c r="F424" s="8">
        <v>0.20284609011893229</v>
      </c>
      <c r="G424" s="12">
        <f t="shared" si="11"/>
        <v>0.33544934964030126</v>
      </c>
      <c r="H424" s="8">
        <v>0.22510416883757059</v>
      </c>
      <c r="I424" s="9">
        <v>2.79</v>
      </c>
      <c r="J424" s="13">
        <v>2.5690000000000004</v>
      </c>
      <c r="K424" s="9">
        <v>2.14</v>
      </c>
      <c r="L424" s="13">
        <v>2.2030000000000003</v>
      </c>
      <c r="M424" s="9">
        <v>2.2030000000000003</v>
      </c>
      <c r="N424" s="13">
        <v>3.0473277310924365</v>
      </c>
      <c r="O424" s="9">
        <v>3.04</v>
      </c>
      <c r="P424" s="13">
        <v>3.0443277310924364</v>
      </c>
      <c r="Q424" s="9">
        <v>3.0443277310924364</v>
      </c>
      <c r="R424" s="13">
        <v>3.0443277310924364</v>
      </c>
      <c r="S424" s="9">
        <v>3.0443277310924364</v>
      </c>
    </row>
    <row r="425" spans="1:19" ht="16.5" customHeight="1" x14ac:dyDescent="0.25">
      <c r="A425" s="64"/>
      <c r="B425" s="65"/>
      <c r="C425" s="30" t="s">
        <v>26</v>
      </c>
      <c r="D425" s="8">
        <v>8.0630081300813021</v>
      </c>
      <c r="E425" s="8">
        <v>7.1735706011205211</v>
      </c>
      <c r="F425" s="8">
        <v>3.5722202275361856</v>
      </c>
      <c r="G425" s="12">
        <f t="shared" si="11"/>
        <v>6.2695996529126701</v>
      </c>
      <c r="H425" s="8">
        <v>4.2072313460335025</v>
      </c>
      <c r="I425" s="9">
        <v>21.21</v>
      </c>
      <c r="J425" s="13">
        <v>23.884000000000004</v>
      </c>
      <c r="K425" s="9">
        <v>16.21</v>
      </c>
      <c r="L425" s="13">
        <v>19.544</v>
      </c>
      <c r="M425" s="9">
        <v>19.544</v>
      </c>
      <c r="N425" s="13">
        <v>15.457645308123263</v>
      </c>
      <c r="O425" s="9">
        <v>15.457645308123263</v>
      </c>
      <c r="P425" s="13">
        <v>15.453645308123264</v>
      </c>
      <c r="Q425" s="9">
        <v>15.453645308123264</v>
      </c>
      <c r="R425" s="13">
        <v>15.453645308123264</v>
      </c>
      <c r="S425" s="9">
        <v>15.453645308123264</v>
      </c>
    </row>
    <row r="426" spans="1:19" ht="21.75" customHeight="1" x14ac:dyDescent="0.25">
      <c r="A426" s="64"/>
      <c r="B426" s="65"/>
      <c r="C426" s="30" t="s">
        <v>97</v>
      </c>
      <c r="D426" s="8">
        <v>100</v>
      </c>
      <c r="E426" s="8">
        <v>118</v>
      </c>
      <c r="F426" s="8">
        <v>104</v>
      </c>
      <c r="G426" s="12">
        <f t="shared" si="11"/>
        <v>107.33333333333333</v>
      </c>
      <c r="H426" s="8">
        <v>108</v>
      </c>
      <c r="I426" s="9"/>
      <c r="J426" s="8" t="s">
        <v>8</v>
      </c>
      <c r="K426" s="8" t="s">
        <v>8</v>
      </c>
      <c r="L426" s="8" t="s">
        <v>8</v>
      </c>
      <c r="M426" s="8" t="s">
        <v>8</v>
      </c>
      <c r="N426" s="8" t="s">
        <v>8</v>
      </c>
      <c r="O426" s="8" t="s">
        <v>8</v>
      </c>
      <c r="P426" s="8" t="s">
        <v>8</v>
      </c>
      <c r="Q426" s="8" t="s">
        <v>8</v>
      </c>
      <c r="R426" s="8" t="s">
        <v>8</v>
      </c>
      <c r="S426" s="8" t="s">
        <v>8</v>
      </c>
    </row>
    <row r="428" spans="1:19" ht="18" x14ac:dyDescent="0.25">
      <c r="B428" s="2" t="s">
        <v>29</v>
      </c>
    </row>
    <row r="429" spans="1:19" ht="18" x14ac:dyDescent="0.25">
      <c r="B429" s="2" t="s">
        <v>30</v>
      </c>
    </row>
    <row r="430" spans="1:19" ht="18" x14ac:dyDescent="0.25">
      <c r="B430" s="2" t="s">
        <v>31</v>
      </c>
    </row>
    <row r="431" spans="1:19" ht="18" x14ac:dyDescent="0.25">
      <c r="B431" s="2" t="s">
        <v>32</v>
      </c>
    </row>
    <row r="432" spans="1:19" ht="18" x14ac:dyDescent="0.25">
      <c r="B432" s="2" t="s">
        <v>33</v>
      </c>
    </row>
  </sheetData>
  <mergeCells count="295">
    <mergeCell ref="A286:A289"/>
    <mergeCell ref="B286:B289"/>
    <mergeCell ref="A266:A269"/>
    <mergeCell ref="B266:B269"/>
    <mergeCell ref="A270:A273"/>
    <mergeCell ref="B270:B273"/>
    <mergeCell ref="A274:A277"/>
    <mergeCell ref="B274:B277"/>
    <mergeCell ref="A278:A281"/>
    <mergeCell ref="B278:B281"/>
    <mergeCell ref="A282:A285"/>
    <mergeCell ref="B282:B285"/>
    <mergeCell ref="A247:A248"/>
    <mergeCell ref="B247:B248"/>
    <mergeCell ref="A249:A250"/>
    <mergeCell ref="B249:B250"/>
    <mergeCell ref="A251:A252"/>
    <mergeCell ref="B251:B252"/>
    <mergeCell ref="A258:A261"/>
    <mergeCell ref="B258:B261"/>
    <mergeCell ref="A262:A265"/>
    <mergeCell ref="B262:B265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10:A213"/>
    <mergeCell ref="B210:B213"/>
    <mergeCell ref="A214:A217"/>
    <mergeCell ref="B214:B217"/>
    <mergeCell ref="A218:A221"/>
    <mergeCell ref="B218:B221"/>
    <mergeCell ref="A223:A224"/>
    <mergeCell ref="B223:B224"/>
    <mergeCell ref="A225:A226"/>
    <mergeCell ref="B225:B226"/>
    <mergeCell ref="A190:A193"/>
    <mergeCell ref="B190:B193"/>
    <mergeCell ref="A194:A197"/>
    <mergeCell ref="B194:B197"/>
    <mergeCell ref="A198:A201"/>
    <mergeCell ref="B198:B201"/>
    <mergeCell ref="A202:A205"/>
    <mergeCell ref="B202:B205"/>
    <mergeCell ref="A206:A209"/>
    <mergeCell ref="B206:B209"/>
    <mergeCell ref="A175:A176"/>
    <mergeCell ref="B175:B176"/>
    <mergeCell ref="A177:A178"/>
    <mergeCell ref="B177:B178"/>
    <mergeCell ref="A179:A180"/>
    <mergeCell ref="B179:B180"/>
    <mergeCell ref="A181:A182"/>
    <mergeCell ref="B181:B182"/>
    <mergeCell ref="A183:A184"/>
    <mergeCell ref="B183:B18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73:A174"/>
    <mergeCell ref="B173:B174"/>
    <mergeCell ref="A155:A156"/>
    <mergeCell ref="B155:B156"/>
    <mergeCell ref="A157:A158"/>
    <mergeCell ref="B157:B158"/>
    <mergeCell ref="A159:A160"/>
    <mergeCell ref="B159:B160"/>
    <mergeCell ref="A161:A162"/>
    <mergeCell ref="B161:B162"/>
    <mergeCell ref="A163:A164"/>
    <mergeCell ref="B163:B164"/>
    <mergeCell ref="A133:A136"/>
    <mergeCell ref="B133:B136"/>
    <mergeCell ref="A137:A140"/>
    <mergeCell ref="B137:B140"/>
    <mergeCell ref="A141:A144"/>
    <mergeCell ref="B141:B144"/>
    <mergeCell ref="A145:A148"/>
    <mergeCell ref="B145:B148"/>
    <mergeCell ref="A149:A152"/>
    <mergeCell ref="B149:B152"/>
    <mergeCell ref="A112:A113"/>
    <mergeCell ref="B112:B113"/>
    <mergeCell ref="A114:A115"/>
    <mergeCell ref="B114:B115"/>
    <mergeCell ref="A121:A124"/>
    <mergeCell ref="B121:B124"/>
    <mergeCell ref="A125:A128"/>
    <mergeCell ref="B125:B128"/>
    <mergeCell ref="A129:A132"/>
    <mergeCell ref="B129:B132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77:A80"/>
    <mergeCell ref="B77:B80"/>
    <mergeCell ref="A81:A84"/>
    <mergeCell ref="B81:B84"/>
    <mergeCell ref="A86:A87"/>
    <mergeCell ref="B86:B87"/>
    <mergeCell ref="A88:A89"/>
    <mergeCell ref="B88:B89"/>
    <mergeCell ref="A90:A91"/>
    <mergeCell ref="B90:B9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40:A41"/>
    <mergeCell ref="B40:B41"/>
    <mergeCell ref="A42:A43"/>
    <mergeCell ref="B42:B43"/>
    <mergeCell ref="A44:A45"/>
    <mergeCell ref="B44:B45"/>
    <mergeCell ref="A46:A47"/>
    <mergeCell ref="B46:B47"/>
    <mergeCell ref="A53:A56"/>
    <mergeCell ref="B53:B56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19:A422"/>
    <mergeCell ref="B419:B422"/>
    <mergeCell ref="A423:A426"/>
    <mergeCell ref="B423:B426"/>
    <mergeCell ref="A407:A410"/>
    <mergeCell ref="B407:B410"/>
    <mergeCell ref="A411:A414"/>
    <mergeCell ref="B411:B414"/>
    <mergeCell ref="A415:A418"/>
    <mergeCell ref="B415:B418"/>
    <mergeCell ref="A395:A398"/>
    <mergeCell ref="B395:B398"/>
    <mergeCell ref="A399:A402"/>
    <mergeCell ref="B399:B402"/>
    <mergeCell ref="A403:A406"/>
    <mergeCell ref="B403:B406"/>
    <mergeCell ref="A384:A385"/>
    <mergeCell ref="B384:B385"/>
    <mergeCell ref="A386:A387"/>
    <mergeCell ref="B386:B387"/>
    <mergeCell ref="A388:A389"/>
    <mergeCell ref="B388:B389"/>
    <mergeCell ref="A378:A379"/>
    <mergeCell ref="B378:B379"/>
    <mergeCell ref="A380:A381"/>
    <mergeCell ref="B380:B381"/>
    <mergeCell ref="A382:A383"/>
    <mergeCell ref="B382:B383"/>
    <mergeCell ref="A372:A373"/>
    <mergeCell ref="B372:B373"/>
    <mergeCell ref="A374:A375"/>
    <mergeCell ref="B374:B375"/>
    <mergeCell ref="A376:A377"/>
    <mergeCell ref="B376:B377"/>
    <mergeCell ref="A366:A367"/>
    <mergeCell ref="B366:B367"/>
    <mergeCell ref="A368:A369"/>
    <mergeCell ref="B368:B369"/>
    <mergeCell ref="A370:A371"/>
    <mergeCell ref="B370:B371"/>
    <mergeCell ref="A360:A361"/>
    <mergeCell ref="B360:B361"/>
    <mergeCell ref="A362:A363"/>
    <mergeCell ref="B362:B363"/>
    <mergeCell ref="A364:A365"/>
    <mergeCell ref="B364:B365"/>
    <mergeCell ref="A347:A350"/>
    <mergeCell ref="B347:B350"/>
    <mergeCell ref="A351:A354"/>
    <mergeCell ref="B351:B354"/>
    <mergeCell ref="A355:A358"/>
    <mergeCell ref="B355:B358"/>
    <mergeCell ref="A335:A338"/>
    <mergeCell ref="B335:B338"/>
    <mergeCell ref="A339:A342"/>
    <mergeCell ref="B339:B342"/>
    <mergeCell ref="A343:A346"/>
    <mergeCell ref="B343:B346"/>
    <mergeCell ref="A320:A321"/>
    <mergeCell ref="B320:B321"/>
    <mergeCell ref="A327:A330"/>
    <mergeCell ref="B327:B330"/>
    <mergeCell ref="A331:A334"/>
    <mergeCell ref="B331:B334"/>
    <mergeCell ref="A314:A315"/>
    <mergeCell ref="B314:B315"/>
    <mergeCell ref="A316:A317"/>
    <mergeCell ref="B316:B317"/>
    <mergeCell ref="A318:A319"/>
    <mergeCell ref="B318:B319"/>
    <mergeCell ref="A308:A309"/>
    <mergeCell ref="B308:B309"/>
    <mergeCell ref="A310:A311"/>
    <mergeCell ref="B310:B311"/>
    <mergeCell ref="A312:A313"/>
    <mergeCell ref="B312:B313"/>
    <mergeCell ref="A302:A303"/>
    <mergeCell ref="B302:B303"/>
    <mergeCell ref="A304:A305"/>
    <mergeCell ref="B304:B305"/>
    <mergeCell ref="A306:A307"/>
    <mergeCell ref="B306:B307"/>
    <mergeCell ref="A296:A297"/>
    <mergeCell ref="B296:B297"/>
    <mergeCell ref="A298:A299"/>
    <mergeCell ref="B298:B299"/>
    <mergeCell ref="A300:A301"/>
    <mergeCell ref="B300:B301"/>
    <mergeCell ref="L13:M13"/>
    <mergeCell ref="A292:A293"/>
    <mergeCell ref="B292:B293"/>
    <mergeCell ref="A294:A295"/>
    <mergeCell ref="B294:B295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A1:T1"/>
    <mergeCell ref="A3:T3"/>
    <mergeCell ref="A4:T4"/>
    <mergeCell ref="A5:T5"/>
    <mergeCell ref="A6:T6"/>
    <mergeCell ref="N13:O13"/>
    <mergeCell ref="P13:Q13"/>
    <mergeCell ref="R13:S13"/>
    <mergeCell ref="A8:S8"/>
    <mergeCell ref="A9:S9"/>
    <mergeCell ref="A12:AK12"/>
    <mergeCell ref="A13:A14"/>
    <mergeCell ref="B13:B14"/>
    <mergeCell ref="C13:C14"/>
    <mergeCell ref="D13:F13"/>
    <mergeCell ref="G13:G14"/>
    <mergeCell ref="H13:I13"/>
    <mergeCell ref="J13:K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7" firstPageNumber="3" fitToWidth="2" orientation="landscape" useFirstPageNumber="1" r:id="rId1"/>
  <headerFooter>
    <oddHeader>&amp;C&amp;P</oddHeader>
  </headerFooter>
  <rowBreaks count="2" manualBreakCount="2">
    <brk id="311" max="18" man="1"/>
    <brk id="35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Иванова Алена Викторовна</cp:lastModifiedBy>
  <dcterms:created xsi:type="dcterms:W3CDTF">2022-02-09T10:22:39Z</dcterms:created>
  <dcterms:modified xsi:type="dcterms:W3CDTF">2023-02-08T10:07:03Z</dcterms:modified>
</cp:coreProperties>
</file>