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C:\Users\KoshkinaZ\Desktop\отказ 27.10.2022\"/>
    </mc:Choice>
  </mc:AlternateContent>
  <bookViews>
    <workbookView xWindow="0" yWindow="0" windowWidth="28800" windowHeight="12300"/>
  </bookViews>
  <sheets>
    <sheet name="9_0_3" sheetId="1" r:id="rId1"/>
  </sheets>
  <definedNames>
    <definedName name="_xlnm._FilterDatabase" localSheetId="0" hidden="1">'9_0_3'!$A$17:$P$385</definedName>
  </definedName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M272" i="1" l="1"/>
  <c r="L272" i="1"/>
  <c r="K272" i="1"/>
  <c r="J272" i="1"/>
  <c r="I272" i="1"/>
  <c r="H272" i="1"/>
  <c r="G272" i="1"/>
  <c r="F272" i="1"/>
  <c r="E272" i="1"/>
  <c r="D272" i="1"/>
  <c r="M262" i="1"/>
  <c r="L262" i="1"/>
  <c r="K262" i="1"/>
  <c r="J262" i="1"/>
  <c r="I262" i="1"/>
  <c r="H262" i="1"/>
  <c r="G262" i="1"/>
  <c r="F262" i="1"/>
  <c r="E262" i="1"/>
  <c r="D262" i="1"/>
  <c r="L258" i="1"/>
  <c r="K258" i="1"/>
  <c r="J258" i="1"/>
  <c r="H258" i="1"/>
  <c r="G258" i="1"/>
  <c r="D258" i="1"/>
  <c r="M258" i="1"/>
  <c r="I258" i="1"/>
  <c r="F258" i="1"/>
  <c r="E258" i="1"/>
  <c r="M202" i="1"/>
  <c r="L202" i="1"/>
  <c r="K202" i="1"/>
  <c r="J202" i="1"/>
  <c r="I202" i="1"/>
  <c r="H202" i="1"/>
  <c r="G202" i="1"/>
  <c r="F202" i="1"/>
  <c r="E202" i="1"/>
  <c r="D202" i="1"/>
  <c r="M186" i="1"/>
  <c r="M185" i="1" s="1"/>
  <c r="L186" i="1"/>
  <c r="L185" i="1" s="1"/>
  <c r="K186" i="1"/>
  <c r="K185" i="1" s="1"/>
  <c r="J186" i="1"/>
  <c r="J185" i="1" s="1"/>
  <c r="I186" i="1"/>
  <c r="I185" i="1" s="1"/>
  <c r="H186" i="1"/>
  <c r="H185" i="1" s="1"/>
  <c r="G186" i="1"/>
  <c r="G185" i="1" s="1"/>
  <c r="F186" i="1"/>
  <c r="F185" i="1" s="1"/>
  <c r="E186" i="1"/>
  <c r="E185" i="1" s="1"/>
  <c r="D186" i="1"/>
  <c r="D185" i="1" s="1"/>
  <c r="M172" i="1"/>
  <c r="L172" i="1"/>
  <c r="K172" i="1"/>
  <c r="J172" i="1"/>
  <c r="I172" i="1"/>
  <c r="H172" i="1"/>
  <c r="G172" i="1"/>
  <c r="F172" i="1"/>
  <c r="E172" i="1"/>
  <c r="D172" i="1"/>
  <c r="M124" i="1"/>
  <c r="L124" i="1"/>
  <c r="K124" i="1"/>
  <c r="J124" i="1"/>
  <c r="I124" i="1"/>
  <c r="H124" i="1"/>
  <c r="G124" i="1"/>
  <c r="F124" i="1"/>
  <c r="E124" i="1"/>
  <c r="D124" i="1"/>
  <c r="M95" i="1"/>
  <c r="L95" i="1"/>
  <c r="K95" i="1"/>
  <c r="J95" i="1"/>
  <c r="I95" i="1"/>
  <c r="H95" i="1"/>
  <c r="G95" i="1"/>
  <c r="F95" i="1"/>
  <c r="E95" i="1"/>
  <c r="D95" i="1"/>
  <c r="M92" i="1"/>
  <c r="L92" i="1"/>
  <c r="K92" i="1"/>
  <c r="J92" i="1"/>
  <c r="I92" i="1"/>
  <c r="H92" i="1"/>
  <c r="G92" i="1"/>
  <c r="F92" i="1"/>
  <c r="E92" i="1"/>
  <c r="D92" i="1"/>
  <c r="M88" i="1"/>
  <c r="M86" i="1" s="1"/>
  <c r="L88" i="1"/>
  <c r="L86" i="1" s="1"/>
  <c r="K88" i="1"/>
  <c r="K86" i="1" s="1"/>
  <c r="J88" i="1"/>
  <c r="J86" i="1" s="1"/>
  <c r="I88" i="1"/>
  <c r="I86" i="1" s="1"/>
  <c r="H88" i="1"/>
  <c r="H86" i="1" s="1"/>
  <c r="G88" i="1"/>
  <c r="G86" i="1" s="1"/>
  <c r="F88" i="1"/>
  <c r="F86" i="1" s="1"/>
  <c r="E88" i="1"/>
  <c r="E86" i="1" s="1"/>
  <c r="D88" i="1"/>
  <c r="D86" i="1" s="1"/>
  <c r="M74" i="1"/>
  <c r="L74" i="1"/>
  <c r="K74" i="1"/>
  <c r="J74" i="1"/>
  <c r="I74" i="1"/>
  <c r="H74" i="1"/>
  <c r="G74" i="1"/>
  <c r="F74" i="1"/>
  <c r="E74" i="1"/>
  <c r="D74" i="1"/>
  <c r="M23" i="1"/>
  <c r="M20" i="1" s="1"/>
  <c r="L23" i="1"/>
  <c r="L20" i="1" s="1"/>
  <c r="K23" i="1"/>
  <c r="K20" i="1" s="1"/>
  <c r="J23" i="1"/>
  <c r="J20" i="1" s="1"/>
  <c r="I23" i="1"/>
  <c r="I20" i="1" s="1"/>
  <c r="H23" i="1"/>
  <c r="H20" i="1" s="1"/>
  <c r="G23" i="1"/>
  <c r="G20" i="1" s="1"/>
  <c r="F23" i="1"/>
  <c r="F20" i="1" s="1"/>
  <c r="E23" i="1"/>
  <c r="E20" i="1" s="1"/>
  <c r="D23" i="1"/>
  <c r="D20" i="1" s="1"/>
  <c r="H246" i="1" l="1"/>
  <c r="H201" i="1" s="1"/>
  <c r="D246" i="1"/>
  <c r="D201" i="1" s="1"/>
  <c r="I246" i="1"/>
  <c r="I201" i="1" s="1"/>
  <c r="M246" i="1"/>
  <c r="M201" i="1" s="1"/>
  <c r="L246" i="1"/>
  <c r="L201" i="1" s="1"/>
  <c r="F246" i="1"/>
  <c r="F201" i="1" s="1"/>
  <c r="E246" i="1"/>
  <c r="E201" i="1" s="1"/>
  <c r="G246" i="1"/>
  <c r="G201" i="1" s="1"/>
  <c r="J246" i="1"/>
  <c r="J201" i="1" s="1"/>
  <c r="K246" i="1"/>
  <c r="K201" i="1" s="1"/>
  <c r="H91" i="1"/>
  <c r="D91" i="1"/>
  <c r="D123" i="1"/>
  <c r="H123" i="1"/>
  <c r="L123" i="1"/>
  <c r="F123" i="1"/>
  <c r="J19" i="1"/>
  <c r="L19" i="1"/>
  <c r="D19" i="1"/>
  <c r="H19" i="1"/>
  <c r="G91" i="1"/>
  <c r="K91" i="1"/>
  <c r="E19" i="1"/>
  <c r="I19" i="1"/>
  <c r="G19" i="1"/>
  <c r="K19" i="1"/>
  <c r="I91" i="1"/>
  <c r="F19" i="1"/>
  <c r="M19" i="1"/>
  <c r="L91" i="1"/>
  <c r="E123" i="1"/>
  <c r="I123" i="1"/>
  <c r="J123" i="1"/>
  <c r="M91" i="1"/>
  <c r="G123" i="1"/>
  <c r="M123" i="1"/>
  <c r="K123" i="1"/>
  <c r="E91" i="1"/>
  <c r="F91" i="1"/>
  <c r="J91" i="1"/>
  <c r="J90" i="1" l="1"/>
  <c r="J18" i="1" s="1"/>
  <c r="H90" i="1"/>
  <c r="H18" i="1" s="1"/>
  <c r="K90" i="1"/>
  <c r="K18" i="1" s="1"/>
  <c r="E90" i="1"/>
  <c r="E18" i="1" s="1"/>
  <c r="D90" i="1"/>
  <c r="D18" i="1" s="1"/>
  <c r="L90" i="1"/>
  <c r="L18" i="1" s="1"/>
  <c r="F90" i="1"/>
  <c r="F18" i="1" s="1"/>
  <c r="I90" i="1"/>
  <c r="I18" i="1" s="1"/>
  <c r="G90" i="1"/>
  <c r="G18" i="1" s="1"/>
  <c r="M90" i="1"/>
  <c r="M18" i="1" s="1"/>
</calcChain>
</file>

<file path=xl/sharedStrings.xml><?xml version="1.0" encoding="utf-8"?>
<sst xmlns="http://schemas.openxmlformats.org/spreadsheetml/2006/main" count="1453" uniqueCount="733">
  <si>
    <t>нд</t>
  </si>
  <si>
    <t>Идентификатор инвестиционного проекта</t>
  </si>
  <si>
    <t>Номер группы инвестиционных проектов</t>
  </si>
  <si>
    <t>Наименование инвестиционного проекта (группы инвестиционных проектов)</t>
  </si>
  <si>
    <t>Плановые значения показателей энергетической эффективности строящихся (реконструируемых, приобретаемых) объектов (показатели энергетической эффективности объектов, предусмотренные требованиями к программам в области энергосбережения и повышения энергетической эффективности, установленными уполномоченным органом исполнительной власти)</t>
  </si>
  <si>
    <t>Примечание</t>
  </si>
  <si>
    <t>Эффект от снижения потерь электроэнергии, тыс.кВт*ч</t>
  </si>
  <si>
    <t>Эффект от снижения потерь электроэнергии, млн. руб.</t>
  </si>
  <si>
    <t xml:space="preserve">ПС 
(трансформатор, коммутационное оборудование)  </t>
  </si>
  <si>
    <t>Воздушная линия</t>
  </si>
  <si>
    <t>Кабельная линия</t>
  </si>
  <si>
    <t>Системы учёта электроэнергии</t>
  </si>
  <si>
    <t>Собственные нужды ПС</t>
  </si>
  <si>
    <t>1</t>
  </si>
  <si>
    <t>4.1.1</t>
  </si>
  <si>
    <t>4.1.2</t>
  </si>
  <si>
    <t>4.1.3</t>
  </si>
  <si>
    <t>4.1.4</t>
  </si>
  <si>
    <t>4.1.5</t>
  </si>
  <si>
    <t>4.2.1</t>
  </si>
  <si>
    <t>4.2.2</t>
  </si>
  <si>
    <t>4.2.3</t>
  </si>
  <si>
    <t>4.2.4</t>
  </si>
  <si>
    <t>4.2.5</t>
  </si>
  <si>
    <t>5</t>
  </si>
  <si>
    <t>Г</t>
  </si>
  <si>
    <t>Технологическое присоединение, всего, в том числе:</t>
  </si>
  <si>
    <t>Технологическое присоединение энергопринимающих устройств потребителей, всего, в том числе:</t>
  </si>
  <si>
    <t>Технологическое присоединение энергопринимающих устройств потребителей максимальной мощностью до 15 кВт включительно, всего</t>
  </si>
  <si>
    <t>Технологическое присоединение энергопринимающих устройств потребителей максимальной мощностью до 150 кВт включительно, всего</t>
  </si>
  <si>
    <t>требования отсутствуют</t>
  </si>
  <si>
    <t>Технологическое присоединение энергопринимающих устройств потребителей свыше 150 кВт, всего, в том числе:</t>
  </si>
  <si>
    <t>Технологическое присоединение объектов электросетевого хозяйства, всего, в том числе:</t>
  </si>
  <si>
    <t>Технологическое присоединение объектов электросетевого хозяйства, принадлежащих  иным сетевым организациям и иным лицам, всего, в том числе:</t>
  </si>
  <si>
    <t>Технологическое присоединение к электрическим сетям иных сетевых организаций, всего, в том числе:</t>
  </si>
  <si>
    <t>Технологическое присоединение объектов по производству электрической энергии всего, в том числе:</t>
  </si>
  <si>
    <t>Наименование объекта по производству электрической энергии, всего, в том числе:</t>
  </si>
  <si>
    <t>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t>
  </si>
  <si>
    <t>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t>
  </si>
  <si>
    <t>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t>
  </si>
  <si>
    <t>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t>
  </si>
  <si>
    <t>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всего, в том числе:</t>
  </si>
  <si>
    <t>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t>
  </si>
  <si>
    <t>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 в том числе:</t>
  </si>
  <si>
    <t>Реконструкция, модернизация, техническое перевооружение всего, в том числе:</t>
  </si>
  <si>
    <t>Реконструкция, модернизация, техническое перевооружение  трансформаторных и иных подстанций, распределительных пунктов, всего, в том числе:</t>
  </si>
  <si>
    <t>Реконструкция трансформаторных и иных подстанций, всего, в том числе:</t>
  </si>
  <si>
    <t>Модернизация, техническое перевооружение трансформаторных и иных подстанций, распределительных пунктов, всего, в том числе:</t>
  </si>
  <si>
    <t>Реконструкция, модернизация, техническое перевооружение линий электропередачи, всего, в том числе:</t>
  </si>
  <si>
    <t>Реконструкция линий электропередачи, всего, в том числе:</t>
  </si>
  <si>
    <t>Модернизация, техническое перевооружение линий электропередачи, всего, в том числе:</t>
  </si>
  <si>
    <t>Развитие и модернизация учета электрической энергии (мощности), всего, в том числе:</t>
  </si>
  <si>
    <t>«Установка приборов учета, класс напряжения 0,22 (0,4) кВ, всего, в том числе:»</t>
  </si>
  <si>
    <t>«Установка приборов учета, класс напряжения 6 (10) кВ, всего, в том числе:»</t>
  </si>
  <si>
    <t>«Установка приборов учета, класс напряжения 35 кВ, всего, в том числе:»</t>
  </si>
  <si>
    <t>«Установка приборов учета, класс напряжения 110 кВ и выше, всего, в том числе:»</t>
  </si>
  <si>
    <t>«Включение приборов учета в систему сбора и передачи данных, класс напряжения 0,22 (0,4) кВ, всего, в том числе:»</t>
  </si>
  <si>
    <t>«Включение приборов учета в систему сбора и передачи данных, класс напряжения 6 (10) кВ, всего, в том числе:»</t>
  </si>
  <si>
    <t>«Включение приборов учета в систему сбора и передачи данных, класс напряжения 35 кВ, всего, в том числе:»</t>
  </si>
  <si>
    <t>«Включение приборов учета в систему сбора и передачи данных, класс напряжения 110 кВ и выше, всего, в том числе:»</t>
  </si>
  <si>
    <t>Реконструкция, модернизация, техническое перевооружение прочих объектов основных средств, всего, в том числе:</t>
  </si>
  <si>
    <t>Реконструкция прочих объектов основных средств, всего, в том числе:</t>
  </si>
  <si>
    <t>Модернизация, техническое перевооружение прочих объектов основных средств, всего, в том числе:</t>
  </si>
  <si>
    <t>Инвестиционные проекты, реализация которых обуславливается схемами и программами перспективного развития электроэнергетики, всего, в том числе:</t>
  </si>
  <si>
    <t>Инвестиционные проекты, предусмотренные схемой и программой развития Единой энергетической системы России, всего, в том числе:</t>
  </si>
  <si>
    <t>Инвестиционные проекты, предусмотренные схемой и программой развития субъекта Российской Федерации, всего, в том числе:</t>
  </si>
  <si>
    <t>Прочее новое строительство объектов электросетевого хозяйства, всего, в том числе:</t>
  </si>
  <si>
    <t>Покупка земельных участков для целей реализации инвестиционных проектов, всего, в том числе:</t>
  </si>
  <si>
    <t>Прочие инвестиционные проекты, всего, в том числе:</t>
  </si>
  <si>
    <t>Тюменская область</t>
  </si>
  <si>
    <t>3.1</t>
  </si>
  <si>
    <t>3.1.1</t>
  </si>
  <si>
    <t>3.1.1.1</t>
  </si>
  <si>
    <t>3.1.1.2</t>
  </si>
  <si>
    <t>3.1.1.3</t>
  </si>
  <si>
    <t>I_NS3300.KL.0023</t>
  </si>
  <si>
    <t>K_NS3300.KL.0029</t>
  </si>
  <si>
    <t>K_NS3300.VL.0053</t>
  </si>
  <si>
    <t>K_NS3300.VL.0042</t>
  </si>
  <si>
    <t>L_NS3400.VL.0018</t>
  </si>
  <si>
    <t>L_NS3600.KL.0002</t>
  </si>
  <si>
    <t>L_NS3600.VL.0020</t>
  </si>
  <si>
    <t>L_NS3300.KL.0040</t>
  </si>
  <si>
    <t>L_NS3300.KL.0041</t>
  </si>
  <si>
    <t>L_NS3600.VL.0021</t>
  </si>
  <si>
    <t>L_NS3400.VL.0019</t>
  </si>
  <si>
    <t>M_NS3300.KL.0046</t>
  </si>
  <si>
    <t>M_NS3300.VL.0059</t>
  </si>
  <si>
    <t>M_NS3300.VL.0064</t>
  </si>
  <si>
    <t>M_NS3300.VL.0065</t>
  </si>
  <si>
    <t>M_NS3300.VL.0066</t>
  </si>
  <si>
    <t>M_NS3300.VL.0063</t>
  </si>
  <si>
    <t>M_NS3300.VL.0071</t>
  </si>
  <si>
    <t>M_NS3300.VL.0073</t>
  </si>
  <si>
    <t>M_NS3500.VL.0025</t>
  </si>
  <si>
    <t>M_NS3400.VL.0020</t>
  </si>
  <si>
    <t>M_NS3400.VL.0021</t>
  </si>
  <si>
    <t>M_NS3400.VL.0022</t>
  </si>
  <si>
    <t>M_NS3400.VL.0023</t>
  </si>
  <si>
    <t>M_NS3400.VL.0024</t>
  </si>
  <si>
    <t>M_NS3400.VL.0025</t>
  </si>
  <si>
    <t>M_NS3400.VL.0026</t>
  </si>
  <si>
    <t>M_NS3400.VL.0027</t>
  </si>
  <si>
    <t>M_NS3400.VL.0028</t>
  </si>
  <si>
    <t>M_NS3400.VL.0029</t>
  </si>
  <si>
    <t>M_NS3300.KL.0049</t>
  </si>
  <si>
    <t>M_NS3300.VL.0074</t>
  </si>
  <si>
    <t>M_NS3300.VL.0075</t>
  </si>
  <si>
    <t>M_NS3300.VL.0076</t>
  </si>
  <si>
    <t>M_NS3300.VL.0067</t>
  </si>
  <si>
    <t>M_NS3300.VL.0069</t>
  </si>
  <si>
    <t>M_NS3300.VL.0070</t>
  </si>
  <si>
    <t>M_NS3300.VL.0058</t>
  </si>
  <si>
    <t>M_NS3300.VL.0077</t>
  </si>
  <si>
    <t>M_NS3300.VL.0078</t>
  </si>
  <si>
    <t>M_NS3300.KL.0051</t>
  </si>
  <si>
    <t>M_NS3300.KL.0052</t>
  </si>
  <si>
    <t>M_NS3300.VL.0068</t>
  </si>
  <si>
    <t>3.1.2</t>
  </si>
  <si>
    <t>3.1.2.1</t>
  </si>
  <si>
    <t>3.1.2.2</t>
  </si>
  <si>
    <t>3.1.3</t>
  </si>
  <si>
    <t>3.1.3.1</t>
  </si>
  <si>
    <t>3.1.3.2</t>
  </si>
  <si>
    <t>3.1.4</t>
  </si>
  <si>
    <t>3.1.4.1</t>
  </si>
  <si>
    <t>3.1.4.2</t>
  </si>
  <si>
    <t>H_TP3300.PS.0097</t>
  </si>
  <si>
    <t>3.2</t>
  </si>
  <si>
    <t>3.2.1</t>
  </si>
  <si>
    <t>3.2.1.1</t>
  </si>
  <si>
    <t>F_TP3600.PS.0024</t>
  </si>
  <si>
    <t>L_TP3300.PS.0119</t>
  </si>
  <si>
    <t>3.2.1.2</t>
  </si>
  <si>
    <t>H_TP3400.PS.0020</t>
  </si>
  <si>
    <t>H_TP3400.PS.0021</t>
  </si>
  <si>
    <t>J_TP3400.PS.0023</t>
  </si>
  <si>
    <t>H_TP3600.VL.0085</t>
  </si>
  <si>
    <t>F_TP3500.PS.0015</t>
  </si>
  <si>
    <t>H_TP3300.PS.0095</t>
  </si>
  <si>
    <t>F_TP3300.PS.0034</t>
  </si>
  <si>
    <t>K_TP3300.PS.0098</t>
  </si>
  <si>
    <t>K_TP3300.PS.0111</t>
  </si>
  <si>
    <t>K_TP3400.PS.0025</t>
  </si>
  <si>
    <t>K_TP3400.PS.0027</t>
  </si>
  <si>
    <t>K_TP3400.PS.0028</t>
  </si>
  <si>
    <t>K_TP3400.PS.0029</t>
  </si>
  <si>
    <t>K_TP3400.PS.0030</t>
  </si>
  <si>
    <t>K_TP3400.PS.0031</t>
  </si>
  <si>
    <t>K_TP3400.PS.0032</t>
  </si>
  <si>
    <t>L_TP3300.PS.0113</t>
  </si>
  <si>
    <t>L_TP3300.PS.0114</t>
  </si>
  <si>
    <t>L_TP3300.PS.0115</t>
  </si>
  <si>
    <t>L_TP3300.PS.0116</t>
  </si>
  <si>
    <t>L_TP3300.PS.0117</t>
  </si>
  <si>
    <t>M_TP3500.PS.0025</t>
  </si>
  <si>
    <t>M_TP3400.PS.0050</t>
  </si>
  <si>
    <t>M_TP3400.PS.0051</t>
  </si>
  <si>
    <t>M_TP3300.PS.0120</t>
  </si>
  <si>
    <t>M_TP3400.PS.0054</t>
  </si>
  <si>
    <t>M_TP3400.PS.0055</t>
  </si>
  <si>
    <t>3.2.2</t>
  </si>
  <si>
    <t>3.2.2.1</t>
  </si>
  <si>
    <t>F_TP3600.VL.0074</t>
  </si>
  <si>
    <t>H_TP3600.VL.0086</t>
  </si>
  <si>
    <t>F_TP3300.VL.0064</t>
  </si>
  <si>
    <t>F_TP3300.VL.0065</t>
  </si>
  <si>
    <t>F_TP3300.VL.0066</t>
  </si>
  <si>
    <t>F_TP3300.VL.0070</t>
  </si>
  <si>
    <t>F_TP3300.VL.0067</t>
  </si>
  <si>
    <t>F_TP3300.VL.0068</t>
  </si>
  <si>
    <t>F_TP3300.VL.0069</t>
  </si>
  <si>
    <t>F_TP3300.VL.0058</t>
  </si>
  <si>
    <t>H_TP3300.VL.0071</t>
  </si>
  <si>
    <t>K_TP3600.VL.0099</t>
  </si>
  <si>
    <t>K_TP3600.VL.0100</t>
  </si>
  <si>
    <t>K_TP3600.VL.0101</t>
  </si>
  <si>
    <t xml:space="preserve">L_TP3300.VL.0094 </t>
  </si>
  <si>
    <t>L_TP3600.VL.0104</t>
  </si>
  <si>
    <t>L_TP3300.VL.0093</t>
  </si>
  <si>
    <t>L_TP3300.VL.0085</t>
  </si>
  <si>
    <t>M_TP3500.VL.0077</t>
  </si>
  <si>
    <t>M_TP3300.KL.0001</t>
  </si>
  <si>
    <t>M_TP3300.VL.0100</t>
  </si>
  <si>
    <t>M_TP3300.VL.0101</t>
  </si>
  <si>
    <t>M_TP3300.VL.0097</t>
  </si>
  <si>
    <t>M_TP3400.VL.0070</t>
  </si>
  <si>
    <t>M_TP3400.VL.0071</t>
  </si>
  <si>
    <t>M_TP3600.VL.0102</t>
  </si>
  <si>
    <t>M_TP3400.VL.0072</t>
  </si>
  <si>
    <t>M_TP3400.VL.0073</t>
  </si>
  <si>
    <t>M_TP3400.VL.0074</t>
  </si>
  <si>
    <t>M_TP3400.VL.0075</t>
  </si>
  <si>
    <t>M_TP3400.VL.0076</t>
  </si>
  <si>
    <t>M_TP3400.VL.0077</t>
  </si>
  <si>
    <t>M_TP3400.VL.0078</t>
  </si>
  <si>
    <t>M_TP3400.VL.0079</t>
  </si>
  <si>
    <t>M_TP3400.VL.0080</t>
  </si>
  <si>
    <t>M_TP3400.VL.0081</t>
  </si>
  <si>
    <t>M_TP3400.VL.0082</t>
  </si>
  <si>
    <t>M_TP3400.VL.0083</t>
  </si>
  <si>
    <t>M_TP3400.VL.0069</t>
  </si>
  <si>
    <t>M_TP3500.VL.0080</t>
  </si>
  <si>
    <t>M_TP3500.VL.0081</t>
  </si>
  <si>
    <t>M_TP3500.VL.0082</t>
  </si>
  <si>
    <t>M_TP3500.VL.0078</t>
  </si>
  <si>
    <t>M_TP3600.VL.0098</t>
  </si>
  <si>
    <t>M_TP3300.VL.0098</t>
  </si>
  <si>
    <t>M_TP3500.VL.0076</t>
  </si>
  <si>
    <t>3.2.2.2</t>
  </si>
  <si>
    <t>H_TP3300.VL.0082</t>
  </si>
  <si>
    <t>F_TP3300.VL.0072</t>
  </si>
  <si>
    <t>H_TP3600.VL.0084</t>
  </si>
  <si>
    <t>H_TP3300.VL.0052</t>
  </si>
  <si>
    <t>F_TP3500.VL.0036</t>
  </si>
  <si>
    <t>K_TP3300.VL.0092</t>
  </si>
  <si>
    <t>K_TP3500.VL.0079</t>
  </si>
  <si>
    <t>K_TP3600.VL.0103</t>
  </si>
  <si>
    <t>K_TP3400.VL.0067</t>
  </si>
  <si>
    <t>I_TP3300.VL.0090</t>
  </si>
  <si>
    <t>M_TP3300.VL.0102</t>
  </si>
  <si>
    <t>M_TP3500.VL.0083</t>
  </si>
  <si>
    <t>3.2.3</t>
  </si>
  <si>
    <t>3.2.3.1</t>
  </si>
  <si>
    <t>K_TP3300.AS.0021</t>
  </si>
  <si>
    <t>K_TP3300.AS.0016</t>
  </si>
  <si>
    <t>K_TP3300.AS.0017</t>
  </si>
  <si>
    <t>K_TP3300.AS.0018</t>
  </si>
  <si>
    <t>M_TP3300.AS.0022</t>
  </si>
  <si>
    <t>M_TP3300.AS.0023</t>
  </si>
  <si>
    <t>3.2.3.2</t>
  </si>
  <si>
    <t>3.2.3.3</t>
  </si>
  <si>
    <t>3.2.3.4</t>
  </si>
  <si>
    <t>3.2.3.5</t>
  </si>
  <si>
    <t>3.2.3.6</t>
  </si>
  <si>
    <t>3.2.3.7</t>
  </si>
  <si>
    <t>3.2.3.8</t>
  </si>
  <si>
    <t>3.2.4</t>
  </si>
  <si>
    <t>3.2.4.1</t>
  </si>
  <si>
    <t>F_TP3400.PS.0019</t>
  </si>
  <si>
    <t>F_TP3400.PS.0013</t>
  </si>
  <si>
    <t>F_TP3400.PR.0016</t>
  </si>
  <si>
    <t>F_TP3600.PS.0029</t>
  </si>
  <si>
    <t>F_TP3600.PS.0032</t>
  </si>
  <si>
    <t>F_TP3600.PS.0034</t>
  </si>
  <si>
    <t>F_TP3600.PS.0035</t>
  </si>
  <si>
    <t>H_TP3600.PH.0026</t>
  </si>
  <si>
    <t>I_TP3600.VL.0095</t>
  </si>
  <si>
    <t>F_TP3500.PS.0016</t>
  </si>
  <si>
    <t>F_TP3500.PS.0017</t>
  </si>
  <si>
    <t>F_TP3500.PS.0019</t>
  </si>
  <si>
    <t>F_TP3500.PS.0020</t>
  </si>
  <si>
    <t>F_TP3500.PS.0012</t>
  </si>
  <si>
    <t>F_TP3500.PR.0002</t>
  </si>
  <si>
    <t>H_TP3500.PH.0008</t>
  </si>
  <si>
    <t>H_TP3500.VL.0069</t>
  </si>
  <si>
    <t>H_TP3500.PR.0035</t>
  </si>
  <si>
    <t>F_TP3300.PS.0089</t>
  </si>
  <si>
    <t>F_TP3300.PR.0053</t>
  </si>
  <si>
    <t>F_TP3300.PR.0054</t>
  </si>
  <si>
    <t>F_TP3300.PH.0018</t>
  </si>
  <si>
    <t>F_TP3300.PH.0019</t>
  </si>
  <si>
    <t>I_TP3300.VL.0086</t>
  </si>
  <si>
    <t>I_TP3400.VL.0066</t>
  </si>
  <si>
    <t>I_TP3500.VL.0074</t>
  </si>
  <si>
    <t>I_TP3600.VL.0094</t>
  </si>
  <si>
    <t>J_TP3300.PR.0062</t>
  </si>
  <si>
    <t>J_TP3300.PR.0077</t>
  </si>
  <si>
    <t>J_TP3300.PR.0078</t>
  </si>
  <si>
    <t>J_TP3300.PR.0079</t>
  </si>
  <si>
    <t>J_TP3300.PR.0080</t>
  </si>
  <si>
    <t>J_TP3300.PR.0081</t>
  </si>
  <si>
    <t>I_TP3300.PR.0067</t>
  </si>
  <si>
    <t>L_TP3300.PR.0085</t>
  </si>
  <si>
    <t>L_TP3300.PR.0086</t>
  </si>
  <si>
    <t>M_TP3300.PS.0124</t>
  </si>
  <si>
    <t>M_TP3300.PR.0098</t>
  </si>
  <si>
    <t>M_TP3600.PR.0045</t>
  </si>
  <si>
    <t>M_TP3400.PS.0053</t>
  </si>
  <si>
    <t>M_TP3500.PR.0046</t>
  </si>
  <si>
    <t>M_TP3500.PR.0037</t>
  </si>
  <si>
    <t>M_TP3500.PR.0040</t>
  </si>
  <si>
    <t>M_TP3400.PR.0029</t>
  </si>
  <si>
    <t>M_TP3400.PH.0015</t>
  </si>
  <si>
    <t>M_TP3400.PH.0016</t>
  </si>
  <si>
    <t>M_TP3400.PH.0017</t>
  </si>
  <si>
    <t>3.2.4.2</t>
  </si>
  <si>
    <t>F_TP3300.PR.0051</t>
  </si>
  <si>
    <t>F_TP3600.PR.0011</t>
  </si>
  <si>
    <t>F_TP3500.PR.0031</t>
  </si>
  <si>
    <t>F_TP3500.PR.0032</t>
  </si>
  <si>
    <t>K_TP3300.PR.0088</t>
  </si>
  <si>
    <t>K_TP3300.PR.0089</t>
  </si>
  <si>
    <t>K_TP3500.PR.0043</t>
  </si>
  <si>
    <t>J_TP3600.PR.0027</t>
  </si>
  <si>
    <t>F_TP3300.PS.0086</t>
  </si>
  <si>
    <t>F_TP3500.PR.0026</t>
  </si>
  <si>
    <t>L_TP3400.PR.0028</t>
  </si>
  <si>
    <t>L_TP3500.PR.0045</t>
  </si>
  <si>
    <t>M_TP3400.PR.0021</t>
  </si>
  <si>
    <t>3.3</t>
  </si>
  <si>
    <t>3.3.1</t>
  </si>
  <si>
    <t>3.3.2</t>
  </si>
  <si>
    <t>3.4</t>
  </si>
  <si>
    <t>F_NS3600.VL.0002</t>
  </si>
  <si>
    <t>F_NS3300.VL.0009</t>
  </si>
  <si>
    <t>F_NS3300.VL.0020</t>
  </si>
  <si>
    <t>F_NS3300.VL.0021</t>
  </si>
  <si>
    <t>F_NS3300.VL.0022</t>
  </si>
  <si>
    <t>F_NS3300.VL.0023</t>
  </si>
  <si>
    <t>F_NS3300.VL.0024</t>
  </si>
  <si>
    <t>L_NS3300.PR.0006</t>
  </si>
  <si>
    <t>3.5</t>
  </si>
  <si>
    <t>3.6</t>
  </si>
  <si>
    <t>F_NS3600.PH.0001</t>
  </si>
  <si>
    <t>H_NS3300.PH.0007</t>
  </si>
  <si>
    <t>H_NS3500.PH.0001</t>
  </si>
  <si>
    <t>J_NS3300.PH.0010</t>
  </si>
  <si>
    <t>J_NS3300.PH.0011</t>
  </si>
  <si>
    <t>I_TP3600.PS.0044</t>
  </si>
  <si>
    <t>K_TP3300.PS.0112</t>
  </si>
  <si>
    <t>I_PK3300.03.01</t>
  </si>
  <si>
    <t>I_PK3300.07.02</t>
  </si>
  <si>
    <t>I_PK3400.04</t>
  </si>
  <si>
    <t>I_PK3400.03.01</t>
  </si>
  <si>
    <t>I_PK3400.07.01</t>
  </si>
  <si>
    <t>I_PK3400.07.02</t>
  </si>
  <si>
    <t>I_PK3500.07.01</t>
  </si>
  <si>
    <t>I_PK3500.07.02</t>
  </si>
  <si>
    <t>I_PK3600.07.01</t>
  </si>
  <si>
    <t>I_PK3600.07.03</t>
  </si>
  <si>
    <t>I_PK3600.08</t>
  </si>
  <si>
    <t>L_PO3400.0004</t>
  </si>
  <si>
    <t>L_NS3300.PH.0012</t>
  </si>
  <si>
    <t>L_PK3300.01.02</t>
  </si>
  <si>
    <t>L_PK3300.01.06</t>
  </si>
  <si>
    <t>L_PK3300.02.01.01</t>
  </si>
  <si>
    <t>L_PK3600.02.01</t>
  </si>
  <si>
    <t>L_PK3300.07.01</t>
  </si>
  <si>
    <t>L_PK3300.07.02</t>
  </si>
  <si>
    <t>L_PK3400.02.01</t>
  </si>
  <si>
    <t>L_PK3400.07.01</t>
  </si>
  <si>
    <t>L_PK3400.07.02</t>
  </si>
  <si>
    <t>L_PK3500.07.01</t>
  </si>
  <si>
    <t>L_PK3500.07.02</t>
  </si>
  <si>
    <t>L_PK3600.01.08</t>
  </si>
  <si>
    <t>L_PK3600.07.01</t>
  </si>
  <si>
    <t>L_PK3600.07.02</t>
  </si>
  <si>
    <t>M_TP3300.PS.0122</t>
  </si>
  <si>
    <t>M_TP3300.PS.0123</t>
  </si>
  <si>
    <t>M_TP3300.PS.0125</t>
  </si>
  <si>
    <t>M_PK3300.07.01.03</t>
  </si>
  <si>
    <t>M_TP3300.PR.0099</t>
  </si>
  <si>
    <t>M_PK3500.03.01</t>
  </si>
  <si>
    <t>M_PK3500.07.01.01</t>
  </si>
  <si>
    <t>M_PK3500.07.01.02</t>
  </si>
  <si>
    <t>M_TP3300.PS.0127</t>
  </si>
  <si>
    <t>M_NS3300.PH.0013</t>
  </si>
  <si>
    <t>M_PK3300.01.06</t>
  </si>
  <si>
    <t>M_PK3300.03.05</t>
  </si>
  <si>
    <t>M_PO3500.0001</t>
  </si>
  <si>
    <t>M_PO3400.0005</t>
  </si>
  <si>
    <t>M_PO3300.0026</t>
  </si>
  <si>
    <t>M_PK3400.08</t>
  </si>
  <si>
    <t>M_PK3300.01.02</t>
  </si>
  <si>
    <t>M_PK3300.03.01</t>
  </si>
  <si>
    <t>M_PK3300.07.01</t>
  </si>
  <si>
    <t>M_PK3300.07.02</t>
  </si>
  <si>
    <t>M_PK3300.07.03</t>
  </si>
  <si>
    <t>M_PK3400.07.02</t>
  </si>
  <si>
    <t>M_PK3400.07.03</t>
  </si>
  <si>
    <t>M_PK3500.01.06</t>
  </si>
  <si>
    <t>M_PK3500.02.02</t>
  </si>
  <si>
    <t>M_PK3500.03.06</t>
  </si>
  <si>
    <t>M_PK3500.07.01</t>
  </si>
  <si>
    <t>M_PK3500.07.02</t>
  </si>
  <si>
    <t>M_PK3600.01.06</t>
  </si>
  <si>
    <t>M_PK3600.03.01</t>
  </si>
  <si>
    <t>M_PK3600.03.05</t>
  </si>
  <si>
    <t>M_PK3600.03.06</t>
  </si>
  <si>
    <t>M_PK3600.07.01</t>
  </si>
  <si>
    <t>M_PK3300.01.07</t>
  </si>
  <si>
    <t>M_PK3300.01.04</t>
  </si>
  <si>
    <t>M_PK3500.07.03.01</t>
  </si>
  <si>
    <t>M_PK3300.03.06</t>
  </si>
  <si>
    <t>M_NS3400.PH.0002</t>
  </si>
  <si>
    <t>M_NS3400.PH.0003</t>
  </si>
  <si>
    <t>M_NS3400.PH.0004</t>
  </si>
  <si>
    <t>M_NS3300.PR.0010</t>
  </si>
  <si>
    <t>M_NS3400.PR.0005</t>
  </si>
  <si>
    <t>M_NS3500.PR.0004</t>
  </si>
  <si>
    <t>M_NS3600.PR.0006</t>
  </si>
  <si>
    <t>БКТП-2х1250/10/0,4 кВ и 2 КЛ 10 кВ от ПС 110 кВ Тарманы и ПС 110 кВ Щербаковская и КЛ-0,4 кВ до РУ 0,4 кВ ООО «СМП-Инвест» (новое строительство КЛ 10 кВ протяженностью 2х0,9 км, КЛ 0,4 кВ протяженностью 2х0,78 км, КЛ 0,4 кВ протяженностью 1х0,02 км и 1х0,02 км, увеличение трансформаторной мощности на 5 МВА)</t>
  </si>
  <si>
    <t>«ЛЭП 10 кВ от ВЛ 10 кВ Школьный ПС 110 кВ Горьковка и ЛЭП 10 кВ от ВЛ 10 кВ Утяшево ПС 110 кВ Утяшево с установкой 2БКТП 10/0,4 кВ для подключения энергопринимающих устройств ФГУП «Госкорпорация по ОрВД»» (новое строительство ЛЭП 10 кВ протяженностью 1х7,7 км, увеличение трансформаторной мощности на 2 МВА)»</t>
  </si>
  <si>
    <t>ЛЭП 10 кВ от ПС 110 кВ Червишево с установкой реклоузера 10 кВ для  подключения ГАУ Тюменской области ОЦЗВС «Жемчужина Сибири»  (новое строительство ЛЭП 10 кВ протяжённостью 1х15 км и установка реклоузера 10 кВ в количестве 1 шт.)</t>
  </si>
  <si>
    <t>ЛЭП 10 кВ от ВЛ 10 кВ Дружба РП-10 кВ В.Бор ПС 110 кВ Березняки для подключения энергопринимающих устройств ПАО «СУЭНКО» (новое строительство ЛЭП 10 кВ протяженностью 1х4,6 км)</t>
  </si>
  <si>
    <t>ЛЭП 10 кВ от ВЛ 10 кВ Комплекс ПС 110 кВ Ингалинка с установкой реклоузера 10 кВ с функцией коммерческого учета для подключения энергопринимающих устройств ООО Агрофирма "КРиММ" (строительство ЛЭП 10 кВ - 0.05 км, установка реклоузера 1 шт.)</t>
  </si>
  <si>
    <t>Строительство 2КЛ 0,4 кВ от КТП 250/10/0,4 кВ до ВРУ 0,4 кВ школы и ЯУО 0,4 кВ; ВЛ 10 кВ от ВЛ 10 кВ Курья ПС 35 кВ Супра до КТП 250/10/0,4 кВ; КТП 250/10/0,4 кВ на границах земельных участков заявителя с кадастровыми номерами 72:05:1303001:498 и 72:05:1303001:499 (КЛ 0.4 кВ - 0,16 км; ВЛ 10 кВ - 0.07 км; 0,25 МВА)</t>
  </si>
  <si>
    <t>Строительство ВЛ 10 кВ от опоры №30 ВЛ 10 кВ Карьер ПС 110 кВ Речпорт для подключения энергопринимающих устройств заявителя расположенных по адресу: нефтебаза на земельном участке с кадастровым номером 72:16:1443002:17 (7,5 км)</t>
  </si>
  <si>
    <t>Строительство 2КЛ 10 кВ от яч. №21, 22 ПС 110 кВ Сибжилстрой с установкой реклоузера 10 кВ для подключения энергопринимающих устройств заявителя, расположенных по адресу: г. Тюмень, район аэропорта «Рощино», к/н 72:23:0538001:94 (16 км, 2 шт.)</t>
  </si>
  <si>
    <t>Строительство ВЛ 10 кВ от ВЛ 10 кВ ф. Сычи ПС 110 кВ Чернаковская до КТПнов. 10 кВ; КТПнов. 10 кВ на границе земельных участков заявителя, расположенных по адресам: Тюменская область, Вагайский район, д. Индери, ул. Янтарная, 32 «а», 32 «б»; к/н 72:05:1103001:304, 72:05:1103001:310 (0,4 км; 0,25 МВА)</t>
  </si>
  <si>
    <t>Строительство линейного ответвления от ВЛ 10 кВ Свинокомплекс - ПС Омутинка до границ земельного участка заявителя; ТПнов. 10 кВ на границе земельного участка заявителя ООО «Шабановское МПО», расположенного по адресу: Тюменская область, Омутинский район, с. Шабаново, ул. Шабановская, 43 А, земельный участок с кадастровым номером 72:13:0000000:476 (0,05 км; 0,16 МВА)</t>
  </si>
  <si>
    <t>Строительство 4ТП 10/0,4 кВ на границе земельного участка заявителя и 2КЛ 10 кВ от ТП 10 кВ № 3486 КЛ 10 кВ Новатэк-1,2 от ПС 110 кВ Алебашево, заявителя ООО «НОВАТЭК НТЦ» (новое строительство ТП мощностью 4х1 МВА и КЛ протяженностью 0,48 км)</t>
  </si>
  <si>
    <t>2ЛЭП 10 кВ от 2БКТП-1000/10/0,4 кВ №3486 с установкой 2ТП-10/0,4 кВ для подключения энергопринимающих устройств ООО "НОВАТЭК НТЦ" (новое строительство КЛ протяженностью 0,2 км и ТП мощностью 2х1,25 МВА)</t>
  </si>
  <si>
    <t>Строительство ВЛ 10 кВ от КВЛ 10 кВ Перевалово и подключение к сети ПКУ-10 кВ на вновь сооружаемой ВЛ 10 кВ от КВЛ 10 кВ Перевалово заявителя Варкентина Е. В. (0,03 км; 1 т.у.)</t>
  </si>
  <si>
    <t>Строительство ВЛЗ 10 кВ от ВЛ 10 кВ Решетниково ПС 110 кВ Молчаново с установкой пункта коммерческого учета электроэнергии подключения энергопринимающих устройств ИП Гейн Роман Викторович (новое строительство ВЛ - 0,02 км, установка ПКУ - 1 шт.)</t>
  </si>
  <si>
    <t>Строительство ВЛЗ 10 кВ от ВЛ 10 кВ Кулаково ПС 110 кВ Кулаково с установкой прибора коммерческого учета электрической энергии для подключения энергопринимающих устройств ИП Гейн Роман Викторович (новое строительство ВЛ - 0,005 км, установка ПКУ - 1 шт.)</t>
  </si>
  <si>
    <t>Строительство ЛЭП 10 кВ от ВЛ 10 кВ Новотарманский ПС 110 кВ Березняки и монтаж прибора коммерческого учета для подключения энергопринимающих устройств ИП Гейн Роман Викторович (новое строительство ВЛ - 0,02 км, установка ПКУ - 1 шт.)</t>
  </si>
  <si>
    <t>Установка средства коммерческого учета ВЛ 10 кВ ОПХ от ПС 110 кВ Утяшево отпайка на СНТ "Рябинка" для подключения энергопринимающих устройств АО "СУЭНКО" (ПКУ - 1 шт.)</t>
  </si>
  <si>
    <t>Строительство ЛЭП 10 кВ от ЛЭП 10 кВ Жилпоселок-2 от ПС 110 кВ Каскара с установкой реклоузера и монтаж прибора коммерческого учета для подключения энергопринимающих устройств  ООО "Газмпромнефть-Терминал" (ВЛ-10 кВ - 0,02 км.; КЛ-10 кВ - 0,25 м.; реклоузер - 1 шт.; ПКУ - 1 шт.)</t>
  </si>
  <si>
    <t>Строительство 2ЛЭП-10кВ от ВЛ-10кВ Дербыши и от ВЛ-10кВ Плеханово ПС 110кВ Комарово, ТП-10/0,4кВ, 7ЛЭП-0,4кВ и семи приборов коммерческого учета для подключения энергопринимающих устройств ООО СЗ "Крылья"</t>
  </si>
  <si>
    <t>Установка реклоузера на ВЛ 6 кВ РРС от ПС 110 кВ Лапино для подключения энергопринимающих устройств ООО "Топсервис" (реклоузер - 1 шт.)</t>
  </si>
  <si>
    <t>Строительство ВЛ 10 кВ от ВЛ 10 кВ Красногорка до ТП-10/0,4 кВ заявителя ООО «Племенная индейка» (0010) с установкой реклоузера 10 кВ (новое строительство ВЛ 10 кВ протяженностью 0,31 км и установка реклоузера в количестве 1 шт.)</t>
  </si>
  <si>
    <t xml:space="preserve">Строительство ВЛ 10 кВ от ВЛ 10 кВ Ишимский ПС 35 кВ Краснова до ТП-10/0,4 кВ заявителя ООО «Племенная индейка» (4785) с установкой реклоузера 10 кВ (новое строительство ВЛ 10 кВ протяженностью 0,15 км и установка реклоузера в количестве 1 шт.) </t>
  </si>
  <si>
    <t xml:space="preserve">Строительство ВЛ 10 кВ от ВЛ 10 кВ Денисово ПС 110 кВ Шорохово до ТП-10/0,4 кВ заявителя ООО «Племенная индейка» (4786) с установкой реклоузера 10 кВ (новое строительство ВЛ 10 кВ протяженностью 0,78 км и установка реклоузера в количестве 1 шт.) </t>
  </si>
  <si>
    <t xml:space="preserve">Строительство ВЛ 10 кВ от ВЛ 10 кВ Денисово ПС 110 кВ Шорохово до ТП-10/0,4 кВ заявителя ООО «Племенная индейка» (4787) с установкой реклоузера 10 кВ (новое строительство ВЛ 10 кВ протяженностью 0,18 км и установка реклоузера в количестве 1 шт.) </t>
  </si>
  <si>
    <t>Строительство ВЛ 10 кВ от ВЛ 10 кВ КРС ПС 110 кВ Слобода-Бешкиль до ТП-10/0,4 кВ заявителя ООО «Племенная индейка» (4788) с установкой реклоузера 10 кВ (новое строительство ВЛ 10 кВ протяженностью 7,55 км и установка реклоузера в количестве 1 шт.)</t>
  </si>
  <si>
    <t>Строительство ВЛ 10 кВ от ВЛ 10 кВ Таловка ПС 110 кВ Коммунар до ТП-10/0,4 кВ заявителя ООО «Племенная индейка» (4789) с установкой реклоузера 10 кВ (новое строительство ВЛ 10 кВ протяженностью 1,85 км и установка реклоузера в количестве 1 шт.)</t>
  </si>
  <si>
    <t>Строительство ВЛ 10 кВ от ВЛ 10 кВ Заречный ПС 35 кВ Минино до ТП-10/0,4 кВ заявителя ООО «Племенная индейка» (4790) с установкой реклоузера 10 кВ (новое строительство ВЛ 10 кВ протяженностью 1,2 км и установка реклоузера в количестве 1 шт.)</t>
  </si>
  <si>
    <t>Строительство ВЛ 10 кВ от ВЛ 10 кВ Пастухово ПС 35 кВ В.Бешкиль до ТП-10/0,4 кВ заявителя ООО «Племенная индейка» (4791) с установкой реклоузера 10 кВ (новое строительство ВЛ 10 кВ протяженностью 0,93 км и установка реклоузера в количестве 1 шт.)</t>
  </si>
  <si>
    <t>Строительство ВЛ 10 кВ от ВЛ 10 кВ Ёршино ПС 35 кВ Красново до ТП-10/0,4 кВ заявителя ООО «Племенная индейка» (4796) с установкой реклоузера 10 кВ (новое строительство ВЛ 10 кВ протяженностью 0,52 км и установка реклоузера в количестве 1 шт.)</t>
  </si>
  <si>
    <t>Строительство ВЛ 10 кВ от ВЛ 10 кВ Ферма ПС 110 кВ Солобоево до ТП-10/0,4 кВ заявителя ООО «Племенная индейка» (4975) с установкой реклоузера 10 кВ (новое строительство ВЛ 10 кВ протяженностью 0,73 км и установка реклоузера в количестве 1 шт.)</t>
  </si>
  <si>
    <t xml:space="preserve"> Строительство 2ЛЭП-10 кВ и средств коммерческого учета для подключения энергопринимающих устройств ООО ПСФ "Зодчий" (новое строительство 2 КЛ-10 кВ протяженностью 0,22 км., установка ПКУ - 2 шт.)</t>
  </si>
  <si>
    <t>Установка средств коммерческого учета для подключения энергопринимающих устройств, остоединение ЛЭП-0,4 кВ ООО "Сибторговощ" (ПКУ - 1 шт.)</t>
  </si>
  <si>
    <t>Установка средств коммерческого учета для подключения энергопринимающих устройств СНТ "Нива" (ПКУ 7 шт.)</t>
  </si>
  <si>
    <t>Строительство 2ЛЭП 10 кВ от ВЛ 10 кВ Горьковка от ПС 110 кВ Перевалово и от ВЛ 10 кВ Школьный от ПС 110 кВ Горьковка с установкой двух приборов коммерческого учета для подключения энергопринимающих устройств СНТСН "Поселок Новокаменский" (новое строительство ВЛ 10 кВ протяженностью 0,01 км и установка ПКУ в количестве 2 шт.)</t>
  </si>
  <si>
    <t>Строительство 3ЛЭП-0,4кВ и монтаж 106 приборов коммерческого учета для подключения энергопринимающих устройств СТ "Маяк" (новое строительство ВЛ протяженностью 3,5 км и ПКУ 106 шт)</t>
  </si>
  <si>
    <t>Установка прибора коммерческого учета электрической энергии на ВЛ-10кВ Н-Тарманский-2 от РП-10кВ Н-Тарманский для подключения энергопринимающих устройств АО "СУЭНКО" ( СНТ Иволга; реклоузер - 1 шт.; ПКУ 2 шт)</t>
  </si>
  <si>
    <t>Установка средства коммерческого учета на отпайку от ВЛ-10кВ Тюлькино ПС 110 кВ Пышминская для подключения энергопринимающих устройств АО "СУЭНКО" (СНТ Березка-4; ПКУ - 1 шт.)</t>
  </si>
  <si>
    <t>Строительство линейного ответвления от ВЛ 10 кВ ф. Утяшево ПС 110 кВ Утяшево с установкой КТП для подключения энергопринимающих устройств ФГУП "Госкорпорация по ОРВД" расположенных по адресу: Тюменская область, г. Тюмень, район аэропорта Рощино, земельный участок с кадастровым номером 72:23:0538001:1248 (1,5 км, 0,63 МВА)</t>
  </si>
  <si>
    <t xml:space="preserve">Строительство ЛЭП 10 кВ от ВЛ 10 кВ Металобаза-1 ПС 110 кВ Химфарм, ТП-10/0,4 кВ с установкой приборов коммерческого учета для подключения энергопринимающих устройств ООО «Далмато»   </t>
  </si>
  <si>
    <t>Установка прибора коммерческого учета электрической энергии на ВЛ-10кВ Воронино от ПС 110кВ Сибжилстрой для подключения энергопринимающих устройств АО "СУЭНКО"</t>
  </si>
  <si>
    <t>Строительство ТП, 2 ЛЭП 10 кВ, 7 ЛЭП 0,4 кВ и монтаж 7 приборов коммерческого учета для подключения энергопринимающих устройств ГКУ ТО "УКС" (дет.сад. Рп Богандинский; ТП 2*0,63 МВА, кабельная линия - 3,31 км., ПКУ - 7 шт.)</t>
  </si>
  <si>
    <t>Строительство ЛЭП-10кВ от ячейки 10 кВ №6 ЗРУ-10кВ ПС 110кВ Домостроительная и установка средства коммерческого учета для подключения энергопринимающих устройств ООО "Сибнефтехимтрейд" (Новое строительство КЛ протяженностью 0,75 км; ПУ – 1 шт.)</t>
  </si>
  <si>
    <t>Строительство ЛЭП 10 кВ от ВЛ 10 кВ Прокутка ПС 110 кВ Прокутка, ТП-10/0,4кВ, 3ЛЭП 0,4 кВ с установкой приборов коммерческого учета для подключения энергопринимающих устройств ИП Глава КФХ Осипов И.Н. (новое строительство ВЛ протяженностью 0,63 км и ТП мощностью 0,63 МВА)</t>
  </si>
  <si>
    <t>Реконструкция ПС 110/10 кВ ЖБИ (замена силовых трансформаторов 2х10МВА на 2х25МВА с расширением РУ 10кВ на две секции)</t>
  </si>
  <si>
    <t xml:space="preserve">Реконструкция ПС 110/10/35кВ Тобольская (увеличение трансформаторной мощности на 5 МВА до 80 МВА, замена баковых выключателей 110-35кВ, водоотведение). </t>
  </si>
  <si>
    <t>Реконструкция ПС 21Т Метелево 6/10 кВ в части замены силового трансформатора с 4 МВА на 6,3 МВА</t>
  </si>
  <si>
    <t>Реконструкция ПС 110/35/10 кВ.  Выполнение мероприятий по ликвидации травмоопасного оборудования Южного ТПО (ПС 110 кВ   Упорово, Емуртла, Буньково, Ингалинка, Плетнёво, Юрга, Красный Яр)</t>
  </si>
  <si>
    <t>Реконструкция ПС 35/10 кВ.  Выполнение мероприятий по ликвидации травмоопасного оборудования Южного ТПО (ПС 35 кВ    Ситниково, Жданово, Коркино, Масали, Иваново, Нефтяник, Арболитовая)</t>
  </si>
  <si>
    <t>Реконструкция КТП 10/0,4 кВ Тобольского ТПО, 1 этап (замена КТП №1505 н.п.Бегишевские,КТП №1983 н.п.Сузгун,КТП №2092 н.п.Сузгун,КТП №2180 н.п.Сузгун,КТП №1432 н.п.Зверосовхоз,КТП №1615н.п.Быково,КТП №1705 н.п.Булашево)</t>
  </si>
  <si>
    <t>Реконструкция ПС Казанка (Замена масляных выключателей МКП-110 кВ на элегазовыебаковые-110 кВ 6 шт., замена маслянных выключателей 35 кВ С-35М на вакуумные -5 шт.)</t>
  </si>
  <si>
    <t>Реконструкция ПС 35/10кВ Бархатово, ПС 35/10кВ Миясы, ПС 35/10кВ Черепаново, ПС 110/10 кВ Боровое, ПС 110/10кВ Ембаево, ПС 110/10кВ КС-10, ПС 110/10кВ Онохино, ПС 110/10кВ Пышминская, ПС 110/10кВ Слобода-Бешкиль, ПС 110/10кВ Созоново, ПС 110/10кВ Чугунаево Тюменского ТПО (в части маслосборников и маслоприемников) 1 Этап</t>
  </si>
  <si>
    <t xml:space="preserve">Замена В-110кВ на элегазовые  на ПС Червишево,Тараскуль, Торгили, Рафайлово, Шорохово, Созоново </t>
  </si>
  <si>
    <t>Реконструкция ПС 110 кВ Граничная (замена ячеек 10 кВ - 41 шт, установка дугогасящих реакторов 10 кВ в количестве 2 шт, замена дугогасящих реакторов 10 кВ в количестве 2 шт, реконструкция молниезащиты, замена оборудования РЗА и АСУ ТП)</t>
  </si>
  <si>
    <t>Реконструкция ПС 110/10 кВ Щербаковская (замена ОДиКЗ-110 на элегазовый выключатель 110 кВ в количестве 3 шт., установка дугогасящих реакторов 10 кВ в количестве 2 шт и монтаж ячеек 10 кВ в количестве 2 шт, замена оборудования РЗА)</t>
  </si>
  <si>
    <t>Реконструкция ПС 35/10 кВ Арболитовая Южного ТПО (замена систем аварийного сбора масла).</t>
  </si>
  <si>
    <t>Реконструкция ПС 35/10 кВ Тумашово Южного ТПО (замена систем аварийного сбора масла).</t>
  </si>
  <si>
    <t>Реконструкция ПС 35 кВ Кировская Южного ТПО (замена систем аварийного сбора масла).</t>
  </si>
  <si>
    <t>Реконструкция ПС 35 кВ В-Бешкиль Южного ТПО (замена систем аварийного сбора масла).</t>
  </si>
  <si>
    <t>Реконструкция ПС 35 кВ Турнаевская Южного ТПО (замена систем аварийного сбора масла).</t>
  </si>
  <si>
    <t>Реконструкция ПС 35 кВ Минино Южного ТПО (замена систем аварийного сбора масла).</t>
  </si>
  <si>
    <t>Реконструкция ПС 35 кВ Красново Южного ТПО (замена систем аварийного сбора масла).</t>
  </si>
  <si>
    <t>Модернизация систем компенсации емкостных токов на ПС 220 кВ Ожогино (4 шт.)</t>
  </si>
  <si>
    <t>Модернизация систем компенсации емкостных токов на ПС 110 кВ Граничная (2 шт.)</t>
  </si>
  <si>
    <t>Модернизация систем компенсации емкостных токов на ПС 110 кВ Бурдун (4 шт.)</t>
  </si>
  <si>
    <t>Модернизация систем компенсации емкостных токов на ПС 110 кВ Алебашево (4 шт.)</t>
  </si>
  <si>
    <t>Реконструкция ПС 110/10 кВ Пятково (восстановительные работы после пожара, замена КРУН-10 кВ)</t>
  </si>
  <si>
    <t>Реконструкция ПС 110 кВ Гладилово (замена КРУН-10, установка реакторов 10 кВ, установка АКБ)</t>
  </si>
  <si>
    <t>Реконструкция ТП-10/0.4 кВ Заводоуковского РЭС Южного ТПО (реконструкия ТП 10/0.4 кВ - 19шт.)</t>
  </si>
  <si>
    <t>Реконструкция ПС 110/10 кВ Юрга Южного ТПО (установка ДГР-10 - 2 шт.).</t>
  </si>
  <si>
    <t>Реконструкция ПС 110 кВ Суходольская (замена измерительных трансформаторов напряжения 110 кВ в кол-ве 6 штук)</t>
  </si>
  <si>
    <t>Реконструкция ТП-10/0.4 кВ Ялуторовского РЭС Южного ТПО 1 этап (реконструкия ТП 10/0.4 кВ - 30шт.)</t>
  </si>
  <si>
    <t>Реконструкция ТП-10/0.4 кВ Ялуторовского РЭС Южного ТПО 2 этап (реконструкия ТП 10/0.4 кВ - 29шт.)</t>
  </si>
  <si>
    <t>Реконструкция ВЛ-10кВ ф.Чебурга</t>
  </si>
  <si>
    <t>Реконструкция ВЛ-0,4 кВ Тобольского ТПО, 1 этап (замена деревянных опор на ж/б и провода СИП - 14,68 км. на ВЛ-0,4кВ КТП №1505 н.п.Бегишевские, ВЛ-0,4кВ от КТП №1983 н.п.Сузгун, ВЛ-0,4кВ от КТП №2092  н.п.Сузгун, ВЛ-0,4кВ от КТП №2180 н.п.Сузгун, ВЛ-0,4кВ от КТП№ 1432 н.п. Зверосовхоз, ВЛ-0,4кВ от КТП № 1615 н.п. Быково, ВЛ-0,4кВ от КТП № 1705 н.п.Булашово)</t>
  </si>
  <si>
    <t xml:space="preserve">Реконструкция ВЛ-10 кВ в Центральном РЭС (н.п. Щербак, н.п.Янтык, н.п.Мулаши, н.п.Успенка, н.п.Червишево, н.п. Перевалово, н.п. Патрушево, н.п.Богандинское, н.п.Салаирка, н.п.Леваши)  (замена провода на СИП 104,19 км., замена опор на ж/б) </t>
  </si>
  <si>
    <t xml:space="preserve">Реконструкция ВЛ-10 кВ в Исетском РЭС (н.п. Сл-Бешкиль, н.п.Батени, н.п.Бархатово, н.п.Бобылево)  (замена провода на СИП 38,856 км., замена опор на ж/б) </t>
  </si>
  <si>
    <t xml:space="preserve">Реконструкция ВЛ-10 кВ в Н-Тавдинском РЭС (ВЛ-10 кВ ф.Велижаны, ВЛ-10 кВ ф.РКС-1, ВЛ-10 кВ ф.РКС-2) (замена провода на СИП 8,665 км., замена опор на ж/б) </t>
  </si>
  <si>
    <t xml:space="preserve">Реконструкция ВЛ-10 кВ в Ярковском РЭС (н.п.Шатаново, н.п. Аксарино, н.п.Н-Александровка, н.п.Дубровное, н.п.Плеханово, н.п.Ст-Александровка, Ярковский район (замена провода на СИП 85,069 км., замена опор на ж/б)   </t>
  </si>
  <si>
    <t xml:space="preserve">Реконструкция ВЛ-10 кВ в Центральном РЭС (н.п. Туринский, н.п.Якуши, н.п.Борки, н.п.Успенка, н.п.Ушаково, н.п. Перевалово, н.п. Гусево, н.п.Зубарево, н.п.Субботино, н.п.Винзили, н.п.Богандинское, н.п.Салаирка, н.п.Каменка, н.п.Зырянка)  (замена провода на СИП 127,704 км., замена опор на ж/б) </t>
  </si>
  <si>
    <t xml:space="preserve">Реконструкция ВЛ-10 кВ в Исетском РЭС (н.п. Рафайлово, н.п.Онуфриево, н.п.Шорохово, н.п.Сл-Бешкиль)  (замена провода на СИП 61,788 км., замена опор на ж/б) </t>
  </si>
  <si>
    <t xml:space="preserve">Реконструкция ВЛ-10 кВ в Н-Тавдинском РЭС (н.п. Бухтал, н.п.Ахманы, н.п.Н.Казанка)  (замена провода на СИП 29,848 км., замена опор на ж/б) </t>
  </si>
  <si>
    <t>Реконструкция РС 0,4-10 н.п. Успенка, 2 этап Тюменского ТПО</t>
  </si>
  <si>
    <t>Реконструкция ВЛ-10 кВ ф. Учхоз от ПС 110/10 кВ «Утяшево»» в пос. Рощино ул. Гагарина 25 г. Тюмень</t>
  </si>
  <si>
    <t>Реконструкция электросетевого комплекса ВЛ 10 кВ Полуяново с КТП и ВЛ 0,4 кВ (замена опор на ж/б, провода на СИП на ВЛ-10кВ - 8.74 км, ВЛ-0,4кВ - 13,01 км, замена КТП - 9 шт., установка РВА - 1 шт.)</t>
  </si>
  <si>
    <t>Реконструкция электросетевого комплекса ВЛ 10 кВ Преображенка с КТП и ВЛ 0,4 кВ (замена опор на ж/б, провода на СИП на ВЛ-10кВ - 4.92 км, ВЛ-0,4кВ - 8,81 км, замена КТП - 6 шт.,  установка РВА - 1 шт., строительство ремонтной перемычки до ВЛ 10 кВ Абалак 1 км.)</t>
  </si>
  <si>
    <t>Реконструкция электросетевого комплекса ВЛ 10 кВ Абалак с КТП и ВЛ 0,4 кВ (замена опор на ж/б, провода на СИП на ВЛ-10кВ - 6.75 км, ВЛ-0,4кВ - 11.58 км, замена КТП - 10 шт. установка РВА - 1 шт.)</t>
  </si>
  <si>
    <t>Реконструкция электросетевого комплекса ВЛ-10 кВ ф.Учхоз с ВЛ-0,4 от ПС 110/10 кВ «Утяшево» (демонтаж ВЛ 10 кВ протяженностью 2,00 км, монтаж ЛЭП 10 кВ протяженностью 0,013 км)</t>
  </si>
  <si>
    <t>Переустройство ВЛ 110 кВ Демьянская – КС-7 с отпайкой на ПС Нелым, ВЛ 110 кВ Демьянская - Кедровая</t>
  </si>
  <si>
    <t>Реконструкция объекта капитального строительства «Электросетевой комплекс ВЛ-10 кВ ф.Яр от ПС 110/10 кВ «Тарманы» (демонтаж ВЛ 10 кВ протяженностью 0,24 км, монтаж ВЛ 10 кВ протяжённостью 0,33 км)</t>
  </si>
  <si>
    <t>Переустройство ВЛ 10 кВ ф. Комарово от ПС Тополя</t>
  </si>
  <si>
    <t>Реконструкция ВЛ 10 кВ Птицефабрика Ишимского ТПО (замена опор на ж/б, провода на СИП на ВЛ-10кВ - 4,92 км)</t>
  </si>
  <si>
    <t>Реконструкция Электросетевой комплекс ВЛ-10кВ ф. Учхоз с ВЛ-0,4кВ от ПС 110/10кВ "Утяшево"</t>
  </si>
  <si>
    <t>Реконструкция РС 10/0,4 кВ Северного РЭС (в части реконструкции ВЛ 10 кВ  -  46,71 км, КТП-10/0.4кВ - 37,390 МВА, ВЛ 0,4 кВ - 64,6 км)</t>
  </si>
  <si>
    <t>Реконструкция РС 10/0,4 кВ Южного РЭС (в части реконструкции ВЛ 10 кВ - 37,94 км, КТП-10/0.4кВ - 40,430 МВА, ВЛ 0,4 кВ - 54,8 км)</t>
  </si>
  <si>
    <t>Реконструкция электросетевого комплекса ВЛ-10 кВ ф. Московский от ПС 110/10 кВ "Утяшево" (ООО СЗ Крылья, демонтаж ВЛ 0,4 кВ протяженностью 0,11 км, монтаж ВЛ 0,4 кВ - 0,11 км.)</t>
  </si>
  <si>
    <t>Реконструкция ВЛ-0.4кВ н.п.Антипино Нижнетавдинского РЭС Южного ТПО (реконструкция ВЛИ-0,4 кВ - 2.7км)</t>
  </si>
  <si>
    <t>Реконструкция ВЛ-0.4кВ  н.п.Заводоуковск Заводоуковского РЭС Южного ТПО (реконструкция  ВЛИ-0,4 кВ - 8.72км)</t>
  </si>
  <si>
    <t>Проектирование реконструкции электросетевого комплекса ВЛ 10 кВ Курья с КТП и ВЛ 0,4 кВ (замена опор на ж/б, провода не СИП на ВЛ-10кВ -19,25 км, ВЛ-0,4кВ - 19,23 км, замена КТП-12 шт., установка РВА - 1 шт.)</t>
  </si>
  <si>
    <t>Реконструкция ВЛ-0.4кВ  н.п.Старая Заимка Заводоуковского РЭС Южного ТПО (реконструкция  ВЛИ-0,4 кВ - 8.49км)</t>
  </si>
  <si>
    <t>Реконструкция ВЛ-0.4кВ  н.п.Тумашово Заводоуковского РЭС Южного ТПО (реконструкция  ВЛИ-0,4 кВ - 8.52км)</t>
  </si>
  <si>
    <t>Реконструкция ВЛ-0.4кВ  н.п.Аслана Ялуторовского РЭС Южного ТПО (реконструкция  ВЛИ-0,4 кВ - 5.42км)</t>
  </si>
  <si>
    <t>Реконструкция ВЛ-0.4кВ  н.п.Новоатьялово Ялуторовского РЭС Южного ТПО (реконструкция  ВЛИ-0,4 кВ - 6.16км)</t>
  </si>
  <si>
    <t>Реконструкция ВЛ-0.4кВ  н.п.Осиново Ялуторовского РЭС Южного ТПО (реконструкция  ВЛИ-0,4 кВ - 2.19км)</t>
  </si>
  <si>
    <t>Реконструкция ВЛ-10кВ  Памятное Ялуторовского РЭС Южного ТПО (реконструкция  ВЛЗ-10 кВ - 6.982км)</t>
  </si>
  <si>
    <t>Реконструкция ВЛ-10кВ Сингуль Ялуторовского РЭС Южного ТПО (реконструкция  ВЛЗ-10 кВ - 2.454км)</t>
  </si>
  <si>
    <t>Реконструкция ВЛ-10кВ Кавдык Ялуторовского РЭС Южного ТПО (реконструкция  ВЛЗ-10 кВ - 4.92км)</t>
  </si>
  <si>
    <t>Реконструкция сети 10 кВ Ярковского и Нижнетавдинского РЭС Южного ТПО (реконструкция ВЛ 10 кВ 8.301 км., реклоузер 47шт.)</t>
  </si>
  <si>
    <t>Реконструкция сети 10 кВ Заводоуковского РЭС Южного ТПО (реконструкция ВЛ 10 кВ 25.2 км., реклоузер 34шт.)</t>
  </si>
  <si>
    <t>Реконструкция сети 10 кВ Ялуторовского РЭС Южного ТПО (реконструкция ВЛ 24.5 км., реклоузер 31шт.)</t>
  </si>
  <si>
    <t>Реконструкция сети 10 кВ Упоровского РЭС Южного ТПО (реконструкция ВЛ 31.6 км., реклоузер 22 шт.)</t>
  </si>
  <si>
    <t>Реконструкция ВЛ 10кВ Янтык Южного ТПО (кольцевание с ВЛ 10кВ Подхоз-2 - 0,45км., реклоузер 1 шт.)</t>
  </si>
  <si>
    <t>Реконструкция ВЛ-10кВ Колос Ишимского ТПО (кольцующая перемычка между ВЛ 10 кВ Колос ПС 110/10кВ Горбуново и ВЛ 10 кВ Королево ПС 110/10кВ Малышенка) (13 км замена опор, провода)</t>
  </si>
  <si>
    <t>Реконструкция ВЛ 0,4/10 кВ , ТП 10/0,4 кВ в н.п. Майский Ишимского ТПО(замена опор на ж/б, провода на СИП на ВЛ-10кВ - 1,5 км, ВЛ-0,4кВ - 5 км, замена КТП - 5 шт.)</t>
  </si>
  <si>
    <t>Проектирование реконструкции электросетевого ВЛ 10 кВ Тахтаир с КТП и ВЛ 0,4 кВ (замена опор на ж/б, провода на СИП на ВЛ-10кВ - 53,04 км, ВЛ-0,4кВ – 7,27 км, замена КТП - 4 шт., установка РВА - 5 шт.)</t>
  </si>
  <si>
    <t>Реконструкция ВЛ 10 кВ Усть-Барсук Ишимского ТПО (замена опор на ж/б, провода на СИП на ВЛ-10кВ - 29,82 км)</t>
  </si>
  <si>
    <t>Реконструкция ВЛ 110 кВ Сибжилстрой-Молчаново участок Сибжилстрой- Кулаково Тюменского ТПО (замена провода 3х12,93 км, замена грозотроса)</t>
  </si>
  <si>
    <t>Реконструкция ВЛ-110 кВ Тюмень – Караганда – Велижаны – Н – Тавда (в части замены провода, замены 6 опор, замены грозотросса)</t>
  </si>
  <si>
    <t>Реконструкция ВЛ 110 кВ Горная – Косач, ВЛ 110 кВ Горная – Уват отпайка на ПС Косач (переход через р.Иртыш)</t>
  </si>
  <si>
    <t>Перезавод ВЛ на ПС Тюмень, Реконструкция устройств РЗ и ПА на обратных концах отходящих ВЛ, ВОЛС</t>
  </si>
  <si>
    <t>Установка реклоузеров на ВЛ-10 кВ Ишимского ТПО (ВЛ 10 кВ Майка-1 шт., ВЛ 10 кВ Никулино-1 шт., ВЛ 10 кВ  Александровка-2 шт, ВЛ 10 кВ Осинцево-2 шт., ВЛ 10 кВ Ершово-1 шт., ВЛ 10 кВ  Чкалово-1 шт., ВЛ 10 кВ Тоболово-1 шт.)</t>
  </si>
  <si>
    <t>Модернизация реклоузеров 10 кВ Управления (установка модем-коммуникаторов в количестве 25 шт., установка трансформаторов собственных нужд в количестве 15 шт.)</t>
  </si>
  <si>
    <t>Модернизация реклоузеров 10 кВ Ишимского ТПО (установка модем-коммуникаторов в количестве 53 шт., установка трансформаторов собственных нужд в количестве 10 шт.)</t>
  </si>
  <si>
    <t>Модернизация реклоузеров 10 кВ Тобольского ТПО (установка модем-коммуникаторов в количестве 25 шт., установка трансформаторов собственных нужд в количестве 4 шт.)</t>
  </si>
  <si>
    <t>Модернизация реклоузеров 10 кВ Южного ТПО (установка модем-коммуникаторов в количестве 60 шт., установка трансформаторов собственных нужд в количестве 3 шт.)</t>
  </si>
  <si>
    <t>Модернизация ВЛ-10 кВ филиала АО «Тюменьэнерго» - «Тюменские распределительные сети» (установка ПКУЭ-10 кВ в количестве 835 шт.) филиал Тюменские электрические сети</t>
  </si>
  <si>
    <t>Модернизация ЛЭП 0,4 кВ в Тюменском районе (установка вольтодобавочных транформаторов низкого напряжения)</t>
  </si>
  <si>
    <t>Модернизация ВЛ-110 кВ Ишим на ПС Казанка с установкой микропроцессорного комплекта ступенчатых защит (КСЗ) и автоматики</t>
  </si>
  <si>
    <t>Установка приборов учета в соответствии с Законом № 522-ФЗ при выходе из строя приборов учета потребителя (1161 точка учета 0,2-0,4 кВ) филиал Тюменские электрические сети</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</si>
  <si>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(1440 точки учета 0,2-0,4 кВ) филиал Тюменские электрические сети</t>
  </si>
  <si>
    <t>Установка приборов учета в соответствии с Федеральным законом от 27.12.2018 № 522-ФЗ при выходе из строя (5 544 точки учета 0,2-0,4 кВ) филиал Тюменские электрические сети</t>
  </si>
  <si>
    <t>Включение приборов учета в систему сбора и передачи данных (6 УСПД 0,4 кВ) филиала Тюменские электрические сети</t>
  </si>
  <si>
    <t>Реконструкция ПС 110/10 кВ Пятково, 110/35/10 кВ Армизон, 110/10 кВ Калмак (установка основных быстродействующих защит ВЛ 110 кВ: Пятково - Армизон, Армизон - Калмак, Калмак-Бердюжье)</t>
  </si>
  <si>
    <t>Реконструкция ПС 110/10 кВ Зиново Южного ТПО ( установка защит и автоматики)</t>
  </si>
  <si>
    <t>Реконструкция ограждений на ПС 110/35 кВ Южного ТПО (ПС 110/10 Новая Заимка, ПС 35/10 Колос, ПС 35/10 Лыбаево, ПС 35/10 Масали, ПС 110/10 Пятково, ПС 35/10 Тумашово, ПС 35/10 Иваново, ПС 110/10 Орлово, ПС 110/10 Раздолье, ПС 110/10 Зоново, ПС 35/10 Нефтяник - установка ограждений)</t>
  </si>
  <si>
    <t xml:space="preserve">Реконструкция ПС 110/10кВ Горная (ОПУ, РЗА, КРУ-10) </t>
  </si>
  <si>
    <t>Реконструкция ПС 110/10кВ Байкалово (КРУН-10, оборудование ОРУ-110, РЗА, ограждение)</t>
  </si>
  <si>
    <t>Реконструкция ПС Зверосовхоз (РЗА, КРУН-10, ОРУ-35, ограждение ПС)</t>
  </si>
  <si>
    <t>Реконструкция ПС 35/10кВ Дубровное (КРУН-10, РЗА, В-35, ограждение)</t>
  </si>
  <si>
    <t>Реконструкция здания главного корпуса ВагРЭС Тобольского ТПО</t>
  </si>
  <si>
    <t>Выполнение работ по расширению просек ВЛ-110 кВ Тобольское  ТПО 81,59 га (ВЛ 110 кВ Горная - Уват с отпайками -6,82га., ВЛ 110 кВ Горная - Косач с отпайкой на ПС Кирсарай - 2,57 га, ВЛ 110 кВ Иртыш - КС-9-1 - 18,43 га, ВЛ 110 кВ Иртыш - КС-9-2 - 13,05 га, ВЛ 110 кВ Кутарбитка - Байкалово - 14,87га, Отпайка на ПС Ингаир от ВЛ 110 кВ Менделеево - КС-8 - 25,85 га)</t>
  </si>
  <si>
    <t>Реконструкция ПС 110/10 кВ Аромашево, ПС 110/10 кВ Ламенка, ПС 110/10 кВ Кротово (установка основных защит на ВЛ 110 кВ Голышманово - Аромашево, Голышманово - Ламенка, Аромашево - Кротово - Татарка)</t>
  </si>
  <si>
    <t>Реконструкция ПС 110/35/10 кВ Бердюжье (установка основных защит на ВЛ 110 кВ Бердюжье - Ишим)</t>
  </si>
  <si>
    <t>Реконструкция ПС 110/10 кВ Сорокино, ПС 110/10 кВ Лотовка, ПС 110/10 кВ Кротово (установка основных защит на ВЛ 110 кВ Сорокино - Вознесенка, Вознесенка - Лотовка - Кротово)</t>
  </si>
  <si>
    <t>Реконструкция ПС 110/10 кВ Маслянка, ПС 110/10 кВ Ченчерь, ПС 110/35/10 кВ Казанка (установка основных защит на ВЛ 110 кВ Маслянка - Майка, Майка - Ченчерь - Казанка)</t>
  </si>
  <si>
    <t>Реконструкция здания ОПУ на ПС Бердюжье Ишимского ТПО</t>
  </si>
  <si>
    <t>Реконструкция здания узла связи и РЭП с маслохозяйством (РЭП-1)</t>
  </si>
  <si>
    <t>Реконструкция зданий Ишимского ТПО с установкой системы ОПС</t>
  </si>
  <si>
    <t>Расширение просек ВЛ-35кВ Ишимского ( Бердюжье-Казанка с отпайкой на ПС Тундрово, Бердюжье-Уктуз,  Казанка-Усово, Сладково-Усово, Викулово-Озерное с отпайкой на ПС Калинино, Иваново-Чирки)</t>
  </si>
  <si>
    <t>Монтаж систем охраной сигнализации (ОС) на подстанциях Ишимского ТПО (ПС Ламенка, ПС Малышенка, ПС Маслянка, ПС Чирки, ПС Каргалы, РП №6 10/0,4 кВ)</t>
  </si>
  <si>
    <t xml:space="preserve">Реконструкция ПС 110/10кВ Рафайлово, ПС 110/10кВ Червишево, ПС 220/110/10кВ Ожогино  (установка основных защит ВЛ 110 кВ Рафайлово - Червишево - Ожогино) </t>
  </si>
  <si>
    <t>Реконструкция  ПС 35/10 кВ Большевик, ПС  110/10 кВ Иевлево, ПС 110/10 кВ Горьковка, ПС 35/10 кВ  Турнаевская Тюменского ТПО  (замена ограждения по программе "Антитеррор")</t>
  </si>
  <si>
    <t>Реконструкция  ПС 35/10 кВ Бархатово, ПС 35/10 кВ Бобылево, ПС 110/10 кВ Солобоево, ПС 110/10 кВ  Чикча, ПС 110/10 кВ Шорохово  Тюменского ТПО (замена ограждения по программе "Антитеррор")</t>
  </si>
  <si>
    <t>Реконструкция здания склада деталей Тюменского ТПО</t>
  </si>
  <si>
    <t>Реконструкция здания ремонтно-механической мастерской Тюменского ТПО</t>
  </si>
  <si>
    <t>Выполнение работ по доведению просек трассы ВЛ 10 кВ до нормативной ширины в границах охранной зоны филиала АО "Тюменьэнерго" - "Тюменские распределительные сети" 463,8 Га (ВЛ 10кВ "Соколовка" 9.66га, ВЛ 10кВ "Калиновка" 8.44га, ВЛ 10кВ "Подхоз 2" отп. на ТП 79 (Тюнево) 8.97га, ВЛ 10кВ "Подхоз 2" отп. на ТП 92 (Тюнево) 12.6га, ВЛ 10кВ "Подхоз 2" (Тюнево) 23.81га, ВЛ 10кВ "Подхоз 1" (Тюнево) 31.82га, ВЛ 10кВ Усалка 2 6.11га, ВЛ 10кВ Щучье отп.ТП 512 5.67га, ВЛ 10кВ Кордон 4.9га, ВЛ 10кВ Тараскуль 2.06га, ВЛ 10кВ Нариманово 4.2га, ВЛ 10кВ Мальково 1.5га, ВЛ 10кВ Воронино 1.89га, ВЛ 10кВ Птичник 2 0.88га, ВЛ 10кВ Акияры  0.25га, ВЛ 10кВ Якорь 1.76га, ВЛ 10кВ Червишево 2 2.26га, ВЛ 10кВ Комплекс 0.63га, ВЛ 10кВ Торфяник 1.5га, ВЛ 10кВ ОПХ 15.5га, ВЛ 10кВ Перевалово 3.78га, ВЛ 10кВ Муллаши 2.5га, ВЛ 10кВ Быт от РП 10 Щетково 12.14га, ВЛ 10кВ "Антропово" 9.03га, ВЛ 10кВ "Девятково"  3.78га, ВЛ 10кВ Пальяновка 13.07га, ВЛ 10кВ Денисово  0.88га, ВЛ 10кВ "Морозовка" 10.88га, ВЛ 10кВ Салаирка отп. на ТП 726 11.97га, ВЛ 10кВ Казанка  9.85га, ВЛ 10кВ "Велижаны" 1.89га, ВЛ 10кВ Усалка 1 6.48га, ВЛ 10кВ Тарханы 10.9га, ВЛ 10кВ Чеганово 6.72га, ВЛ 10кВ Ульяновка 4.5га, ВЛ 10кВ Аксарино 4.9га, ВЛ 10кВ Матуши 1 10га, ВЛ 10кВ Гилево 2.4га, ВЛ 10кВ Быт от ПС КС 10 12.3га, ВЛ 10кВ Мияги 11.63га, ВЛ 10кВ Труфаново 0.38га, ВЛ 10кВ Школьный 0.63га, ВЛ 10кВ ЖБИ 1,2 2.52га, ВЛ 10кВ Тюлькино 0.76га, ВЛ 10кВ Тахтаир от ПС Байкалово 16.7га, ВЛ 10кВ Тюнево 2.35га, ВЛ 10кВ Мияссы отп. на ТП798 6.17га, ВЛ 10кВ Аракчино 6.21га, ВЛ 10кВ Александровка 4.12га, ВЛ 10кВ Н Никольск 16.8га, ВЛ 10кВ "Троицк"  6.57га, ВЛ 10кВ Заречный 1.25га, ВЛ 10кВ Юрты 12.37га, ВЛ 10кВ Яр 1.11га, ВЛ 10кВ Молчаново 1.26га, ВЛ 10кВ Насосная 3.28га, ВЛ 10кВ ПТУ 0.25га, ВЛ 10кВ РП 2 0.13га, ВЛ 10кВ Салаирка 2.39га, ВЛ 10кВ Чикча (ЮРЭС) 2.21га, ВЛ 10кВ Чикча (СРЭС) 0.18га, ВЛ 10кВ Зайково 0.25га, ВЛ 10кВ Мальково отпайка на КТП №242 3.53га, ВЛ 10кВ Антипино отпайка на КТП № 3.4га, ВЛ 10кВ Насосная 2.65га, ВЛ 10 Решетниково 24.06га, ВЛ 10кВ Янтык 6.14га, ВЛ 10кВ В. Бор 0.84га, ВЛ 10кВ Дружба 1.14га, ВЛ 10кВ Учхоз 7.32га, ВЛ 10кВ Перевалово отпайка на С/О Москвичка 0.63га, ВЛ 10кВ Комарово 0.5га, ВЛ 10кВ КРС 1 0.25га, ВЛ 10кВ Перевалово отпайка на ТП №16 0.25га, ВЛ 10кВ Перевалово отпайка на ТП №259 0.5га, ВЛ 10кВ Падерино 0.38га, ВЛ 10кВ Перевалово 3.91га, ВЛ 10кВ Луговая 3.91га, ВЛ 10кВ Перевалово отпайка на КТП №448 0.13га, ВЛ 10кВ Перевалово 3.28га, ВЛ 10кВ Успенка 1.13га, ВЛ 10кВ Ушаково 0.25га, ВЛ 10кВ Сибирь ТП 1 4.07га, ВЛ 10кВ Сибирь ТП 2  0.13га, ВЛ 10кВ Каменка 3.65га, ВЛ 10кВ Речкино 8.57га, ВЛ 10кВ Зырянка отп. на ТП 3061  0.3га, ВЛ 10кВ Зырянка 0.96га. )</t>
  </si>
  <si>
    <t>Выполнение работ по доведению просек трассы ВЛ 10 кВ до нормативной ширины в границах охранной зоны  Южного ТПО-   336.45 Га  (ВЛ 10 кВ Ю.Дубровное  - 0.042Га., ВЛ 10 кВ Снегирево - 0.021Га., ВЛ 10 кВ Семискуль - 3.15Га., ВЛ 10 кВ ф. Мичуринский - 2.268Га., ВЛ 10 кВ ф.Лесной - 7.686Га., ВЛ 10 кВ ф. Озерки 1 - 2.394Га., ВЛ 10 кВ ф. Правда - 10.458Га., ВЛ 10 кВ ф.Хорзово - 4.41Га., ВЛ 10 кВ ф.Сосновка - 9.954Га., ВЛ 10 кВ ф.Кошелево - 3.678Га., ВЛ 10 кВ ф.Шестаково - 5.418Га., ВЛ 10 кВ ф.Поселок - 1.008Га., ВЛ 10 кВ ф.Карьер - 13.23Га., ВЛ 10 кВ ф.Ферма - 4.174Га., ВЛ 10 кВ ф.Падун - 2.898Га., ВЛ 10 кВ ф.Южный - 2.52Га., ВЛ 10 кВ ф.Сединкино - 2.898Га., ВЛ 10 кВ ф.Крашенинино - 10.206Га., ВЛ 10 кВ ф.Бигила - 2.772Га., ВЛ 10 кВ ф.Шиликуль - 6.804Га., ВЛ 10 кВ ф.Завод - 5.544Га., ВЛ 10 кВ ф.Речной - 13.356Га., ВЛ 10 кВ ф.Школьный - 0.252Га., ВЛ 10 кВ ф.Тумашово - 0.252Га., ВЛ 10 кВ ф.Котельный - 0.126Га., ВЛ 10 кВ ф.Лыбаево 2 - 0.126Га., ВЛ 10 кВ ф.Сельэнерго - 0.126Га., ВЛ 10 кВ ф.Колесниково 2 - 0.126Га., ВЛ 10 кВ ф. Журавли - 0.652Га., ВЛ 10 кВ ф. Кудрино - 0.525Га., ВЛ 10 кВ ф. Комплекс 1 - 0.525Га., ВЛ 10 кВ ф. Зимовье - 1.26Га., ВЛ 10 кВ ф. Савиново - 0.651Га., ВЛ 10 ф. Манай - 5.292Га., ВЛ 10 кВ ф. Осеево - 2.772Га., ВЛ 10 кВ ф. Слободчики - 6.93Га., ВЛ 10 кВ ф. Пантелеевка - 21.168Га., ВЛ 10 кВ ф. Черная 2 - 32.004Га., ВЛ 10 кВ ф. Скородум - 2.52Га., ВЛ 10 кВ ф. Одино - 5.04Га., ВЛ 10 кВ ф. Полевой - 1.638Га., ВЛ 10 кВ ф. Видоново - 2.142Га., ВЛ 10 кВ ф. Гурик - 1.386Га., ВЛ 10 кВ ф. Пятково - 4.914Га., ВЛ 10 кВ ф. Киселево - 3.654Га., ВЛ 10 кВ ф. Тюменцево - 7.812Га., ВЛ 10 кВ ф. Губино - 6.048Га., ВЛ 10 кВ ф. Пушкарёво - 1.26Га., ВЛ 10 кВ ф. Комплекс - 2.142Га., ВЛ 10 кВ ф. Черная 1 - 1.26Га., ВЛ 10 кВ Карьер - 28.56Га., ВЛ 10 кВ ПМК - 5.418Га., ВЛ 10 кВ Лесная Юрга - 29.862Га., ВЛ 10 кВ Чуманово - 0.504Га., ВЛ 10кВ Авазбакеево - 6.676Га., ВЛ 10кВ Аслана - 2.142Га., ВЛ 10кВ Беркут - 6.93Га., ВЛ 10кВ Зиново - 0.878Га., ВЛ 10кВ Ивановка - 2.26Га., ВЛ 10кВ Кавдык  - 1.134Га., ВЛ 10кВ Каньга - 4.038Га., ВЛ 10кВ  Осиново - 0.756Га., ВЛ 10кВ Менгар - 2.898Га., ВЛ 10кВ Новый - 2.52Га., ВЛ 10кВ Сингуль - 7.826Га., ВЛ 10кВ Чукреево - 0.886Га., ВЛ 10кВ Шорино - 5.67Га.)</t>
  </si>
  <si>
    <t>Выполнение работ по расширению просек ВЛ 10 кВ в границах охранной зоны Ишимского ТПО 501.8 га (ВЛ 10кВ Яровское 0.2га, ВЛ 10кВ Смирное 0.94га, ВЛ 10кВ Хутор 0.39га, ВЛ 10кВ Огнево 1.76га, ВЛ 10кВ Вакарино 12.27га, ВЛ 10кВ Кордон 0.87га, ВЛ 10кВ Восток 5.48га, ВЛ 10кВ Чирки 5.02га, ВЛ 10кВ Пионер 3.67га, ВЛ 10кВ Дубынка  0.57га, ВЛ 10кВ Грачи 2.79га, ВЛ 10кВ Баландино 0.34га, ВЛ 10кВ Афонькино 0.13га, ВЛ 10кВ Сибиряк 1.79га, ВЛ 10кВ Ельцово 0.37га, ВЛ 10кВ Ельцово 0.39га, ВЛ 10кВ Сладчанка 0.65га, ВЛ 10кВ Пешнево 1.7га, ВЛ 10кВ Боровлянка 2.13га, ВЛ 10кВ Балаир 4.77га, ВЛ 10кВ Березняки 2.4га, ВЛ 10кВ Пайково 0.51га, ВЛ 10кВ Ленинка отп КТП № 1300 0.23га, ВЛ 10кВ Ленинка 11.67га, ВЛ 10кВ Мирный 1.08га, ВЛ 10кВ Челноково 3.21га, ВЛ 10кВ Яузяк 2.5га, ВЛ 10кВ Спирино 1.77га, ВЛ 10кВ Юрга 2.77га, ВЛ 10кВ Максимово 1.72га, ВЛ 10кВ Бурдино 3.84га, ВЛ 10кВ Логиново 0.54га, ВЛ 10кВ Тушнолобово 0.44га, ВЛ 10кВ Комлекс 0.23га, ВЛ 10кВ Речкуново  1.53га, ВЛ 10кВ Боково 0.44га, ВЛ 10кВ Осинцево 1.74га, ВЛ 10кВ Лапино 0.44га, ВЛ 10кВ Озерной 0.44га, ВЛ 10кВ Тельцово 6.74га, ВЛ 10кВ Быструха 1.64га, ВЛ 10кВ Марухи 2.14га, ВЛ 10кВ Болдырево 13.14га, ВЛ 10кВ Б.Куртал 6.94га, ВЛ 10кВ Вознесенка 14.14га, ВЛ 10кВ Новоказанка 12.14га, ВЛ 10кВ Станичное 17.54га, ВЛ 10кВ Долматово 6.64га, ВЛ 10кВ Новоандреевка 17.91га, ВЛ 10кВ Каравай 9.24га, ВЛ 10кВ Большое  7.63га, ВЛ 10кВ Комплекс 0.28га, ВЛ 10кВ Рязаново 2.31га, ВЛ 10кВ Ермаки 1.16га, ВЛ 10кВ Ивановка 2.2га, ВЛ 10кВ Каргалы 0.23га, ВЛ 10кВ Комплекс 0.12га, ВЛ 10кВ Поддубровное 0.92га, ВЛ 10кВ Калинино 0.23га, ВЛ 10кВ Балаганы 0.34га, ВЛ 10кВ Одино 6.28га, ВЛ 10кВ У Барсук 16.14га, ВЛ 10кВ Бобры 4.04га, ВЛ 10кВ Тамакуль 3.26га, ВЛ 10кВ Борки 5.04га, ВЛ 10кВ Чуртан 3.24га, ВЛ 10кВ Коточиги 1.16га, ВЛ 10кВ Ачимово 15.8га, ВЛ 10кВ Бородино 6.81га, ВЛ 10кВ Городище 0.58га, ВЛ 10кВ Александровка 2.35га, ВЛ 10кВ Лебяжье 3.93га, ВЛ 10кВ Жидоусово 1.76га, ВЛ 10кВ Желнино 2.8га, ВЛ 10кВ Тиханы 0.64га, ВЛ 10кВ Шаблыкино 8.07га, ВЛ 10кВ Речка 3.3га, ВЛ 10кВ Птицефабрика 0.58га, ВЛ 10кВ Ожогино 5.62га, ВЛ 10кВ Бокаревка 4.04га, ВЛ 10кВ Черемшанский 4.04га, ВЛ 10кВ Быково 6.9га, ВЛ 10кВ Мизоново 1.27га, ВЛ 10кВ Десятово 3.39га, ВЛ 10кВ 2 Песьяново 0.58га, ВЛ 10кВ Кирова 0.46га, ВЛ 10кВ Кр. Озерки 12.69га, ВЛ 10кВ Тоболово 3.7га, ВЛ 10кВ Александровский 3.63га, ВЛ 10кВ Латынцево 3.23га, ВЛ 10кВ Угрюмое отпайка на ТП 976 2.32га, ВЛ 10кВ Полднево 5.62га, ВЛ 10кВ Мелехино 9.94га, ВЛ 10кВ Слободчиковский 3.48га, ВЛ 10кВ Преображенка 5.76га, ВЛ 10кВ Семеноводческий 4.8га, ВЛ 10кВ Октябрь 0.72га, ВЛ 10кВ Овсово 7.06га, ВЛ 10кВ Н.Юрты 14га, ВЛ 10кВ Маяк 2.99га, ВЛ 10кВ Кармацкий 1.08га, ВЛ 10кВ Земляная 3.35га, ВЛ 10кВ Ражевский 0.23га, ВЛ 10кВ Луговая 1.85га, ВЛ 10кВ Южный 1.85га, ВЛ 10кВ Гладилово 0.81га, ВЛ 10кВ Комплекс 1.16га, ВЛ 10кВ Шабаново 1.97га, ВЛ 10кВ Малиновка 7.63га, ВЛ 10кВ Колос 1.16га, ВЛ 10кВ Ситниково 3.24га, ВЛ 10кВ Никольск 3.82га, ВЛ 10кВ Терёхино 1.73га, ВЛ 10кВ Овцекомплекс 4.28га, ВЛ 10кВ Горбуново 5.66га, ВЛ 10кВ Усть Ламенка 1.97га, ВЛ 10кВ Голышманово 4.51га, ВЛ 10кВ Глубокое 4.47га, ВЛ 10кВ Кузнецово 7.88га, ВЛ 10кВ Целинный 9.46га, ВЛ 10кВ Шулындино 0.56га, ВЛ 10кВ Заветы 1.87га, ВЛ 10кВ Королёво 7.47га, ВЛ 10кВ Боровлянка 4.51га, ВЛ 10кВ Новоселковский 3.43га, ВЛ 10кВ Хмелевка 4.53га, ВЛ 10кВ Брованово 3.81га, ВЛ 10кВ Кошары 6.1га, ВЛ 10кВ Птицефабрика 2.12га. )</t>
  </si>
  <si>
    <t>Выполнение работ по доведению просек трассы ВЛ 10 кВ до нормативной ширины в границах охранной зоны Тобольского ТПО 1124,4 Га (ВЛ 10кВ Ярково 2.79га, ВЛ 10кВ Сулеймени 23.67га, ВЛ 10кВ Звезда 11.32га, ВЛ 10кВ Леспромхоз 3.68га, ВЛ 10кВ Фатеево 2.21га, ВЛ 10кВ Шабры 4.7га, ВЛ 10кВ Доронино 4.7га, ВЛ 10кВ Курья 8.67га, ВЛ 10кВ Вагай (Кольцующий) 6га, ВЛ 10кВ РЭС (Рембаза) 1.1га, ВЛ 10кВ Касьяново 0.74га, ВЛ 10кВ Копылы 7.59га, ВЛ 10кВ Домнино 16.71га, ВЛ 10кВ Араксул 25.69га, ВЛ 10кВ Фокино 2.43га, ВЛ 10кВ Тукуз 10.25га, ВЛ 10кВ Сычи 4.81га, ВЛ 10кВ Шокурово 0.85га, ВЛ 10кВ Ишаир 3.22га, ВЛ 10кВ Карагай 7.91га, ВЛ 10кВ Шапошниково 1.38га, ВЛ 10кВ Мирный 5.5га, ВЛ 10кВ Ренчики 1.02га, ВЛ 10кВ Родина 14.22га, ВЛ 10кВ Желнино 0.7га, ВЛ 10кВ Восток 1.29га, ВЛ 10кВ Малюгино 4.9га, ВЛ 10кВ Шестовое 0.49га, ВЛ 10кВ Ушаково 0.42га, ВЛ 10кВ Бакланово 0.62га, ВЛ 10кВ Надцы 5.38га, ВЛ 10кВ Фабрика 0.84га, ВЛ 10кВ Звероферма 1.22га, ВЛ 10кВ Михайловка 14.24га, ВЛ 10кВ Семаково 5.65га, ВЛ 10кВ Сузгун 1.17га, ВЛ 10кВ Зыряново 6.23га, ВЛ 10кВ Филатово 0.74га, ВЛ 10кВ Ягодный 4.06га, ВЛ 10кВ Поселок  8.5га, ВЛ 10кВ Преображенка 3.75га, ВЛ 10кВ Чукманка 26.23га, ВЛ 10кВ Булашево 17.14га, ВЛ 10кВ Блинниково 0.82га, ВЛ 10кВ Бачелино 1.02га, ВЛ 10кВ Македоново 34.43га, ВЛ 10кВ Кугаево 71.14га, ВЛ 10кВ Ермаково 15.86га, ВЛ 10кВ Елань 16.9га, ВЛ 10кВ Подрезово 29.58га, ВЛ 10кВ Ушарово 26.24га, ВЛ 10кВ Медянки  32.78га, ВЛ 10кВ Зверосовхоз 3.6га, ВЛ 10кВ Абалак  12.59га, ВЛ 10кВ Тахтаир 18.94га, ВЛ 10кВ Полуяново 13.29га, ВЛ 10кВ Чебурга 27.42га, ВЛ 10кВ Бишура 9.25га, ВЛ 10кВ Карачино 11.7га, ВЛ 10кВ Панушково 5.74га, ВЛ 10кВ Пушнятские 1.14га, ВЛ 10кВ Маслово 0.87га, ВЛ 10кВ Санниково 40.3га, ВЛ 10кВ Шестаково 17.2га, ВЛ 10кВ Пионерлагерь 2 2.37га, ВЛ 10кВ Пионерлагерь 1 1.46га, ВЛ 10кВ М.Зоркальцево 1.78га, ВЛ 10кВ Лесхоз 1.47га, ВЛ 10кВ Г Слинкино 87.42га, ВЛ 10кВ Л База 7.94га, ВЛ 10кВ Уки 48.66га, ВЛ 10кВ Красный Яр 88.05га, ВЛ 10кВ Ивановка 27.2га, ВЛ 10кВ Алымка 49.25га, ВЛ 10кВ Верхний Роман 31.02га, ВЛ 10кВ Осинник 37.34га, ВЛ 10кВ Шилово 23.3га, ВЛ 10кВ Солянка 38.77га, ВЛ 10кВ Нефтебаза 6.64га, ВЛ 10кВ Демьянск 6.23га)</t>
  </si>
  <si>
    <t>Реконструкция ПС 110/10 кВ Граничная (монтаж основного и козырькового ограждения)</t>
  </si>
  <si>
    <t>Реконструкция ПС 110/10 кВ Торгили (устройство дополнительного противоподкопного ограждения по программе «Антитеррор»)</t>
  </si>
  <si>
    <t>Реконструкция ПС 110/10 кВ Сибжилстрой (устройство дополнительного противоподкопного ограждения по программе «Антитеррор»)</t>
  </si>
  <si>
    <t>Реконструкция ПС 110/10 кВ Бачкун (замена ограждения по программе "Антитеррор")</t>
  </si>
  <si>
    <t>Реконструкция ПС 110/10 кВ КС-10 (замена ограждения по программе "Антитеррор")</t>
  </si>
  <si>
    <t>Реконструкция ПС 220/110/10 кВ Ожогино (устройство дополнительного противоподкопного ограждения по программе «Антитеррор»)</t>
  </si>
  <si>
    <t>Реконструкция инженерных сетей здания г. Тюмень, ул. Даудельная, д. 44</t>
  </si>
  <si>
    <t>Реконструкция ПС 110/10 кВ Кыштырла (замена дополнительного козырькового ограждения)</t>
  </si>
  <si>
    <t>Реконструкция ПС 110/10 кВ Домостроительная (монтаж системы охранного телевидения)</t>
  </si>
  <si>
    <t>Реконструкция ПС 110 кВ Бачкун Южного ТПО (замена АПАХ ВЛ-110 кВ Бачкун-Байкалово на микропроцессорное устройство ПА)</t>
  </si>
  <si>
    <t>Реконструкция административного здания Ишимского ТПО ЛК № 1 по ул. Шаронова 16 (замена наружных и внутренних инженерных сетей, охранно-пожарной системы, кровли, устройство вентилируемой подсистемы с утеплением фасада, благоустройство прилегающей территории)</t>
  </si>
  <si>
    <t>Реконструкция ПС "Сорокино". Замена панелей защит и автоматики выключателей на элетромеханической базе на  м/п комплект ступенчатых защит и м/п автоматику управления выключатем В-110 Ишим-1, Ишим-2.</t>
  </si>
  <si>
    <t>Реконструкция  промышленных площадок  и технологических проездов Исетсткого РЭС Тюменской области, район Исетсткий, с. Исетское, ул. Строителей 20А</t>
  </si>
  <si>
    <t>Реконструкция  промышленных площадок  и технологических проездов Нижнетавдинский РЭС Тюменской области, район Нижнетавдинский, с.Нижняя Тавда, ул. Сакко,24</t>
  </si>
  <si>
    <t>Реконструкция  промышленных площадок  и технологических проездов Ярковского РЭС Тюменской области, район Ярковский, с. Ярково, ул. Энергетиков,6</t>
  </si>
  <si>
    <t>Реконструкция  ПС 110/10 кВ Рафайлово, ПС 110/35/10 кВ Коммунар Тюменского ТПО ( в части ССПИ)</t>
  </si>
  <si>
    <t>Реконструкция систем связи и передачи информации (ССПИ) Тобольского ТПО филиала АО "Тюменьэнерго" Тюменские распределительные сети (ПС 110/35/10кВ Ульяновская, ПС 110/10 Чернаковская, ПС 110/35/10 Бегишево, ПС 110/10 КС-9, ПС 110/10 Татарка)</t>
  </si>
  <si>
    <t>Реконструкция ССПД Ишимское ТПО - Казанский РЭС с заходами на ПС Гагарино, ПС Лариха, ПС Каратаевка</t>
  </si>
  <si>
    <t>Реконструкция ССПД Голышмановский РЭС - ПС Ламенка, Ишимский РЭС - ПС Юбилейная</t>
  </si>
  <si>
    <t>Модернизация ПС 110/10 кВ Перевалово (замена оборудования телемеханизации)</t>
  </si>
  <si>
    <t>Реконструкция ССПД Сорокинский РЭС - ПС Татарка Тобольского ТПО с заходами на ПС Лотовка, ПС Кротово, ПС Н.Березовка</t>
  </si>
  <si>
    <t>Реконструкция ПС 110 кВ Бегишево (замена ТТ-110, аппаратуры телемеханики)</t>
  </si>
  <si>
    <t>Реконструкция ПС -110 кВ «Химфарм» (замена ТТ-110, аппаратуры телемеханики)</t>
  </si>
  <si>
    <t>Реконструкция ССПД Голышмановский РЭС - Аромашевский РЭС с заходами на ПС Горбуново, ПС Малышенка, ПС Евсино, ПС Аромашево</t>
  </si>
  <si>
    <t>Модернизация  ССПИ  ПС 110 кВ Ингалинка (установка шкафов ЦК ПС, гарантированного питания АСУТП и ТМ, 4-хкоммутаторных, общеподстанционных контроллеров ПС - 7 шт., трансформаторов тока на три фазы – 3 шт.)</t>
  </si>
  <si>
    <t>Модернизация  ССПИ  ПС 110 кВ Абатск (установка шкафов ЦК ПС, гарантированного питания АСУТП и ТМ, 4-хкоммутаторных, общеподстанционных контроллеров ПС - 7 шт., сервер телемеханики – 2 шт., мультиплексор – 2 шт., аппаратура и системы ВЧ связи – 8 шт.)».</t>
  </si>
  <si>
    <t>РС-0,4-10кВ объектов Тобольского ТПО для развития электросетевого комплекса Тюменской области (1 этап- ВЛ-10кВ Вершины- 58,8км.,  ВЛ-0,4кВ -22,096км., КТП-10/0,4кВ- 8шт.) (новое строительство)</t>
  </si>
  <si>
    <t>Строительство ВЛ-10кВ, КТП-10/0,4кВ ТюмТПО с подключением потребителей (СТ "Вертолет", СТ "Дубрава", СТ "Колос-4", СТ "Лаванда", СТ "Лесная поляна", СТ "Матмасский", СТ "Надежда-3",СТ "Олимпиец", СНТ "Нива",  СНТ "Маяк", СНТ "Исток", СНТ "Подъем", СНТ "Фазенда", СНТ "Одуванчик", СНТ "Фундамент", СНТ "Соловушка", СНТ "Нефтеснабовец", СНТ "Солнышко", СНТ "Надежда", СНТ "Сундукуль", СНТ "Геофизик-2", СНТ "Лесник-2, СНТ "Золотая осень", СНТ "Гвоздика", СНТ "Ландыш", СНТ "Текстильщик)</t>
  </si>
  <si>
    <t>РС-0,4-10кВ объектов Тюменского ТПО для развития электроэнергетики Тюменской области (1 этап: Салаирское МО, Онохинское МО, Мальковское МО, Московского МО, Ярковский  муниципальный  район, Нижнетавдинский  муниципальный район) (новое строительство)  ВЛ 0,4 кВ – 18,63 км, ВЛ 10 кВ – 7,7 км, ТП10/0,4 кВ – 6 шт.</t>
  </si>
  <si>
    <t>РС-0,4-10кВ объектов Тюменского ТПО для развития электроэнергетики Тюменской области (2 этап: Червишевское МО, Чикчинское МО, Мальковское МО, Ярковский  муниципальный  район, Нижнетавдинский  муниципальный район) (новое строительство)  ВЛ 0,4 кВ – 10,03 км, ВЛ 10 кВ – 7,03 км, ТП10/0,4 кВ – 7 шт.</t>
  </si>
  <si>
    <t>РС-0,4-10кВ объектов Тюменского ТПО для развития электроэнергетики Тюменской области (3 этап: Каскаринское МО, Ярковский  муниципальный  район, Нижнетавдинский  муниципальный район) (новое строительство)  ВЛ 0,4 кВ – 13,2 км, ВЛ 10 кВ – 4,4 км, ТП10/0,4 кВ – 6 шт.</t>
  </si>
  <si>
    <t>РС-0,4-10кВ объектов Тюменского ТПО для развития электроэнергетики Тюменской области (4 этап:Кулаковское МО, Онохинское МО, Ярковский  муниципальный  район, Нижнетавдинский  муниципальный район) (новое строительство)  ВЛ 0,4 кВ – 16,27 км, ВЛ 10 кВ – 5,16 км, ТП10/0,4 кВ – 2 шт.</t>
  </si>
  <si>
    <t>РС-0,4-10кВ объектов Тюменского ТПО для развития электроэнергетики Тюменской области (5 этап: Новотарманское МО, Ярковский  муниципальный  район, Нижнетавдинский  муниципальный район) (новое строительство)  ВЛ 0,4 кВ – 16,7 км, ВЛ 10 кВ – 2,27 км, ТП10/0,4 кВ – 3 шт.</t>
  </si>
  <si>
    <t>Строительство зарядных станций мощностью до 100кВт  (18 шт.)</t>
  </si>
  <si>
    <t>Площадка с навесом и  площадка с емкостями для хранения масла на Перевалочной базе Тобольского ТПО (новое строительство)</t>
  </si>
  <si>
    <t>Наружный противопожарный водопровод на ПС  110/10кВ Комарово, ПС110/10кВ  Широтная, ПС 220/110/10кВ Ожогино Тюменского ТПО (новое строительство)</t>
  </si>
  <si>
    <t>Строительство площадок для временного хранения лома металлов, маслонаполненного оборудования, вторичного сырья с устройством меж площадочных проездов Ишимского ТПО (строительство 11 площадок с навесом, c емкостями для хранения масла, контейнерами для хранения ртуть  содержащих отходов.)</t>
  </si>
  <si>
    <t>Здание электрических сетей Богандинского участка (новое строительство)</t>
  </si>
  <si>
    <t>Здание Новотарманского эксплуатационного участка сооружений электрических сетей (новое строительство)</t>
  </si>
  <si>
    <t>Проектирование реконструкции ПС 110/10 кВ Маслово (замена трансформатора 1х2,5 МВА на 1х6,3 МВА)</t>
  </si>
  <si>
    <t>Проектирование реконструкции ПС 110кВ Нижняя Тавда с установкой ИРМ (СТК) мощностью 10 МВАр на РУ 35 кВ (1 шт.)</t>
  </si>
  <si>
    <t>Покупка оборудования, не требующего монтажа (спецоборудования в количестве 27 шт. - система диагностики состояния изоляции, кабельный трассоискатель, тестер сопротивления, бензиновый генератор, испытаттельный трансформатор, стенд для испытаний)</t>
  </si>
  <si>
    <t>Покупка оборудования, не требующего монтажа (производственного инвентаря в количестве 8 шт. - набор "А.Н.Жулева" №1, сейф)</t>
  </si>
  <si>
    <t>Покупка оборудования, не требующего монтажа (оборудования СДТУ в количестве 42 шт. - системы регистраций диспетчерских переговоров, ИБП, системы электропитания, портативный цифровой осциллограф-мильтиметр, многосревисный мильтиплексор,  измерительный комлект для ВЧ-связи, SDH-мультиплексор, многосервисный мультиплексор)</t>
  </si>
  <si>
    <t>Покупка оборудования, не требующего монтажа (приобретение оборудования для испытаний в количестве 20шт. -  Трассоискатель? Сварочный генератор,Комплект нагрузочный измерительный с регулятором тока, Ямобур,Установка д/исп.трансф.масла, Стенд высоковольтный стационарный, с поверкой, Многоканальный переносной прибор регистрации и анализа сигналов частичных разрядов в изоляции R2200 с поверкой в ком-те: датчиr, ноутбук, Источник токов и напряжений)</t>
  </si>
  <si>
    <t>Покупка оборудования, не требующего монтажа (измерительных приборов в количестве 77 шт. -Испытательный прибор,Испытательный комплекс, Магазин , Высокочастотный тестер?  Устройство испытательное для проверки ВЧ-аппаратуры, Вольтамперфазометр , Цифровой миллиомметр , Измеритель параметров заземляющих устройств, Тепловизор, Дальномер, Киловольтметр, Измеритель параметров изоляции, Конденсатор в/вольтный измерительный Микроомметр,Мегаомметр, Измеритель сопротивления, увлажненности и степени старения электроизоляции, с поверкой Тепловизор, Система диагностики изоляции напряжением, аппарат испытания диэлектриков цифровой Измеритель сопротивления обмоток, Измеритель сопротивления изоляции, Измеритель сопротивления заземления,Хроматограф, Зонд измерительный, Провод измерительный 50 м, клещи гибкие , клещи передающие, мегаомметр, с поверкой , Микромилликилоомметр (с поверкой) и широкоугольным объективом, измеритель трехфазный с поверкой, Мегаомметр поверкой, измеритель параметров силовых трансформаторов с поверкой)</t>
  </si>
  <si>
    <t>Покупка оборудования, не требующего монтажа (производственного инвентаря в количестве3 шт. -Специализированный набор для монтажа провода СИП  Набор "А.Н. Жулева" №1)</t>
  </si>
  <si>
    <t>Покупка оборудования, не требующего монтажа (измерительные приборы в количестве 64 шт. - пробойная установка, измерители параметров электроизоляции, приборы для измерения параметров сил.трансформаторов, аппараты испытаний масла, испытат.устройство, фотометр, тепловизор, Прибор для измерения характеристик выключателей, микроомметр, тепловизор, прибор для контроля РПН, влагомер с поверкой, переносной измеритель сопротивлений, микромилликиллоомметр, испытательный прибор для проверки первичного и вторичного оборудовани, испытательный комплекс для прогрузки первичным синусоидальным током до 30 кА, вольтамперфазометр, мост переменного тока,  аппарат испытания диэлектриков, электромонтажный принтер, хроматограф газовый, магазин затуханий, высокочастотный тестер, устройство испытательное для проверки ВЧ-аппаратур, приборы для измерения показателей качества эл.энергии в базовой комплектации  с поверкой, аанализатор, комплект обордования для поверки измерительных трансформаторов, приборы для измерения показателей качества эл.энергии в комплекте с токоизмерительными клещами с поверкой, калибратор, калибратор температуры)</t>
  </si>
  <si>
    <t>Покупка оборудования, не требующего монтажа (производственный инвентарь в количестве 3 шт. - стенд, Набор "А.Н. Жулева" №1)</t>
  </si>
  <si>
    <t>Покупка оборудования, не требующего монтажа (измерительных приборов в количестве 55 шт. -  аппарат испытания диэлектриков, с поверкой, измеритель сопротивления, комплекс измерительный для диагностики качества контуров заземления, измеритель параметро сил.трансформаторов, мегаомметр, микроомметр, прибор для измерения характеристик выключателей, тепловизор, устройство контроля пробивного напряжения трансф.масла, влагомер с поверкой, микроомметр цифровой с поврекой, измеритель сопротивления заземления,хроматограф, установка для проверки сложных защит, переносное испытательное устройство для проверки сложных защит, омметр, анализатор с поверкой, , рефлектометр переносной, трассоискатель испытательный комплекс для релейной защиты и автоматик, электромонтажный принтер с расходниками, испытательный прибор для проверки первичного и вторичного оборудования, инфракрасная тепловизионная система, цифровой милиомметр, устройство испытательное для проверки ВЧ-аппаратуры, калибратор, амперметр)</t>
  </si>
  <si>
    <t>Покупка оборудования, не требующего монтажа (прочего оборудования в количестве 55 шт. - сплит-системы, электромонтажный принтер, инфракрасная тепловизионная система, прибор для регистрации и анализа частичных разрядов в изоляции)</t>
  </si>
  <si>
    <t>Покупка оборудования, не требующего монтажа (приобретение мобильных зданий 19 шт. - жилой модуль с рабочим кабинетом, вагон-бытовка)</t>
  </si>
  <si>
    <t>Приобретение электросетевого имущества Омутинского муниципального района (ВЛ 10 кВ протяженностью 33,802 км, ВЛ 0,4 кВ протяженностью 109,710 км, КЛ 10 кВ протяженностью 0,272 км, КЛ 0,4 кА протяженностью 0,410 км, 7 РЛНД, ТП - 65 шт. 20.749 МВА)</t>
  </si>
  <si>
    <t>Строительство учебного полигона</t>
  </si>
  <si>
    <t xml:space="preserve">Покупка оборудования не требующего монтажа (спецтехники 67 шт - грузовой фургон 42 шт; бурильно-крановая машина 12 шт; автогидроподъемник 12 шт; грузовой фургон - 1 шт.) </t>
  </si>
  <si>
    <t>Покупка оборудования, не требующего монтажа (лаборатория высоковольтных испытаний 1 шт.)</t>
  </si>
  <si>
    <t>Покупка оборудования, не требующего монтажа (вычислительная техника 98 шт - АРМ диспетчера 4 шт; рабочая станция 80 шт; серверное оборудование 2 шт; ноутбук 12 шт.)</t>
  </si>
  <si>
    <t>Покупка оборудования, не требующего монтажа (вычислительная техника 7 шт. - АРМ диспетчера 4 шт; переносной ПК 3 шт.)</t>
  </si>
  <si>
    <t xml:space="preserve">Покупка оборудования, не требующего монтажа (измерительные приборы 70 шт - ресурс PQA 5 шт; тепловизор 3 шт; ЛИС-У 10 шт; пробоотборник 2 шт; микроомметр 4 шт; прибор акустико-эмиссионного контроля 2 шт; устройство контроля изоляторов 2 шт; прибор контроля усилия нажатия 3 шт; калибратор  5 шт; МТЕОСКОП-М 1 шт; вольтамперфазометр 4 шт; стенд для моделирования схем включения приборов учета электроэнергии 1 шт; измеритель трехфазный 1 шт; измеритель сопротивления обмоток трансформатора 1 шт; прибор контроля состояний РПН трансформаторов 2 шт; миллиомметр 2 шт; измеритель параметров заземляющих устройств 3 шт; комплект диагностический передвижной 1 шт; высоковольтный конденсатор 2 шт; тестер сопротивления изоляции 3 шт; дальномер лазерный 3 шт; гигрометр 1 шт; УИЗ00.1 2 шт; установка поверочная универсальная 1 шт; установка атоматизированная трехвазная 1 шт; шумометр 4 шт; дефектоскоп ультразвуковой 1 шт.)     </t>
  </si>
  <si>
    <t>Покупка оборудования, не требующего монтажа (производственный инвентарь 19 шт - набор "А.Н. Жулева" №1 3 шт; набор инструментов для ПРПН 16 шт.)</t>
  </si>
  <si>
    <t>Покупка оборудования, не требующего монтажа (вычислительная техника 20 шт. - АРМ диспетчера 6 шт; сервер 4 шт; рабочая станция 10 шт.)</t>
  </si>
  <si>
    <t>Покупка оборудования, не требующего монтажа (измерительные приборы 61 шт - измеритель трехфазный 3 шт; измеритель сопротивления обмоток трансформаторов 3 шт; тепловизор 8 шт; прибор контроля состояния РПН трансформаторов 2 шт; анализатор качества электроэнергии 11 шт; гигрометр 1 шт; калибратор 6 шт; набор оборудования для обслуживания ВОЛС 1 шт; Testo 735-2 в комплекте 1 шт; измеритель сопротивления заземления 1 шт; МЕТЕОСКОП-М 2 шт; ВИТОК с комбинированным питанием 4 шт; миллиомметр 5 шт; измеритель параметров заземляющих устройств 3 шт; дальномер 1 шт; установка высоковольтная испытательная 1 шт; прибор для измерения параметров силовых трансформаторов 1 шт; мегаомметр MIC-2510 - 1 шт; микроомметр ПФИ24-10Р 2 шт; тепловизор Fluke TiX1000 с поверкой 1 шт; тестер сопротивления изоляции MIT525/2-EU с поверкой 2 шт.)</t>
  </si>
  <si>
    <t>Покупка оборудования, не требующего монтажа (производственный инвентарь 45 шт - набор "А.Н. Жулева" №1 10 шт; набор инструментов для ПРПН 35 шт.)</t>
  </si>
  <si>
    <t>Покупка оборудования, не требующего монтажа (измерительные приборы 25 шт - ЛИС-У 4 шт; миллиомметр 2 шт; прибор для измерения показателей качества электрической энергии 2 шт; калибратор 1 шт; гигрометр 1 шт; набор оборудования для обслуживания ВОЛС 1 шт; прибор контроля состояния РПН трансформаторов 2 шт; измеритель параметров электроизоляции 2 шт; измеритель параметров заземляющих устройств 10 шт.)</t>
  </si>
  <si>
    <t>Покупка оборудования, не требующего монтажа (производственный инвентарь 44 шт - набор инструментов для ПРПН 34 шт; набор "А.Н. Жулева" №1 10 шт.)</t>
  </si>
  <si>
    <t>Покупка оборудования, не требующего монтажа (прочий транспорт 14 шт - алюминиевая моторная лодка 2 шт; лодочный мотор 2 шт; прицеп для снегохода 8 шт; лодочный прицеп 2 шт.)</t>
  </si>
  <si>
    <t>Покупка оборудования, не требующего монтажа (измерительные приборы 29 шт - измеритель трехфазный 1 шт; измеритель сопротивления обмоток трансформатора 1 шт; микроомметр 3 шт; миллиомметр 5 шт; тепловизор 2 шт; ЛИС-У 4 шт; прибор контроля состояния РПН трансформаторов 2 шт; переносной вакуумный насос 2 шт; течеискатель 1 шт; вышка-тура 1 шт; переносное испытательное устройство для проверки сложных защит 1 шт; испытательный прибор для проверки первичного и вторичного оборудования 1 шт; калибратор 2 шт; гигрометр 1 шт; оборудование для обслуживания ВОЛС 1 шт; трассоискатель 1 шт.)</t>
  </si>
  <si>
    <t>Покупка оборудования, не требующего монтажа (производственный инвентарь 25 шт - набор "А.Н. Жулева" 9 шт; набор инструментов для ПРПН 16 шт.)</t>
  </si>
  <si>
    <t>Проектирование модернизации ПС 220 кВ Ожогино (реализация проектов дистанционного управления оборудованием)</t>
  </si>
  <si>
    <t>Проектирование модернизации ПС 110 кВ Граничная (реализация проектов дистанционного управления оборудованием)</t>
  </si>
  <si>
    <t>Проектирование установки устройств ОМП ВЛ 110 кВ (ПС 110/10кВ Домостроительная, ПС 220/110/10 кВ Ожогино, ПС 110/10 кВ Сибжилстрой, ПС 110/10 кВ Созоново, ПС 110/10 кВ Торгили, ПС 110/10кВ Туринская, ПС 110/10 кВ Утяшево, ПС 110/10 кВ Буньково, ПС 110/10 кВ Ярково, ПС 110/10 кВ Кротово, ПС 110/10 кВ Ламенка, ПС 110/10 кВ Ченчерь, ПС 110/10 кВ Горная, ПС 110/10 кВ Тобольская, ПС 110/10 кВ Ульяновская)</t>
  </si>
  <si>
    <t>Проектирование ВОЛС кольцевой структуры ( ПС 110 кВ Велижаны) филиала АО "Россети Тюмень" Тюменские ЭС - Южное ТПО</t>
  </si>
  <si>
    <t>Проектирование ВОЛС кольцевой структуры на участке Нефтеюганские ЭС - Тобольское ТПО (ВВРЭС, ПС 110 кВ КС-8, Тобольское ТПО,  ПС 110 кВ Сумкино) филиала АО "Россети Тюмень" Тюменские ЭС, Тобольское ТПО</t>
  </si>
  <si>
    <t>Проектирование ВОЛС кольцевой структуры на участке "Южное ТПО - Тюменские ЭС (ПС 110 кВ Иевлево, ПС 110 кВ Ярково (Ярковский РЭС), РПБ-2, ТЭС)" филиала АО "Россети Тюмень" Тюменские ЭС, Южное ТПО</t>
  </si>
  <si>
    <t>Покупка оборудования, не требующего монтажа (измерительных приборов в количестве 32 шт.: измеритель трехфазный, измеритель сопротивления, измеритель параметров заземляющих устройств, комплект диагностический, высоковольтный конденсатор, тестер сопротивления изоляции, дальномер лазерный, цифровой портативный измеритель параметров, прибор для проведения ультразвукового неразрушающего контроля, рефлектометр, прибор контроля остаточного ресурса изоляции, комплекс измерительный, комплекс измерительный для определения импульсного сопротивления, комплекс измерительный для измерения помех, трассопоисковый комплект, импульсный рефлектометр, трехфазная система для испытания трансформаторов, тепловизор, микрооммерт, микромилликилоомметр, многочастотный цифровой измеритель, прибор для контроля РПН )</t>
  </si>
  <si>
    <t>Проектирование модернизации диспетчерского пункта щита ОДС филиала АО "Россети Тюмень" - "Тюменские электрические сети"</t>
  </si>
  <si>
    <t>Покупка оборудования, не требующего монтажа (устройство испытательное РЕТОМ-61, стандартный пакет программ, аксессуары (сумка для транспортирования, набор кабелей для подключения) управляющее устройство на базе компьютера типа NOTEBOOK (1 шт.))</t>
  </si>
  <si>
    <t>Покупка оборудования, не требующего монтажа (измерительных приборов в количестве 15 шт: калибратор, прибор для измерения электрической энергии, калибратор температуры RTC-159 B, комплект для поверки трансформаторов, промышленный калибратор давления, измеритель трехфазный, измеритель сопротивления, мост переменного тока, измеритель параметров электроизоляции, стенд испытательный, тепловизор, тестер сопротивления изоляции, прибор для измерения параметров силовых трансформаторов, микромилликилоомметр, мост переменного тока)</t>
  </si>
  <si>
    <t>Покупка оборудования, не требующего монтажа (измерительных приборов в количестве 15 шт: испытательный комплекс для релейной защиты, вольтамперфазомет, устройство испытательное, испытательный комплекс,прибор Ультраскан-2004, ЛИС-У)</t>
  </si>
  <si>
    <t>Проектирование реконструкции ПС 35 кВ Белинская (замена силового трансформатора с 1х10 МВА на 1х16 МВА, замена В-35 1 шт. на вакуумный, замена Р-35 в количестве 10 шт.)</t>
  </si>
  <si>
    <t>Здание электрических сетей Каскаринского участка (новое строительство)</t>
  </si>
  <si>
    <t>Покупка оборудования, не требующего монтажа (Передвижная лаборатория высоковольтных испытаний (Подстанционная) на базе полноприводного фургона (полный привод) (1 шт.))</t>
  </si>
  <si>
    <t xml:space="preserve">Покупка оборудования, не требующего монтажа (лабораторное оборудование в количестве 26 шт.: весы аналитические, анализатор загрязнения жидкости, портативная установка, спектрофотометр, система диагностики изоляции, портативный анализатор трансформаторного масла, стенд, установка для испытания кабеля, термостат жидкостный, установка для измерения тангенса угла потерь, пробоотборник для жидкостей, аппарат автоматический для определения температуры вспышки, аппарат испытания диэлектриков, испытательно-прожиговая установка, спектрофотометр, система диагностики состояния изоляции, прожигающая установка, Карл Фишер тестер) </t>
  </si>
  <si>
    <t>Приобретение электросетевого имущества Сладковского муниципального района с земельными участками (ВЛ 10 кВ протяженностью 15,550 км, ВЛ 0,4 кВ протяженностью 50.864 км, КЛ 10 кВ протяженностью 0,273 км, КЛ 0,4 кВ протяженностью 0,118 км,  ТП - 38 шт. общей мощностью 8,406 МВА)</t>
  </si>
  <si>
    <t>Приобретение электросетевого имущества Упоровского муниципального района (приобретение ВЛ 0,4 кВ протяженностью 1,155 км с земельным участком площадью 17 кв. м)</t>
  </si>
  <si>
    <t>Приобретение ПС 110 кВ «Медик», собственник АО «ТЗМОИ-Инвест» (20 МВА)</t>
  </si>
  <si>
    <t>Покупка оборудования, не требующего монтажа (прочего оборудования в количестве 3 шт.- вагон-дом: жилой модуль  с рабочим кабинетом)</t>
  </si>
  <si>
    <t xml:space="preserve">Покупка оборудования, не требующего монтажа (приобретение автогидроподъемника (АГП) на базе полноприводного шасси автомобиля (для производства работ по технологии ПРПН в РС-0,4-20 кВ) - 2 шт. (2022 г.); доукомплектование ТС с 2023 по 2025 гг: машина бурильно-крановая на автомобильном шасси - 12 шт., машина бурильно-крановая на базе трактора - 2 шт., АГП 18 м - 11 шт., АГП 22 м - 5 шт., АГП 29 м - 4 шт., автокран 16 т - 2 шт., автокран 25 т - 6 шт, экскаватор колесный - 8 шт., погрузчик фронтальный - 3 шт., автоцистерна вакуумная - 3 шт., колесный снегоболотоход -13 шт., гусеничный вездеход - 4 шт.) </t>
  </si>
  <si>
    <t>Покупка оборудования, не требующего монтажа (оборудования для испытаний в количестве 4 штук: Портативная установка для высоковольтных испытаний синусоидальным напряжением сверхнизкой частоты Umax=34кВ, 0,1Гц и диагностики тангенса угла диэлектрических потерь FRIDA-TD с поверкой в комплекте методика поверки оборудования и паспорт на прибор, PD-Portable Портативная система измерения частичных разрядов и определения мест частичных разрядов PD на кабельных линиях, VSE-Box устройство регистрации токов утечки, Внешнее устройство аварийного отключения со световой сигнализацией режима работы уста-новки; барабан с кабелем длиной 25 м. - 2 шт.; Стенд высоковольтный стационарный СВС-100Ц с поверкой в комплектации с методикой поверки оборудования - 1 шт.; Трехфазная система для испытания трансформаторов TESTRANO 600 со вспомогательным устройством CP TD1, с поверкой в комплектации с комплектом проводов, ноутбуком с установленным специализированным ПО, с присособлением для перемещения блоков оборудования, с методикой поверки оборудования - 1 шт.)</t>
  </si>
  <si>
    <t>Покупка оборудования, не требующего монтажа (измерительных приборов в количестве 10 штук: Гидравлическая установка для сравнительной калибровки ГУСК-600 (1 шт.), CALIBRO 133С многофункциональный калибратор (1 шт.), Энерготестер ПКЭ-А-А клещи 30/300/3000А (3 шт.), Калибраторы-измерители унифицированных сигналов прецизионные ЭЛЕМЕР-ИКСУ-2012 (1 шт.), Переносной программируемый источник тока, напряжения 3-х фазный Энергоформа 3.3-12 (до 12А, 460В) (1 шт.), Анализатор параметров качества ЭЭ PQM-703 (1 шт.), Вольтамперфазометр ПАРМА ВАФ-АМ 2-1-1-2 (Поверка (зав.)) (1 шт.))</t>
  </si>
  <si>
    <t>Покупка оборудования, не требующего монтажа (Лестница составная ЛС-1 с ЖАЛ (2 шт.), Лестница составная ЛС-1,8Н с ЖАЛ с ползунком (2 шт.), Лестница составная ЛС-1,8 с ЖАЛ (20 шт.))</t>
  </si>
  <si>
    <t>Покупка оборудования, не требующего монтажа (Самонесущий сервисный кабель AXCES70-10-200M-K18-HH (1 шт.), Самонесущий сервисный кабель AXCES70-10-350M-K22-HH (1 шт.))</t>
  </si>
  <si>
    <t>Покупка оборудования, не требующего монтажа (Лестница составная ЛС-1 с ЖАЛ (8 шт.), Лестница составная ЛС-1,8Н с ЖАЛ с ползунком (8 шт.), Лестница составная ЛС-1,8 с ЖАЛ (80 шт.))</t>
  </si>
  <si>
    <t>Покупка оборудования, не требующего монтажа (Передвижная лаборатория высоковольтных испытаний (Подстанционная) на базе ГАЗель 4x4 (полный привод)- 1 шт.)</t>
  </si>
  <si>
    <t>Покупка  оборудования, не требующего монтажа(МФУ HP LaserJet Enterprise  M631z (4 шт.),  Кабельный принтер Supvan TP-80E РУС c расходниками: TP-R100EB Красящая лента (риббон) в кассете для принтера Supvan TP-80E,черная 100 м..TP-I120EW САМОКЛЕЯЩАЯСЯ ЛЕНТА ШИРИНА 12 ММ ДЛИНА 16 МЕТРОВ (БЕЛАЯ) (1 шт.), Коммутатор Catalyst 2960X-48LPD-L (15 шт.), Маршрутизатор Cisco ISR 4221 (2GE,2NIM,4G FLASH,4G DRAM,IPB) в комплекте с кабелем CAB-ACE AC Power Cord (Europe), C13, CEE 7, 1.5M (ISR4221/K9)- 2 шт.: Лицензия IP Base License for Cisco ISR 4220 Series (SL-4220-IPB-K9) – 2 шт.; Блок питания AC Power Sup (8 шт.), сервер (5 шт.))</t>
  </si>
  <si>
    <t>Покупка оборудования, не требующего монтажа (Приобретение передвижной электроустановки обратной трансформации (ПЭОТ-0,4/10 кВ) (1 шт.)</t>
  </si>
  <si>
    <t>Покупка оборудования, не требующего монтажа (Установка  АИСТ-30 СНЧ (1 шт.), STX40 Портативная система обнаружения неисправностей кабеля в комплекте с Приемником акустических волн digiPHONE+2 NTRX (1 шт.), Переносный цифровой измеритель сопротивлений ПФИ24-10Р (2 шт.), Микромилликилоомметр  МИКО-2.3 (1 шт.), Мост переменного тока (с поверкой) МЭП-5СА (1 шт.), АИД-70 Ц - аппарат испытания диэлектриков, с поверкой (1 шт.), Активная высоковольтная нагрузка АВН-70  (1 шт.), Измеритель параметров электроизоляции MIC-5050 (1 шт.), Переносная автономная система «CPDA-15» для диагностики состояния изоляции кабельных линий неразрушающим методом с поверкой в комплекте с методикой поверки, ноутбуком для совместимой работы (1 шт.), Тепловизор Fluke TiX1000 с поверкой (1 шт.), Измеритель сопротивления обмоток трансформаторов CA640 с поверкой в комплекте с методикой поверки оборудования, ПО на usb-носителе для установки на ПК (1 шт.), Измеритель трехфазный СА 540 с поверкой в комплекте с методикой поверки оборудования, ПК с установленным специальным программным обеспечением) (1 шт.), Аппарат испытаний масла автоматический АИМ-90А с поверкой в комплекте методика поверки (1 шт.), Прибор диагностики бетонных опор, приставок Пульсар-2М (4 шт.), Прибор диагностики деревянных опор АКОД® (ПКДО-1) (3 шт.), Линейный измеритель состояния деревянных одностоечных опор универсальный ЛИС-У (1 шт.), Раскрепляющее устройство СПРУТ (3 шт.))</t>
  </si>
  <si>
    <t>Покупка оборудования, не требующего монтажа (Лестница составная ЛС-1 с ЖАЛ (3 шт.), Лестница составная ЛС-1,8Н с ЖАЛ с ползунком (3 шт.), Лестница составная ЛС-1,8 с ЖАЛ (30 шт.))</t>
  </si>
  <si>
    <t>Покупка оборудования, не требующего монтажа (Передвижная лаборатория высоковольтных испытаний (Подстанционная) на базе ГАЗель 4x4 (полный привод) (1 шт.))</t>
  </si>
  <si>
    <t xml:space="preserve">Покупка оборудования, не требующего монтажа (Портативная испытательная установка Стрела 70, с поверкой, в комплектации с методикой поверки оборудования (2 шт.), ИМ-65 — высоковольтный аппарат для испытания изоляции (с методикой поверки) с поверкой (2 шт.), Испытательный комплекс Диатранс с поверкой в комплекте методика поверки обрудования, Термос со штативом, Герметичная цилиндрическая ячейка трехзажимного типа с запорной арматурой и датчиком температуры, Электрический нагреватель (ТЭН) с радиаторами и датчиком температуры, Электронный блок управления нагревом РИТМ-4 (с поверкой, методикой поверки), Измеритель электропроводности трансформаторных масел ИПМ-1 (с поверкой, методикой поверки), Электронный термометр с зондом (с поверкой, методикой поверки), Сетевой стабилизатор напряжения, Блок высокого напряжения (БВН-2П) со встроенным эталонным конденсатором, мост переменного тока МЕП-6ИС (1 шт.), Установка для испытания трансформаторного масла Скат-М100В (Поверка) (1 шт.))  </t>
  </si>
  <si>
    <t>Покупка оборудования, не ребующего монтажа (АЗЖ-975.0 с поверкой в комплекте с электрический вакуумно-нагнетательный насос с ресивером, регулятором и распределителем, моечная система со струйным пистолетом и баком сбора отработки, чемодан для дополнительного оборудования, методика поверки оборудования (1 шт.)</t>
  </si>
  <si>
    <t>Покупка оборудования, не требующего монтажа (Приобретение передвижной электроустановки обратной трансформации (ПЭОТ-0,4/10 кВ) (1 шт.))</t>
  </si>
  <si>
    <t>Покупка оборудования, не требующего монтажа (Измеритель трехфазный СА 540 с поверкой в комплекте с методикой поверки оборудования, ПК с установленным специальным программным обеспечением) (1 шт.), Измеритель сопротивления обмоток трансформаторов CA640 с поверкой в комплекте с методикой поверки оборудования, ПО на usb-носителе для установки на ПК (1 шт.), Тангенс-2000 — измеритель параметров изоляции(с поверкой) (2 шт.), BA100 — портативный анализатор диэлектрических свойств трансформаторного масла на пробой до 100 кВ, с поверкой, в комплектации методика поверки оборудования, кейс для транспортировки для BA100, калибратор 100кВ для BA100, планшет с установленным специализированным ПО (1 шт.), Микроомметр ПФИ24-10Р с поверкой, в комплекте методика поверки, гибкие входные соединительные провода — для ПФИ24-10Р (1 шт.), Рефлектометр TDR-109 «СТРИЖ-С» в комплекте с генератором ADG-200-2 «СКАТ-М» с поверкой в комплекте методика поверки (1 шт.), Фотометр фотоэлектрический КФК-3-"ЗОМЗ" модификация КФК-3-01-"ЗОМЗ" с поверкой в комплекте методика поверки, набором кювет №2 (1 шт.), Цифровой миллиомметр ПТФ-1 ( в том числе: Миллиоомметр ПТФ-1-1шт; Кабель с зажимами-1 шт; Сумка для переноски комплекта кабелей-1шт; Руководство по эксплуатации-1шт; Методика поверки 1 шт) (2 шт.))</t>
  </si>
  <si>
    <t>Покупка оборудования, не требующего монтажа (доукомплектование ТС: автобус 14+3 посадочных мест - 12 шт.; автобус, 25 посадочных мест - 3 шт.)</t>
  </si>
  <si>
    <t>Покупка оборудования, не требующего монтажа (доукомплектование ТС: Грузовой, с бортовой платформой - 5 шт.; Грузовой фургон цельнометаллический (ОВБ) - 20 шт.; Передвижная мастерская с тягово-сцепным устройством - 25 шт.; Грузовой фургон на базе грузового а/м повышенной проходимост с установкой не менее       4-х посадочных мест, категория "С" (вахтовка) - 10 шт.; Седельный тягач повышенной проходимости (6X6.1, нагрузка на ССУ не менее 12 т) и низкорамный полуприцеп  (2 оси, грузоподъемность не менее 10 т, габаритная ширина не более 2500 см) - 5 шт.; Седельный тягач повышенной проходимости (6X6.1, нагрузка на ССУ не менее 12 т) и низкорамный полуприцеп  (2 оси, грузоподъемность не менее 10 т, габаритная ширина не более 2500 см) - 1 шт.; Седельный тягач (6X6.1, нагрузка на ССУ не менее 12 т) с установкой крана-манипулятора 7 т,  полуприцеп (2 оси, бортовой с кониками, длиной не менее 12 м, объем кузова не менее 15 м3) - 7 шт.; Автомобиль бортовой  с КМУ - 5 шт.; Автомобиль-самосвал, 6Х6.2, объем кузова не менее 15 м3, грузоподъемность не менее   18 т. - 5 шт.)</t>
  </si>
  <si>
    <t>Покупка оборудования, не требующего монтажа (Самонесущий сервисный кабель AXCES70-10-200M-K18-HH (1 шт.), Самонесущий сервисный кабель AXCES70-10-350M-K22-HH (1 шт.), Робот-тренажер "ГОША" (модель 2008 г., базовая комплектация) (2 шт.))</t>
  </si>
  <si>
    <t>Покупка оборудования, не требующего монтажа (Приобретение передвижной электроустановки обратной трансформации (ПЭОТ-0,4/10 кВ)-2 шт. генератор дизельный на грузовом шасси - 3 шт.)</t>
  </si>
  <si>
    <t>Создание выделенного контура управления технологическими системами в филиале "Тюменские ЭС" (Управление ТЭС) АО "Россети Тюмень"</t>
  </si>
  <si>
    <t>Создание выделенного контура управления технологическими системами в филиале "Тюменские ЭС" (Южное ТПО) АО "Россети Тюмень"</t>
  </si>
  <si>
    <t>Создание выделенного контура управления технологическими системами в филиале "Тюменские ЭС" (Ишимское ТПО) АО "Россети Тюмень"</t>
  </si>
  <si>
    <t>Создание выделенного контура управления технологическими системами в филиале "Тюменские ЭС" (Тобольское ТПО) АО "Россети Тюмень"</t>
  </si>
  <si>
    <t>к приказу Минэнерго России</t>
  </si>
  <si>
    <t>от «05» мая 2016 г. № 380</t>
  </si>
  <si>
    <t>Форма 9. Краткое описание инвестиционной программы. Показатели энергетической эффективности</t>
  </si>
  <si>
    <t>Инвестиционная программа Акционерного общества "Россети Тюмень"</t>
  </si>
  <si>
    <t>полное наименование субъекта электроэнергетики</t>
  </si>
  <si>
    <r>
      <t xml:space="preserve">Перечень показателей энергетической эффективности объектов приведен в соответствии </t>
    </r>
    <r>
      <rPr>
        <u/>
        <sz val="12"/>
        <rFont val="Times New Roman"/>
        <family val="1"/>
        <charset val="204"/>
      </rPr>
      <t>с  Приказом Министерства энергетики РФ от 30.06.2014 г № 398 «Об утверждении требований к форме программ в области энергосбережения и повышения</t>
    </r>
    <r>
      <rPr>
        <sz val="12"/>
        <rFont val="Times New Roman"/>
        <family val="1"/>
        <charset val="204"/>
      </rPr>
      <t xml:space="preserve"> </t>
    </r>
  </si>
  <si>
    <t>энергетической эффективности организаций с участием государства и муниципального образования, организаций, осуществляющих регулируемые виды деятельности, и отчётности о ходе их реализации»</t>
  </si>
  <si>
    <t>реквизиты решения уполномоченного органа исполнительной власти, утвердившего требования к программам в области энергосбережения и повышения энергетической эффективности организаций, осуществляющих регулируемые виды деятельности</t>
  </si>
  <si>
    <r>
      <t xml:space="preserve">Год раскрытия информации: </t>
    </r>
    <r>
      <rPr>
        <u/>
        <sz val="12"/>
        <rFont val="Times New Roman"/>
        <family val="1"/>
        <charset val="204"/>
      </rPr>
      <t>2022</t>
    </r>
    <r>
      <rPr>
        <sz val="12"/>
        <rFont val="Times New Roman"/>
        <family val="1"/>
        <charset val="204"/>
      </rPr>
      <t xml:space="preserve"> год</t>
    </r>
  </si>
  <si>
    <t>M_NS3300.PR.0009</t>
  </si>
  <si>
    <t>M_NS3600.PR.0005</t>
  </si>
  <si>
    <t>M_NS3400.PR.0004</t>
  </si>
  <si>
    <t>ВЛ-10кВ от яч.№5 ПС 110/35/10 Мичурино в сторону проектируемой КТП 10/0 ,4 кВ (ООО "ТехноМодель") (новое строительство ВЛ 10 кВ протяженностью 1х1,0 км)</t>
  </si>
  <si>
    <t>J_NS3300.VL.0033</t>
  </si>
  <si>
    <t>ЛЭП 10 кВ от ячеек 10 кВ РУ-10 кВ ТП-10/0,4 кВ ООО «Колумб» для подключения энергопринимающих устройств ООО «Строймир-Югра» (новое строительство ЛЭП 10 кВ протяженностью 2х0,25 км)</t>
  </si>
  <si>
    <t>K_NS3300.KL.0032</t>
  </si>
  <si>
    <t>ЛЭП 0,4 кВ от РУ-0,4 кВ ТП-10/0,4 кВ №195 для подключения энергопринимающих устройств ООО «Диалог-2000» (новое строительство ЛЭП 0,4 кВ протяженностью 2х0,15 км)</t>
  </si>
  <si>
    <t xml:space="preserve">K_NS3300.KL.0033 </t>
  </si>
  <si>
    <t>Строительство КВЛ 10 кВ от ячейки 10 кВ РУ 10 кВ ПС 110 кВ Петухово для подключения энергопринимающих устройств расположенных по адресу: Тюменская область, р.п. Голышманово, ул. Московская 1, земельный участок с кадастровым номером 72:07:0901123:130 (1,8 км)</t>
  </si>
  <si>
    <t>L_NS3500.VL.0023</t>
  </si>
  <si>
    <t>Строительство ВЛ 10 кВ от ВЛ 10 кВ Троицк ПС 35 кВ Антипино; KJI 0,4 кВ от КТПнов. 10 кВ; КТПнов. 10 кВ на границе земельного участка заявителя, расположенного по адресу: Тюменская обл., р-н Нижнетавдинский, д. Кускургуль, ул. М. Джалиля, д. 4, земельный участок с к/н 72:12:0122001:65 (35,4 км; 0,25 МВА)</t>
  </si>
  <si>
    <t>L_NS3300.VL.0056</t>
  </si>
  <si>
    <t>Строительство ЛЭП 10 кВ от ВЛ 10 кВ ОПХ, ЛЭП 10кВ от ВЛ 10 кВ Московский ПС 110 кВ Утяшево с установкой 2БКТП-10/0,4 кВ и ЛЭП 0,4 кВ для подключения энергопринимающих устройств ГКУ ТО "УКС" филиала АО "Россети Тюмень" Тюменские электрические сети для технологического присоединения (0,4 МВА, 1,44 км)</t>
  </si>
  <si>
    <t>L_NS3300.VL.0055</t>
  </si>
  <si>
    <t>F_TP3600.PS.0040</t>
  </si>
  <si>
    <t>Реконструкция ВЛ-10кВ ф.Курья от ПС 35/10кВ Супра</t>
  </si>
  <si>
    <t>F_TP3600.VL.0076</t>
  </si>
  <si>
    <t xml:space="preserve">Реконструкция ТП-10/0,4 кВ Тюменского ТПО, 2 этап (Тюменский район - 5 шт., Исетский район - 10 шт., Ярковский район - 3 шт., Нижнетавдинский район - 6 шт.) </t>
  </si>
  <si>
    <t>F_TP3300.VL.0059</t>
  </si>
  <si>
    <t>Реконструкция ВЛ-10 кВ ф. Воронино от ПС 110/10 кВ "Сибжилстрой"</t>
  </si>
  <si>
    <t>F_TP3300.VL.0060</t>
  </si>
  <si>
    <t>Реконструкция электросетевого комплекса ВЛ-10 кВ ф.Московский от ПС 110/10 кВ «Утяшево для присоединения  энергопринимающих устройств ООО "ИСК ЭНКО"</t>
  </si>
  <si>
    <t>M_TP3300.VL.0099</t>
  </si>
  <si>
    <t>Создание и модернизация системы учета электроэнергии с организацией удаленного сбора данных на объектах АО "Тюменьэнерго" (210 точек учета)</t>
  </si>
  <si>
    <t>H_TP3300.AS.0008</t>
  </si>
  <si>
    <t>Реконструкция ПС 110/10 Абатск, ПС 110/10 кВ Маслянка, ПС 110/10 кВ Сорокино, ПС 110/35/10 кВ Казанка (установка основных защит на ВЛ 110 кВ Ишим - Абатск, Ишим - Маслянка, Ишим - Сорокино - 1, 2, Ишим - Казанка)</t>
  </si>
  <si>
    <t>F_TP3500.PS.0018</t>
  </si>
  <si>
    <t>Строительство ПС 110/10 кВ Причал с двухцепной ЛЭП 110 кВ</t>
  </si>
  <si>
    <t>F_NS3300.PS.0004</t>
  </si>
  <si>
    <t>Покупка оборудования, не требующего монтажа (прочего оборудования в количестве 7 шт.- вагон-дом)</t>
  </si>
  <si>
    <t>I_PK3300.08</t>
  </si>
  <si>
    <t>Покупка оборудования, не требующего монтажа (оборудования для испытаний в количестве 5 шт. -  cварочный генератор,  приемник ударных волн,  установка для поверки трехфазного счетчика)</t>
  </si>
  <si>
    <t>I_PK3600.03.01</t>
  </si>
  <si>
    <t>Проектирование технического перевооружение систем ВЧ связи в Тюменских ЭС - Тобольское ТПО</t>
  </si>
  <si>
    <t>Проектирование реконструкции ПС 110/10 кВ Ялуторовск Южного ТПО (замена силового трансформатора мощностью 20 МВА и установка ДГР-10 - 2 шт.)</t>
  </si>
  <si>
    <t>M_TP3400.PS.0052</t>
  </si>
  <si>
    <t>M_NS3300.KL.0045</t>
  </si>
  <si>
    <t>Проектирование технического перевооружения систем ВЧ связи в Тюменских ЭС -Ишимское ТПО</t>
  </si>
  <si>
    <t xml:space="preserve">Проектирование реконструкции ПС Утяшево, ПС  Перевалово, ПС Горьковка, ПС Метелево, ПС Нариманово, ПС Кулаково (монтаж системы охранного телевидения)  </t>
  </si>
  <si>
    <t>Проектирование модернизации ПС 110/10 кВ Новая Заимка (замена оборудования телемеханизации)</t>
  </si>
  <si>
    <t>Проектирование технического перевооружения систем ВЧ связи в Тюменских ЭС - Южное ТПО</t>
  </si>
  <si>
    <t>Проектирование технического перевооружения систем ВЧ связи в Тюменских ЭС</t>
  </si>
  <si>
    <t>Реконструкция телемеханики с выполнением ЭМБ на ПС 110/10 кВ КС-7</t>
  </si>
  <si>
    <t>Проектирование реконструкции ПС 110/35/10 кВ Горюново (установка основных и резервных защит ВЛ 110 кВ, реконструкция защит силовых трансформаторов, расширение системы ТМ)</t>
  </si>
  <si>
    <t>Проектирование модернизации системы УКВ радиосвязи по стандарту DMR (установка радиостанций и программно-аппаратных комплексов)</t>
  </si>
  <si>
    <t>Проектирование реконструкции ограждения РПБ Омутинского РЭС (новое строительство ограждения протяженностью 485 м)</t>
  </si>
  <si>
    <t>Проектирование реконструкции ограждения РПБ Упоровского РЭС (новое строительство ограждения протяженностью 380 м)</t>
  </si>
  <si>
    <t>Проектирование реконструкции ограждения РПБ Юргинского РЭС (новое строительство ограждения протяженностью 357 м)</t>
  </si>
  <si>
    <t>Проектирование реконструкции ПС 110/10 кВ Чикча (замена силовых трансформаторов 2-10 МВА на 2*16 МВА)</t>
  </si>
  <si>
    <t>M_TP3300.PS.0128</t>
  </si>
  <si>
    <t>Проектирование реконструкции ПС 110/10 кВ Молчаново (замена силовых трансформаторов 2*6,3 МВА на 2*10 МВА)</t>
  </si>
  <si>
    <t>M_TP3300.PS.0129</t>
  </si>
  <si>
    <t xml:space="preserve">Проектирование реконструкции ПС 110 кВ Утяшево (замена устаревшего оборудования ЗРУ-10 кВ, имеющего превышение нормативного срока эксплуатации) </t>
  </si>
  <si>
    <t>M_TP3300.PS.0130</t>
  </si>
  <si>
    <t>Проектирование модернизации ПС 110 кВ Западная (замена силовых трансформаторов на 2х40, замена В-110 2 шт. на элегазовые, замена Р-110 2 шт., замена В-35 3 шт. на вакуумные, замена Р-35 10 шт., замена ячеек 10 кВ в ЗРУ 10 кВ в количестве 43 шт., замена реакторов 10 кВ 2 шт., установка АБ с ЗВУ)</t>
  </si>
  <si>
    <t>M_TP3300.PS.0126</t>
  </si>
  <si>
    <t xml:space="preserve">Реконструкция ВЛ-10 кВ Гагарино (установка 2 реклоузера, замена 1 км провода АС-70 на СИП 3) </t>
  </si>
  <si>
    <t>ЛЭП 10 кВ от ВЛ 10 кВ РП 10 кВ Подъем ПС 110 кВ Перевалово с установкой 2 БКТП 10/0,4 кВ и ЛЭП 0,4 кВ для подключения энергопринимающих устройств ГКУ ТО «УКС» (строительство КЛ 10 кВ протяжённостью 0,302 км, КЛ 0,4 кВ протяжённостью 2,044 км, 2 БКТП 10/0,4 кВ с трансформаторной мощностью 1,26 МВА)</t>
  </si>
  <si>
    <t>Реконструкция ВЛ 10 кВ Глубокое ПС 220 кВ Голышманово  (замена опор, замена провода 2,5 км. Замена кабеля 0.2 км).</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</si>
  <si>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(9878 точек учета 0,2-0,4 кВ) филиал Тюменские электрические сети</t>
  </si>
  <si>
    <t>Развитие коммерческого учета электроэнергии на объектах АО "Россети Тюмень"  (41767 точек учета 0,2-0,4 кВ) филиал Тюменские электрические сети</t>
  </si>
  <si>
    <t>Проектирование реконструкции  ВЛ 110 кВ Тюменская ТЭЦ-1 – Центральная I, II цепь (ВЛ 110 кВ протяженностью 2х4,3 км)</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</si>
</sst>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5">
    <numFmt numFmtId="164" formatCode="_-* #,##0.00_р_._-;\-* #,##0.00_р_._-;_-* &quot;-&quot;??_р_._-;_-@_-"/>
    <numFmt numFmtId="165" formatCode="_-* #,##0.00\ _₽_-;\-* #,##0.00\ _₽_-;_-* &quot;-&quot;??\ _₽_-;_-@_-"/>
    <numFmt numFmtId="166" formatCode="#,##0.0000"/>
    <numFmt numFmtId="167" formatCode="#,##0.00\ _₽"/>
    <numFmt numFmtId="168" formatCode="#,##0.00_ ;\-#,##0.00\ "/>
  </numFmts>
  <fonts count="14" x14ac:knownFonts="1">
    <font>
      <sz val="11"/>
      <color theme="1"/>
      <name val="Calibri"/>
      <family val="2"/>
      <charset val="204"/>
      <scheme val="minor"/>
    </font>
    <font>
      <sz val="11"/>
      <color theme="1"/>
      <name val="Calibri"/>
      <family val="2"/>
      <charset val="204"/>
      <scheme val="minor"/>
    </font>
    <font>
      <sz val="12"/>
      <color theme="1"/>
      <name val="Times New Roman"/>
      <family val="1"/>
      <charset val="204"/>
    </font>
    <font>
      <sz val="11"/>
      <color theme="1"/>
      <name val="Times New Roman"/>
      <family val="2"/>
      <charset val="204"/>
    </font>
    <font>
      <sz val="12"/>
      <color rgb="FFFF0000"/>
      <name val="Times New Roman"/>
      <family val="1"/>
      <charset val="204"/>
    </font>
    <font>
      <sz val="11"/>
      <color rgb="FF000000"/>
      <name val="SimSun"/>
      <family val="2"/>
      <charset val="204"/>
    </font>
    <font>
      <b/>
      <sz val="12"/>
      <name val="Times New Roman"/>
      <family val="1"/>
      <charset val="204"/>
    </font>
    <font>
      <sz val="12"/>
      <name val="Times New Roman"/>
      <family val="1"/>
      <charset val="204"/>
    </font>
    <font>
      <sz val="12"/>
      <color rgb="FF000000"/>
      <name val="Times New Roman"/>
      <family val="1"/>
      <charset val="204"/>
    </font>
    <font>
      <sz val="10"/>
      <name val="Arial Cyr"/>
      <charset val="204"/>
    </font>
    <font>
      <sz val="11"/>
      <color theme="1"/>
      <name val="Calibri"/>
      <family val="2"/>
      <scheme val="minor"/>
    </font>
    <font>
      <u/>
      <sz val="12"/>
      <name val="Times New Roman"/>
      <family val="1"/>
      <charset val="204"/>
    </font>
    <font>
      <sz val="10"/>
      <name val="Times New Roman"/>
      <family val="1"/>
      <charset val="204"/>
    </font>
    <font>
      <sz val="11"/>
      <name val="Times New Roman"/>
      <family val="1"/>
      <charset val="204"/>
    </font>
  </fonts>
  <fills count="3">
    <fill>
      <patternFill patternType="none"/>
    </fill>
    <fill>
      <patternFill patternType="gray125"/>
    </fill>
    <fill>
      <patternFill patternType="solid">
        <fgColor theme="0"/>
        <bgColor indexed="64"/>
      </patternFill>
    </fill>
  </fills>
  <borders count="9">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right/>
      <top/>
      <bottom style="thin">
        <color indexed="64"/>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16">
    <xf numFmtId="0" fontId="0" fillId="0" borderId="0"/>
    <xf numFmtId="164" fontId="3" fillId="0" borderId="0" applyFont="0" applyFill="0" applyBorder="0" applyAlignment="0" applyProtection="0"/>
    <xf numFmtId="0" fontId="1" fillId="0" borderId="0"/>
    <xf numFmtId="0" fontId="5" fillId="0" borderId="0"/>
    <xf numFmtId="0" fontId="7" fillId="0" borderId="0"/>
    <xf numFmtId="0" fontId="7" fillId="0" borderId="0"/>
    <xf numFmtId="0" fontId="1" fillId="0" borderId="0"/>
    <xf numFmtId="164" fontId="1" fillId="0" borderId="0" applyFont="0" applyFill="0" applyBorder="0" applyAlignment="0" applyProtection="0"/>
    <xf numFmtId="0" fontId="1" fillId="0" borderId="0"/>
    <xf numFmtId="0" fontId="9" fillId="0" borderId="0"/>
    <xf numFmtId="165" fontId="1" fillId="0" borderId="0" applyFont="0" applyFill="0" applyBorder="0" applyAlignment="0" applyProtection="0"/>
    <xf numFmtId="0" fontId="1" fillId="0" borderId="0"/>
    <xf numFmtId="0" fontId="5" fillId="0" borderId="0"/>
    <xf numFmtId="0" fontId="10" fillId="0" borderId="0"/>
    <xf numFmtId="0" fontId="1" fillId="0" borderId="0"/>
    <xf numFmtId="0" fontId="1" fillId="0" borderId="0"/>
  </cellStyleXfs>
  <cellXfs count="79">
    <xf numFmtId="0" fontId="0" fillId="0" borderId="0" xfId="0"/>
    <xf numFmtId="0" fontId="2" fillId="0" borderId="0" xfId="0" applyFont="1" applyFill="1" applyAlignment="1">
      <alignment vertical="center" wrapText="1"/>
    </xf>
    <xf numFmtId="0" fontId="2" fillId="0" borderId="1" xfId="2" applyFont="1" applyFill="1" applyBorder="1" applyAlignment="1">
      <alignment horizontal="center" vertical="center" wrapText="1" shrinkToFit="1"/>
    </xf>
    <xf numFmtId="0" fontId="2" fillId="0" borderId="1" xfId="2" applyFont="1" applyFill="1" applyBorder="1" applyAlignment="1">
      <alignment vertical="center" wrapText="1" shrinkToFit="1"/>
    </xf>
    <xf numFmtId="4" fontId="2" fillId="0" borderId="1" xfId="0" applyNumberFormat="1" applyFont="1" applyFill="1" applyBorder="1" applyAlignment="1">
      <alignment horizontal="center" vertical="center"/>
    </xf>
    <xf numFmtId="0" fontId="2" fillId="0" borderId="0" xfId="0" applyFont="1" applyFill="1" applyAlignment="1">
      <alignment horizontal="center" vertical="center"/>
    </xf>
    <xf numFmtId="0" fontId="7" fillId="0" borderId="1" xfId="4" applyFont="1" applyFill="1" applyBorder="1" applyAlignment="1">
      <alignment horizontal="center" vertical="center" wrapText="1"/>
    </xf>
    <xf numFmtId="0" fontId="8" fillId="0" borderId="1" xfId="3" applyFont="1" applyFill="1" applyBorder="1" applyAlignment="1">
      <alignment horizontal="center" vertical="center" wrapText="1"/>
    </xf>
    <xf numFmtId="0" fontId="7" fillId="0" borderId="1" xfId="5" applyFont="1" applyFill="1" applyBorder="1" applyAlignment="1">
      <alignment horizontal="center" vertical="center" wrapText="1"/>
    </xf>
    <xf numFmtId="49" fontId="7" fillId="0" borderId="1" xfId="4" applyNumberFormat="1" applyFont="1" applyFill="1" applyBorder="1" applyAlignment="1">
      <alignment horizontal="center" vertical="center" wrapText="1"/>
    </xf>
    <xf numFmtId="0" fontId="6" fillId="0" borderId="1" xfId="4" applyFont="1" applyFill="1" applyBorder="1" applyAlignment="1">
      <alignment horizontal="center" vertical="center" wrapText="1"/>
    </xf>
    <xf numFmtId="49" fontId="7" fillId="0" borderId="1" xfId="3" applyNumberFormat="1" applyFont="1" applyFill="1" applyBorder="1" applyAlignment="1">
      <alignment horizontal="center" vertical="center"/>
    </xf>
    <xf numFmtId="0" fontId="7" fillId="0" borderId="0" xfId="0" applyFont="1" applyFill="1" applyBorder="1" applyAlignment="1">
      <alignment vertical="center"/>
    </xf>
    <xf numFmtId="0" fontId="2" fillId="0" borderId="1" xfId="8" applyFont="1" applyFill="1" applyBorder="1" applyAlignment="1">
      <alignment vertical="center" wrapText="1" shrinkToFit="1"/>
    </xf>
    <xf numFmtId="49" fontId="2" fillId="0" borderId="1" xfId="0" applyNumberFormat="1" applyFont="1" applyFill="1" applyBorder="1" applyAlignment="1">
      <alignment horizontal="center" vertical="center"/>
    </xf>
    <xf numFmtId="0" fontId="2" fillId="0" borderId="1" xfId="0" applyFont="1" applyFill="1" applyBorder="1" applyAlignment="1">
      <alignment horizontal="left" vertical="center"/>
    </xf>
    <xf numFmtId="4" fontId="7" fillId="0" borderId="1" xfId="0" applyNumberFormat="1" applyFont="1" applyFill="1" applyBorder="1" applyAlignment="1">
      <alignment horizontal="center" vertical="center"/>
    </xf>
    <xf numFmtId="0" fontId="7" fillId="0" borderId="1" xfId="0" applyFont="1" applyFill="1" applyBorder="1" applyAlignment="1">
      <alignment horizontal="left" vertical="center"/>
    </xf>
    <xf numFmtId="0" fontId="2" fillId="0" borderId="1" xfId="8" applyFont="1" applyFill="1" applyBorder="1" applyAlignment="1">
      <alignment horizontal="left" vertical="center"/>
    </xf>
    <xf numFmtId="0" fontId="2" fillId="0" borderId="0" xfId="0" applyFont="1" applyFill="1" applyAlignment="1">
      <alignment vertical="center"/>
    </xf>
    <xf numFmtId="0" fontId="7" fillId="0" borderId="1" xfId="0" applyFont="1" applyFill="1" applyBorder="1" applyAlignment="1">
      <alignment horizontal="left" vertical="center" wrapText="1"/>
    </xf>
    <xf numFmtId="4" fontId="7" fillId="0" borderId="1" xfId="9" applyNumberFormat="1" applyFont="1" applyFill="1" applyBorder="1" applyAlignment="1">
      <alignment horizontal="left" vertical="center" wrapText="1"/>
    </xf>
    <xf numFmtId="0" fontId="2" fillId="0" borderId="0" xfId="0" applyFont="1" applyFill="1" applyAlignment="1">
      <alignment horizontal="left" vertical="center"/>
    </xf>
    <xf numFmtId="0" fontId="7" fillId="0" borderId="1" xfId="4" applyFont="1" applyFill="1" applyBorder="1" applyAlignment="1">
      <alignment horizontal="left" vertical="center" wrapText="1"/>
    </xf>
    <xf numFmtId="0" fontId="7" fillId="0" borderId="1" xfId="4" applyFont="1" applyFill="1" applyBorder="1" applyAlignment="1">
      <alignment horizontal="left" vertical="center"/>
    </xf>
    <xf numFmtId="0" fontId="7" fillId="0" borderId="1" xfId="4" applyFont="1" applyFill="1" applyBorder="1" applyAlignment="1" applyProtection="1">
      <alignment horizontal="center" vertical="center" wrapText="1"/>
      <protection locked="0"/>
    </xf>
    <xf numFmtId="0" fontId="2" fillId="0" borderId="1" xfId="11" applyFont="1" applyFill="1" applyBorder="1" applyAlignment="1">
      <alignment horizontal="left"/>
    </xf>
    <xf numFmtId="0" fontId="2" fillId="0" borderId="1" xfId="11" applyFont="1" applyFill="1" applyBorder="1" applyAlignment="1">
      <alignment horizontal="left" vertical="center"/>
    </xf>
    <xf numFmtId="49" fontId="7" fillId="0" borderId="0" xfId="0" applyNumberFormat="1" applyFont="1" applyFill="1" applyAlignment="1">
      <alignment horizontal="center" vertical="center"/>
    </xf>
    <xf numFmtId="165" fontId="7" fillId="0" borderId="0" xfId="0" applyNumberFormat="1" applyFont="1" applyFill="1" applyAlignment="1">
      <alignment vertical="center"/>
    </xf>
    <xf numFmtId="0" fontId="7" fillId="0" borderId="0" xfId="0" applyFont="1" applyFill="1"/>
    <xf numFmtId="0" fontId="7" fillId="0" borderId="0" xfId="0" applyFont="1" applyFill="1" applyAlignment="1">
      <alignment horizontal="right"/>
    </xf>
    <xf numFmtId="0" fontId="2" fillId="0" borderId="0" xfId="2" applyFont="1" applyFill="1" applyBorder="1" applyAlignment="1">
      <alignment horizontal="center" vertical="center" wrapText="1" shrinkToFit="1"/>
    </xf>
    <xf numFmtId="0" fontId="2" fillId="0" borderId="0" xfId="2" applyFont="1" applyFill="1" applyBorder="1" applyAlignment="1">
      <alignment vertical="center" wrapText="1" shrinkToFit="1"/>
    </xf>
    <xf numFmtId="4" fontId="7" fillId="0" borderId="0" xfId="0" applyNumberFormat="1" applyFont="1" applyFill="1" applyAlignment="1">
      <alignment vertical="center"/>
    </xf>
    <xf numFmtId="4" fontId="7" fillId="0" borderId="0" xfId="0" applyNumberFormat="1" applyFont="1" applyFill="1" applyAlignment="1">
      <alignment horizontal="right" vertical="center"/>
    </xf>
    <xf numFmtId="0" fontId="7" fillId="0" borderId="0" xfId="5" applyFont="1" applyFill="1" applyAlignment="1">
      <alignment vertical="center"/>
    </xf>
    <xf numFmtId="0" fontId="7" fillId="0" borderId="0" xfId="5" applyFont="1" applyFill="1" applyAlignment="1">
      <alignment horizontal="center" vertical="center"/>
    </xf>
    <xf numFmtId="0" fontId="7" fillId="0" borderId="0" xfId="5" applyFont="1" applyFill="1"/>
    <xf numFmtId="166" fontId="7" fillId="0" borderId="0" xfId="5" applyNumberFormat="1" applyFont="1" applyFill="1" applyAlignment="1">
      <alignment horizontal="center" vertical="center"/>
    </xf>
    <xf numFmtId="0" fontId="7" fillId="0" borderId="0" xfId="5" applyFont="1" applyFill="1" applyAlignment="1">
      <alignment horizontal="center"/>
    </xf>
    <xf numFmtId="0" fontId="7" fillId="0" borderId="0" xfId="13" applyFont="1" applyFill="1" applyAlignment="1">
      <alignment horizontal="center" vertical="center"/>
    </xf>
    <xf numFmtId="166" fontId="7" fillId="0" borderId="0" xfId="13" applyNumberFormat="1" applyFont="1" applyFill="1" applyAlignment="1">
      <alignment horizontal="center" vertical="center"/>
    </xf>
    <xf numFmtId="0" fontId="7" fillId="0" borderId="0" xfId="12" applyFont="1" applyFill="1" applyBorder="1" applyAlignment="1">
      <alignment horizontal="center" vertical="center"/>
    </xf>
    <xf numFmtId="4" fontId="7" fillId="0" borderId="0" xfId="12" applyNumberFormat="1" applyFont="1" applyFill="1" applyBorder="1" applyAlignment="1">
      <alignment horizontal="center" vertical="center"/>
    </xf>
    <xf numFmtId="167" fontId="12" fillId="0" borderId="0" xfId="10" applyNumberFormat="1" applyFont="1" applyFill="1" applyBorder="1" applyAlignment="1">
      <alignment horizontal="center" vertical="center"/>
    </xf>
    <xf numFmtId="166" fontId="12" fillId="0" borderId="0" xfId="10" applyNumberFormat="1" applyFont="1" applyFill="1" applyBorder="1" applyAlignment="1">
      <alignment horizontal="center" vertical="center"/>
    </xf>
    <xf numFmtId="168" fontId="7" fillId="0" borderId="0" xfId="1" applyNumberFormat="1" applyFont="1" applyFill="1" applyAlignment="1">
      <alignment horizontal="right"/>
    </xf>
    <xf numFmtId="168" fontId="4" fillId="0" borderId="0" xfId="1" applyNumberFormat="1" applyFont="1" applyFill="1" applyAlignment="1">
      <alignment horizontal="right"/>
    </xf>
    <xf numFmtId="49" fontId="7" fillId="0" borderId="6" xfId="1" applyNumberFormat="1" applyFont="1" applyFill="1" applyBorder="1" applyAlignment="1">
      <alignment horizontal="center" vertical="center"/>
    </xf>
    <xf numFmtId="168" fontId="7" fillId="0" borderId="6" xfId="1" applyNumberFormat="1" applyFont="1" applyFill="1" applyBorder="1" applyAlignment="1">
      <alignment horizontal="right" vertical="center"/>
    </xf>
    <xf numFmtId="168" fontId="6" fillId="0" borderId="6" xfId="1" applyNumberFormat="1" applyFont="1" applyFill="1" applyBorder="1" applyAlignment="1">
      <alignment horizontal="right"/>
    </xf>
    <xf numFmtId="168" fontId="6" fillId="0" borderId="0" xfId="1" applyNumberFormat="1" applyFont="1" applyFill="1" applyAlignment="1">
      <alignment horizontal="right" vertical="center"/>
    </xf>
    <xf numFmtId="168" fontId="6" fillId="0" borderId="0" xfId="1" applyNumberFormat="1" applyFont="1" applyFill="1" applyAlignment="1">
      <alignment horizontal="center" vertical="center"/>
    </xf>
    <xf numFmtId="168" fontId="6" fillId="0" borderId="0" xfId="1" applyNumberFormat="1" applyFont="1" applyFill="1" applyAlignment="1">
      <alignment horizontal="right"/>
    </xf>
    <xf numFmtId="0" fontId="7" fillId="2" borderId="1" xfId="11" applyFont="1" applyFill="1" applyBorder="1" applyAlignment="1">
      <alignment vertical="center"/>
    </xf>
    <xf numFmtId="0" fontId="2" fillId="0" borderId="1" xfId="14" applyFont="1" applyFill="1" applyBorder="1" applyAlignment="1">
      <alignment vertical="center" wrapText="1" shrinkToFit="1"/>
    </xf>
    <xf numFmtId="0" fontId="7" fillId="0" borderId="0" xfId="0" applyFont="1" applyFill="1" applyAlignment="1">
      <alignment wrapText="1"/>
    </xf>
    <xf numFmtId="168" fontId="7" fillId="0" borderId="0" xfId="1" applyNumberFormat="1" applyFont="1" applyFill="1" applyAlignment="1">
      <alignment horizontal="right" wrapText="1"/>
    </xf>
    <xf numFmtId="168" fontId="4" fillId="0" borderId="0" xfId="1" applyNumberFormat="1" applyFont="1" applyFill="1" applyAlignment="1">
      <alignment horizontal="right" wrapText="1"/>
    </xf>
    <xf numFmtId="168" fontId="6" fillId="0" borderId="0" xfId="1" applyNumberFormat="1" applyFont="1" applyFill="1" applyAlignment="1">
      <alignment horizontal="right" wrapText="1"/>
    </xf>
    <xf numFmtId="0" fontId="7" fillId="0" borderId="0" xfId="12" applyFont="1" applyFill="1" applyBorder="1" applyAlignment="1">
      <alignment horizontal="center" vertical="center"/>
    </xf>
    <xf numFmtId="0" fontId="11" fillId="0" borderId="0" xfId="13" applyFont="1" applyFill="1" applyAlignment="1">
      <alignment horizontal="center" vertical="center"/>
    </xf>
    <xf numFmtId="0" fontId="8" fillId="0" borderId="2" xfId="3" applyFont="1" applyFill="1" applyBorder="1" applyAlignment="1">
      <alignment horizontal="center" vertical="center" wrapText="1"/>
    </xf>
    <xf numFmtId="0" fontId="8" fillId="0" borderId="3" xfId="3" applyFont="1" applyFill="1" applyBorder="1" applyAlignment="1">
      <alignment horizontal="center" vertical="center" wrapText="1"/>
    </xf>
    <xf numFmtId="0" fontId="8" fillId="0" borderId="4" xfId="3" applyFont="1" applyFill="1" applyBorder="1" applyAlignment="1">
      <alignment horizontal="center" vertical="center" wrapText="1"/>
    </xf>
    <xf numFmtId="0" fontId="7" fillId="0" borderId="5" xfId="4" applyFont="1" applyFill="1" applyBorder="1" applyAlignment="1">
      <alignment horizontal="center" vertical="center"/>
    </xf>
    <xf numFmtId="0" fontId="7" fillId="0" borderId="7" xfId="4" applyFont="1" applyFill="1" applyBorder="1" applyAlignment="1">
      <alignment horizontal="center" vertical="center"/>
    </xf>
    <xf numFmtId="0" fontId="7" fillId="0" borderId="8" xfId="4" applyFont="1" applyFill="1" applyBorder="1" applyAlignment="1">
      <alignment horizontal="center" vertical="center"/>
    </xf>
    <xf numFmtId="0" fontId="7" fillId="0" borderId="2" xfId="3" applyFont="1" applyFill="1" applyBorder="1" applyAlignment="1">
      <alignment horizontal="center" vertical="center" wrapText="1"/>
    </xf>
    <xf numFmtId="0" fontId="7" fillId="0" borderId="3" xfId="3" applyFont="1" applyFill="1" applyBorder="1" applyAlignment="1">
      <alignment horizontal="center" vertical="center" wrapText="1"/>
    </xf>
    <xf numFmtId="0" fontId="7" fillId="0" borderId="4" xfId="3" applyFont="1" applyFill="1" applyBorder="1" applyAlignment="1">
      <alignment horizontal="center" vertical="center" wrapText="1"/>
    </xf>
    <xf numFmtId="49" fontId="7" fillId="0" borderId="1" xfId="4" applyNumberFormat="1" applyFont="1" applyFill="1" applyBorder="1" applyAlignment="1">
      <alignment horizontal="center" vertical="center" wrapText="1"/>
    </xf>
    <xf numFmtId="0" fontId="7" fillId="0" borderId="1" xfId="4" applyFont="1" applyFill="1" applyBorder="1" applyAlignment="1">
      <alignment horizontal="center" vertical="center" wrapText="1"/>
    </xf>
    <xf numFmtId="0" fontId="7" fillId="0" borderId="0" xfId="13" applyFont="1" applyFill="1" applyAlignment="1">
      <alignment horizontal="center" vertical="top"/>
    </xf>
    <xf numFmtId="0" fontId="7" fillId="0" borderId="0" xfId="5" applyFont="1" applyFill="1" applyAlignment="1">
      <alignment horizontal="center" vertical="center"/>
    </xf>
    <xf numFmtId="0" fontId="7" fillId="0" borderId="0" xfId="5" applyFont="1" applyFill="1" applyAlignment="1">
      <alignment horizontal="center" vertical="center" wrapText="1"/>
    </xf>
    <xf numFmtId="0" fontId="11" fillId="0" borderId="0" xfId="5" applyFont="1" applyFill="1" applyAlignment="1">
      <alignment horizontal="center" vertical="center"/>
    </xf>
    <xf numFmtId="0" fontId="13" fillId="0" borderId="0" xfId="5" applyFont="1" applyFill="1" applyAlignment="1">
      <alignment horizontal="center" vertical="top" wrapText="1"/>
    </xf>
  </cellXfs>
  <cellStyles count="16">
    <cellStyle name="Обычный" xfId="0" builtinId="0"/>
    <cellStyle name="Обычный 10" xfId="6"/>
    <cellStyle name="Обычный 10 2" xfId="5"/>
    <cellStyle name="Обычный 2 2 19" xfId="9"/>
    <cellStyle name="Обычный 2 2 2" xfId="11"/>
    <cellStyle name="Обычный 3 2" xfId="4"/>
    <cellStyle name="Обычный 4 4" xfId="12"/>
    <cellStyle name="Обычный 48 2 2" xfId="2"/>
    <cellStyle name="Обычный 48 2 2 2" xfId="14"/>
    <cellStyle name="Обычный 48 2 3" xfId="8"/>
    <cellStyle name="Обычный 48 2 3 4" xfId="15"/>
    <cellStyle name="Обычный 5 4" xfId="3"/>
    <cellStyle name="Обычный 7 3" xfId="13"/>
    <cellStyle name="Финансовый" xfId="1" builtinId="3"/>
    <cellStyle name="Финансовый 2" xfId="10"/>
    <cellStyle name="Финансовый 24 3" xfId="7"/>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385"/>
  <sheetViews>
    <sheetView tabSelected="1" zoomScale="57" zoomScaleNormal="57" workbookViewId="0">
      <pane xSplit="3" ySplit="18" topLeftCell="D57" activePane="bottomRight" state="frozen"/>
      <selection pane="topRight" activeCell="D1" sqref="D1"/>
      <selection pane="bottomLeft" activeCell="A19" sqref="A19"/>
      <selection pane="bottomRight" activeCell="G24" sqref="G24"/>
    </sheetView>
  </sheetViews>
  <sheetFormatPr defaultRowHeight="15.75" x14ac:dyDescent="0.25"/>
  <cols>
    <col min="1" max="1" width="10.85546875" style="5" bestFit="1" customWidth="1"/>
    <col min="2" max="2" width="59" style="1" customWidth="1"/>
    <col min="3" max="3" width="26.85546875" style="22" customWidth="1"/>
    <col min="4" max="4" width="23.5703125" style="19" customWidth="1"/>
    <col min="5" max="5" width="13" style="19" customWidth="1"/>
    <col min="6" max="6" width="9.140625" style="19" customWidth="1"/>
    <col min="7" max="7" width="14.42578125" style="19" customWidth="1"/>
    <col min="8" max="8" width="9.140625" style="19" customWidth="1"/>
    <col min="9" max="9" width="20.7109375" style="19" customWidth="1"/>
    <col min="10" max="13" width="9.140625" style="19" customWidth="1"/>
    <col min="14" max="14" width="20" style="22" customWidth="1"/>
    <col min="15" max="15" width="53.7109375" style="1" customWidth="1"/>
    <col min="16" max="16" width="11.42578125" style="19" bestFit="1" customWidth="1"/>
    <col min="17" max="16384" width="9.140625" style="19"/>
  </cols>
  <sheetData>
    <row r="1" spans="1:15" s="30" customFormat="1" x14ac:dyDescent="0.25">
      <c r="A1" s="28"/>
      <c r="B1" s="29"/>
      <c r="N1" s="31" t="s">
        <v>661</v>
      </c>
      <c r="O1" s="57"/>
    </row>
    <row r="2" spans="1:15" s="30" customFormat="1" x14ac:dyDescent="0.25">
      <c r="A2" s="32"/>
      <c r="B2" s="33"/>
      <c r="C2" s="12"/>
      <c r="D2" s="34"/>
      <c r="E2" s="34"/>
      <c r="F2" s="34"/>
      <c r="G2" s="34"/>
      <c r="H2" s="34"/>
      <c r="I2" s="34"/>
      <c r="J2" s="34"/>
      <c r="K2" s="34"/>
      <c r="L2" s="34"/>
      <c r="M2" s="34"/>
      <c r="N2" s="35" t="s">
        <v>662</v>
      </c>
      <c r="O2" s="57"/>
    </row>
    <row r="3" spans="1:15" s="30" customFormat="1" x14ac:dyDescent="0.25">
      <c r="A3" s="61" t="s">
        <v>663</v>
      </c>
      <c r="B3" s="61"/>
      <c r="C3" s="61"/>
      <c r="D3" s="61"/>
      <c r="E3" s="61"/>
      <c r="F3" s="61"/>
      <c r="G3" s="61"/>
      <c r="H3" s="61"/>
      <c r="I3" s="61"/>
      <c r="J3" s="61"/>
      <c r="K3" s="61"/>
      <c r="L3" s="61"/>
      <c r="M3" s="61"/>
      <c r="N3" s="61"/>
      <c r="O3" s="57"/>
    </row>
    <row r="4" spans="1:15" s="30" customFormat="1" x14ac:dyDescent="0.25">
      <c r="A4" s="36"/>
      <c r="B4" s="36"/>
      <c r="C4" s="37"/>
      <c r="D4" s="37"/>
      <c r="E4" s="37"/>
      <c r="F4" s="38"/>
      <c r="G4" s="39"/>
      <c r="H4" s="38"/>
      <c r="I4" s="38"/>
      <c r="J4" s="38"/>
      <c r="K4" s="38"/>
      <c r="L4" s="39"/>
      <c r="M4" s="38"/>
      <c r="N4" s="40"/>
      <c r="O4" s="57"/>
    </row>
    <row r="5" spans="1:15" s="30" customFormat="1" x14ac:dyDescent="0.25">
      <c r="A5" s="62" t="s">
        <v>664</v>
      </c>
      <c r="B5" s="62"/>
      <c r="C5" s="62"/>
      <c r="D5" s="62"/>
      <c r="E5" s="62"/>
      <c r="F5" s="62"/>
      <c r="G5" s="62"/>
      <c r="H5" s="62"/>
      <c r="I5" s="62"/>
      <c r="J5" s="62"/>
      <c r="K5" s="62"/>
      <c r="L5" s="62"/>
      <c r="M5" s="62"/>
      <c r="N5" s="62"/>
      <c r="O5" s="57"/>
    </row>
    <row r="6" spans="1:15" s="30" customFormat="1" x14ac:dyDescent="0.25">
      <c r="A6" s="74" t="s">
        <v>665</v>
      </c>
      <c r="B6" s="74"/>
      <c r="C6" s="74"/>
      <c r="D6" s="74"/>
      <c r="E6" s="74"/>
      <c r="F6" s="74"/>
      <c r="G6" s="74"/>
      <c r="H6" s="74"/>
      <c r="I6" s="74"/>
      <c r="J6" s="74"/>
      <c r="K6" s="74"/>
      <c r="L6" s="74"/>
      <c r="M6" s="74"/>
      <c r="N6" s="74"/>
      <c r="O6" s="57"/>
    </row>
    <row r="7" spans="1:15" s="30" customFormat="1" x14ac:dyDescent="0.25">
      <c r="A7" s="41"/>
      <c r="B7" s="41"/>
      <c r="C7" s="41"/>
      <c r="D7" s="41"/>
      <c r="E7" s="41"/>
      <c r="F7" s="41"/>
      <c r="G7" s="42"/>
      <c r="H7" s="41"/>
      <c r="I7" s="41"/>
      <c r="J7" s="41"/>
      <c r="K7" s="41"/>
      <c r="L7" s="42"/>
      <c r="M7" s="41"/>
      <c r="N7" s="41"/>
      <c r="O7" s="57"/>
    </row>
    <row r="8" spans="1:15" s="30" customFormat="1" x14ac:dyDescent="0.25">
      <c r="A8" s="75" t="s">
        <v>669</v>
      </c>
      <c r="B8" s="75"/>
      <c r="C8" s="75"/>
      <c r="D8" s="75"/>
      <c r="E8" s="75"/>
      <c r="F8" s="75"/>
      <c r="G8" s="75"/>
      <c r="H8" s="75"/>
      <c r="I8" s="75"/>
      <c r="J8" s="75"/>
      <c r="K8" s="75"/>
      <c r="L8" s="75"/>
      <c r="M8" s="75"/>
      <c r="N8" s="75"/>
      <c r="O8" s="57"/>
    </row>
    <row r="9" spans="1:15" s="30" customFormat="1" x14ac:dyDescent="0.25">
      <c r="A9" s="43"/>
      <c r="B9" s="43"/>
      <c r="C9" s="43"/>
      <c r="D9" s="44"/>
      <c r="E9" s="45"/>
      <c r="F9" s="45"/>
      <c r="G9" s="46"/>
      <c r="H9" s="45"/>
      <c r="I9" s="45"/>
      <c r="J9" s="45"/>
      <c r="K9" s="45"/>
      <c r="L9" s="46"/>
      <c r="M9" s="45"/>
      <c r="N9" s="43"/>
      <c r="O9" s="57"/>
    </row>
    <row r="10" spans="1:15" s="47" customFormat="1" ht="15.75" customHeight="1" x14ac:dyDescent="0.25">
      <c r="A10" s="76" t="s">
        <v>666</v>
      </c>
      <c r="B10" s="76"/>
      <c r="C10" s="76"/>
      <c r="D10" s="76"/>
      <c r="E10" s="76"/>
      <c r="F10" s="76"/>
      <c r="G10" s="76"/>
      <c r="H10" s="76"/>
      <c r="I10" s="76"/>
      <c r="J10" s="76"/>
      <c r="K10" s="76"/>
      <c r="L10" s="76"/>
      <c r="M10" s="76"/>
      <c r="N10" s="76"/>
      <c r="O10" s="58"/>
    </row>
    <row r="11" spans="1:15" s="48" customFormat="1" x14ac:dyDescent="0.25">
      <c r="A11" s="77" t="s">
        <v>667</v>
      </c>
      <c r="B11" s="75"/>
      <c r="C11" s="75"/>
      <c r="D11" s="75"/>
      <c r="E11" s="75"/>
      <c r="F11" s="75"/>
      <c r="G11" s="75"/>
      <c r="H11" s="75"/>
      <c r="I11" s="75"/>
      <c r="J11" s="75"/>
      <c r="K11" s="75"/>
      <c r="L11" s="75"/>
      <c r="M11" s="75"/>
      <c r="N11" s="75"/>
      <c r="O11" s="59"/>
    </row>
    <row r="12" spans="1:15" s="47" customFormat="1" ht="15.75" customHeight="1" x14ac:dyDescent="0.25">
      <c r="A12" s="78" t="s">
        <v>668</v>
      </c>
      <c r="B12" s="78"/>
      <c r="C12" s="78"/>
      <c r="D12" s="78"/>
      <c r="E12" s="78"/>
      <c r="F12" s="78"/>
      <c r="G12" s="78"/>
      <c r="H12" s="78"/>
      <c r="I12" s="78"/>
      <c r="J12" s="78"/>
      <c r="K12" s="78"/>
      <c r="L12" s="78"/>
      <c r="M12" s="78"/>
      <c r="N12" s="78"/>
      <c r="O12" s="58"/>
    </row>
    <row r="13" spans="1:15" s="54" customFormat="1" x14ac:dyDescent="0.25">
      <c r="A13" s="49"/>
      <c r="B13" s="50"/>
      <c r="C13" s="51"/>
      <c r="D13" s="52"/>
      <c r="E13" s="52"/>
      <c r="F13" s="52"/>
      <c r="G13" s="52"/>
      <c r="H13" s="52"/>
      <c r="I13" s="52"/>
      <c r="J13" s="52"/>
      <c r="K13" s="52"/>
      <c r="L13" s="52"/>
      <c r="M13" s="52"/>
      <c r="N13" s="53"/>
      <c r="O13" s="60"/>
    </row>
    <row r="14" spans="1:15" ht="31.5" customHeight="1" x14ac:dyDescent="0.25">
      <c r="A14" s="72" t="s">
        <v>2</v>
      </c>
      <c r="B14" s="73" t="s">
        <v>3</v>
      </c>
      <c r="C14" s="73" t="s">
        <v>1</v>
      </c>
      <c r="D14" s="69" t="s">
        <v>4</v>
      </c>
      <c r="E14" s="70"/>
      <c r="F14" s="70"/>
      <c r="G14" s="70"/>
      <c r="H14" s="70"/>
      <c r="I14" s="70"/>
      <c r="J14" s="70"/>
      <c r="K14" s="70"/>
      <c r="L14" s="70"/>
      <c r="M14" s="71"/>
      <c r="N14" s="66" t="s">
        <v>5</v>
      </c>
    </row>
    <row r="15" spans="1:15" ht="47.25" customHeight="1" x14ac:dyDescent="0.25">
      <c r="A15" s="72"/>
      <c r="B15" s="73"/>
      <c r="C15" s="73"/>
      <c r="D15" s="63" t="s">
        <v>6</v>
      </c>
      <c r="E15" s="64"/>
      <c r="F15" s="64"/>
      <c r="G15" s="64"/>
      <c r="H15" s="65"/>
      <c r="I15" s="63" t="s">
        <v>7</v>
      </c>
      <c r="J15" s="64"/>
      <c r="K15" s="64"/>
      <c r="L15" s="64"/>
      <c r="M15" s="65"/>
      <c r="N15" s="67"/>
    </row>
    <row r="16" spans="1:15" ht="94.5" customHeight="1" x14ac:dyDescent="0.25">
      <c r="A16" s="72"/>
      <c r="B16" s="73"/>
      <c r="C16" s="73"/>
      <c r="D16" s="7" t="s">
        <v>8</v>
      </c>
      <c r="E16" s="7" t="s">
        <v>9</v>
      </c>
      <c r="F16" s="7" t="s">
        <v>10</v>
      </c>
      <c r="G16" s="7" t="s">
        <v>11</v>
      </c>
      <c r="H16" s="7" t="s">
        <v>12</v>
      </c>
      <c r="I16" s="7" t="s">
        <v>8</v>
      </c>
      <c r="J16" s="7" t="s">
        <v>9</v>
      </c>
      <c r="K16" s="8" t="s">
        <v>10</v>
      </c>
      <c r="L16" s="8" t="s">
        <v>11</v>
      </c>
      <c r="M16" s="8" t="s">
        <v>12</v>
      </c>
      <c r="N16" s="68"/>
    </row>
    <row r="17" spans="1:14" x14ac:dyDescent="0.25">
      <c r="A17" s="9" t="s">
        <v>13</v>
      </c>
      <c r="B17" s="10">
        <v>2</v>
      </c>
      <c r="C17" s="10">
        <v>3</v>
      </c>
      <c r="D17" s="11" t="s">
        <v>14</v>
      </c>
      <c r="E17" s="11" t="s">
        <v>15</v>
      </c>
      <c r="F17" s="11" t="s">
        <v>16</v>
      </c>
      <c r="G17" s="11" t="s">
        <v>17</v>
      </c>
      <c r="H17" s="11" t="s">
        <v>18</v>
      </c>
      <c r="I17" s="11" t="s">
        <v>19</v>
      </c>
      <c r="J17" s="11" t="s">
        <v>20</v>
      </c>
      <c r="K17" s="11" t="s">
        <v>21</v>
      </c>
      <c r="L17" s="11" t="s">
        <v>22</v>
      </c>
      <c r="M17" s="11" t="s">
        <v>23</v>
      </c>
      <c r="N17" s="11" t="s">
        <v>24</v>
      </c>
    </row>
    <row r="18" spans="1:14" x14ac:dyDescent="0.25">
      <c r="A18" s="14">
        <v>3</v>
      </c>
      <c r="B18" s="3" t="s">
        <v>69</v>
      </c>
      <c r="C18" s="15" t="s">
        <v>25</v>
      </c>
      <c r="D18" s="4">
        <f t="shared" ref="D18:M18" si="0">D19+D90+D258+D262+D271+D272</f>
        <v>0</v>
      </c>
      <c r="E18" s="4">
        <f t="shared" si="0"/>
        <v>106538.95708622123</v>
      </c>
      <c r="F18" s="4">
        <f t="shared" si="0"/>
        <v>0</v>
      </c>
      <c r="G18" s="4">
        <f t="shared" si="0"/>
        <v>0</v>
      </c>
      <c r="H18" s="4">
        <f t="shared" si="0"/>
        <v>0</v>
      </c>
      <c r="I18" s="4">
        <f t="shared" si="0"/>
        <v>0</v>
      </c>
      <c r="J18" s="4">
        <f t="shared" si="0"/>
        <v>264.29662980119292</v>
      </c>
      <c r="K18" s="4">
        <f t="shared" si="0"/>
        <v>0</v>
      </c>
      <c r="L18" s="4">
        <f t="shared" si="0"/>
        <v>0</v>
      </c>
      <c r="M18" s="4">
        <f t="shared" si="0"/>
        <v>0</v>
      </c>
      <c r="N18" s="15" t="s">
        <v>0</v>
      </c>
    </row>
    <row r="19" spans="1:14" x14ac:dyDescent="0.25">
      <c r="A19" s="14" t="s">
        <v>70</v>
      </c>
      <c r="B19" s="3" t="s">
        <v>26</v>
      </c>
      <c r="C19" s="15" t="s">
        <v>25</v>
      </c>
      <c r="D19" s="4">
        <f t="shared" ref="D19:M19" si="1">D20+D74+D77+D86</f>
        <v>0</v>
      </c>
      <c r="E19" s="4">
        <f t="shared" si="1"/>
        <v>80891.968130031993</v>
      </c>
      <c r="F19" s="4">
        <f t="shared" si="1"/>
        <v>0</v>
      </c>
      <c r="G19" s="4">
        <f t="shared" si="1"/>
        <v>0</v>
      </c>
      <c r="H19" s="4">
        <f t="shared" si="1"/>
        <v>0</v>
      </c>
      <c r="I19" s="4">
        <f t="shared" si="1"/>
        <v>0</v>
      </c>
      <c r="J19" s="4">
        <f t="shared" si="1"/>
        <v>198.47296196692409</v>
      </c>
      <c r="K19" s="4">
        <f t="shared" si="1"/>
        <v>0</v>
      </c>
      <c r="L19" s="4">
        <f t="shared" si="1"/>
        <v>0</v>
      </c>
      <c r="M19" s="4">
        <f t="shared" si="1"/>
        <v>0</v>
      </c>
      <c r="N19" s="15" t="s">
        <v>0</v>
      </c>
    </row>
    <row r="20" spans="1:14" ht="31.5" x14ac:dyDescent="0.25">
      <c r="A20" s="14" t="s">
        <v>71</v>
      </c>
      <c r="B20" s="3" t="s">
        <v>27</v>
      </c>
      <c r="C20" s="15" t="s">
        <v>25</v>
      </c>
      <c r="D20" s="4">
        <f t="shared" ref="D20:M20" si="2">D21+D22+D23</f>
        <v>0</v>
      </c>
      <c r="E20" s="4">
        <f t="shared" si="2"/>
        <v>80891.968130031993</v>
      </c>
      <c r="F20" s="4">
        <f t="shared" si="2"/>
        <v>0</v>
      </c>
      <c r="G20" s="4">
        <f t="shared" si="2"/>
        <v>0</v>
      </c>
      <c r="H20" s="4">
        <f t="shared" si="2"/>
        <v>0</v>
      </c>
      <c r="I20" s="4">
        <f t="shared" si="2"/>
        <v>0</v>
      </c>
      <c r="J20" s="4">
        <f t="shared" si="2"/>
        <v>198.47296196692409</v>
      </c>
      <c r="K20" s="4">
        <f t="shared" si="2"/>
        <v>0</v>
      </c>
      <c r="L20" s="4">
        <f t="shared" si="2"/>
        <v>0</v>
      </c>
      <c r="M20" s="4">
        <f t="shared" si="2"/>
        <v>0</v>
      </c>
      <c r="N20" s="15" t="s">
        <v>0</v>
      </c>
    </row>
    <row r="21" spans="1:14" ht="47.25" x14ac:dyDescent="0.25">
      <c r="A21" s="14" t="s">
        <v>72</v>
      </c>
      <c r="B21" s="3" t="s">
        <v>28</v>
      </c>
      <c r="C21" s="15" t="s">
        <v>25</v>
      </c>
      <c r="D21" s="4">
        <v>0</v>
      </c>
      <c r="E21" s="4">
        <v>80891.968130031993</v>
      </c>
      <c r="F21" s="4">
        <v>0</v>
      </c>
      <c r="G21" s="4">
        <v>0</v>
      </c>
      <c r="H21" s="4">
        <v>0</v>
      </c>
      <c r="I21" s="4">
        <v>0</v>
      </c>
      <c r="J21" s="4">
        <v>198.47296196692409</v>
      </c>
      <c r="K21" s="4">
        <v>0</v>
      </c>
      <c r="L21" s="4">
        <v>0</v>
      </c>
      <c r="M21" s="4">
        <v>0</v>
      </c>
      <c r="N21" s="15" t="s">
        <v>0</v>
      </c>
    </row>
    <row r="22" spans="1:14" ht="47.25" x14ac:dyDescent="0.25">
      <c r="A22" s="14" t="s">
        <v>73</v>
      </c>
      <c r="B22" s="3" t="s">
        <v>29</v>
      </c>
      <c r="C22" s="15" t="s">
        <v>25</v>
      </c>
      <c r="D22" s="4">
        <v>0</v>
      </c>
      <c r="E22" s="4">
        <v>0</v>
      </c>
      <c r="F22" s="4">
        <v>0</v>
      </c>
      <c r="G22" s="4">
        <v>0</v>
      </c>
      <c r="H22" s="4">
        <v>0</v>
      </c>
      <c r="I22" s="4">
        <v>0</v>
      </c>
      <c r="J22" s="4">
        <v>0</v>
      </c>
      <c r="K22" s="4">
        <v>0</v>
      </c>
      <c r="L22" s="4">
        <v>0</v>
      </c>
      <c r="M22" s="4">
        <v>0</v>
      </c>
      <c r="N22" s="15" t="s">
        <v>0</v>
      </c>
    </row>
    <row r="23" spans="1:14" ht="47.25" x14ac:dyDescent="0.25">
      <c r="A23" s="14" t="s">
        <v>74</v>
      </c>
      <c r="B23" s="3" t="s">
        <v>31</v>
      </c>
      <c r="C23" s="15" t="s">
        <v>25</v>
      </c>
      <c r="D23" s="4">
        <f t="shared" ref="D23:M23" si="3">SUM(D24:D73)</f>
        <v>0</v>
      </c>
      <c r="E23" s="4">
        <f t="shared" si="3"/>
        <v>0</v>
      </c>
      <c r="F23" s="4">
        <f t="shared" si="3"/>
        <v>0</v>
      </c>
      <c r="G23" s="4">
        <f t="shared" si="3"/>
        <v>0</v>
      </c>
      <c r="H23" s="4">
        <f t="shared" si="3"/>
        <v>0</v>
      </c>
      <c r="I23" s="4">
        <f t="shared" si="3"/>
        <v>0</v>
      </c>
      <c r="J23" s="4">
        <f t="shared" si="3"/>
        <v>0</v>
      </c>
      <c r="K23" s="4">
        <f t="shared" si="3"/>
        <v>0</v>
      </c>
      <c r="L23" s="4">
        <f t="shared" si="3"/>
        <v>0</v>
      </c>
      <c r="M23" s="4">
        <f t="shared" si="3"/>
        <v>0</v>
      </c>
      <c r="N23" s="15" t="s">
        <v>0</v>
      </c>
    </row>
    <row r="24" spans="1:14" ht="110.25" x14ac:dyDescent="0.25">
      <c r="A24" s="2" t="s">
        <v>74</v>
      </c>
      <c r="B24" s="3" t="s">
        <v>392</v>
      </c>
      <c r="C24" s="15" t="s">
        <v>75</v>
      </c>
      <c r="D24" s="16">
        <v>0</v>
      </c>
      <c r="E24" s="16">
        <v>0</v>
      </c>
      <c r="F24" s="16">
        <v>0</v>
      </c>
      <c r="G24" s="16">
        <v>0</v>
      </c>
      <c r="H24" s="16">
        <v>0</v>
      </c>
      <c r="I24" s="16">
        <v>0</v>
      </c>
      <c r="J24" s="16">
        <v>0</v>
      </c>
      <c r="K24" s="16">
        <v>0</v>
      </c>
      <c r="L24" s="16">
        <v>0</v>
      </c>
      <c r="M24" s="16">
        <v>0</v>
      </c>
      <c r="N24" s="21" t="s">
        <v>30</v>
      </c>
    </row>
    <row r="25" spans="1:14" ht="63" x14ac:dyDescent="0.25">
      <c r="A25" s="2" t="s">
        <v>74</v>
      </c>
      <c r="B25" s="3" t="s">
        <v>673</v>
      </c>
      <c r="C25" s="17" t="s">
        <v>674</v>
      </c>
      <c r="D25" s="16">
        <v>0</v>
      </c>
      <c r="E25" s="16">
        <v>0</v>
      </c>
      <c r="F25" s="16">
        <v>0</v>
      </c>
      <c r="G25" s="16">
        <v>0</v>
      </c>
      <c r="H25" s="16">
        <v>0</v>
      </c>
      <c r="I25" s="16">
        <v>0</v>
      </c>
      <c r="J25" s="16">
        <v>0</v>
      </c>
      <c r="K25" s="16">
        <v>0</v>
      </c>
      <c r="L25" s="16">
        <v>0</v>
      </c>
      <c r="M25" s="16">
        <v>0</v>
      </c>
      <c r="N25" s="21" t="s">
        <v>30</v>
      </c>
    </row>
    <row r="26" spans="1:14" ht="63" x14ac:dyDescent="0.25">
      <c r="A26" s="2" t="s">
        <v>74</v>
      </c>
      <c r="B26" s="3" t="s">
        <v>675</v>
      </c>
      <c r="C26" s="17" t="s">
        <v>676</v>
      </c>
      <c r="D26" s="16">
        <v>0</v>
      </c>
      <c r="E26" s="16">
        <v>0</v>
      </c>
      <c r="F26" s="16">
        <v>0</v>
      </c>
      <c r="G26" s="16">
        <v>0</v>
      </c>
      <c r="H26" s="16">
        <v>0</v>
      </c>
      <c r="I26" s="16">
        <v>0</v>
      </c>
      <c r="J26" s="16">
        <v>0</v>
      </c>
      <c r="K26" s="16">
        <v>0</v>
      </c>
      <c r="L26" s="16">
        <v>0</v>
      </c>
      <c r="M26" s="16">
        <v>0</v>
      </c>
      <c r="N26" s="21" t="s">
        <v>30</v>
      </c>
    </row>
    <row r="27" spans="1:14" ht="110.25" x14ac:dyDescent="0.25">
      <c r="A27" s="2" t="s">
        <v>74</v>
      </c>
      <c r="B27" s="3" t="s">
        <v>393</v>
      </c>
      <c r="C27" s="17" t="s">
        <v>76</v>
      </c>
      <c r="D27" s="16">
        <v>0</v>
      </c>
      <c r="E27" s="16">
        <v>0</v>
      </c>
      <c r="F27" s="16">
        <v>0</v>
      </c>
      <c r="G27" s="16">
        <v>0</v>
      </c>
      <c r="H27" s="16">
        <v>0</v>
      </c>
      <c r="I27" s="16">
        <v>0</v>
      </c>
      <c r="J27" s="16">
        <v>0</v>
      </c>
      <c r="K27" s="16">
        <v>0</v>
      </c>
      <c r="L27" s="16">
        <v>0</v>
      </c>
      <c r="M27" s="16">
        <v>0</v>
      </c>
      <c r="N27" s="21" t="s">
        <v>30</v>
      </c>
    </row>
    <row r="28" spans="1:14" ht="63" x14ac:dyDescent="0.25">
      <c r="A28" s="2" t="s">
        <v>74</v>
      </c>
      <c r="B28" s="3" t="s">
        <v>677</v>
      </c>
      <c r="C28" s="17" t="s">
        <v>678</v>
      </c>
      <c r="D28" s="16">
        <v>0</v>
      </c>
      <c r="E28" s="16">
        <v>0</v>
      </c>
      <c r="F28" s="16">
        <v>0</v>
      </c>
      <c r="G28" s="16">
        <v>0</v>
      </c>
      <c r="H28" s="16">
        <v>0</v>
      </c>
      <c r="I28" s="16">
        <v>0</v>
      </c>
      <c r="J28" s="16">
        <v>0</v>
      </c>
      <c r="K28" s="16">
        <v>0</v>
      </c>
      <c r="L28" s="16">
        <v>0</v>
      </c>
      <c r="M28" s="16">
        <v>0</v>
      </c>
      <c r="N28" s="21" t="s">
        <v>30</v>
      </c>
    </row>
    <row r="29" spans="1:14" ht="78.75" x14ac:dyDescent="0.25">
      <c r="A29" s="2" t="s">
        <v>74</v>
      </c>
      <c r="B29" s="3" t="s">
        <v>394</v>
      </c>
      <c r="C29" s="17" t="s">
        <v>77</v>
      </c>
      <c r="D29" s="16">
        <v>0</v>
      </c>
      <c r="E29" s="16">
        <v>0</v>
      </c>
      <c r="F29" s="16">
        <v>0</v>
      </c>
      <c r="G29" s="16">
        <v>0</v>
      </c>
      <c r="H29" s="16">
        <v>0</v>
      </c>
      <c r="I29" s="16">
        <v>0</v>
      </c>
      <c r="J29" s="16">
        <v>0</v>
      </c>
      <c r="K29" s="16">
        <v>0</v>
      </c>
      <c r="L29" s="16">
        <v>0</v>
      </c>
      <c r="M29" s="16">
        <v>0</v>
      </c>
      <c r="N29" s="21" t="s">
        <v>30</v>
      </c>
    </row>
    <row r="30" spans="1:14" ht="63" x14ac:dyDescent="0.25">
      <c r="A30" s="2" t="s">
        <v>74</v>
      </c>
      <c r="B30" s="3" t="s">
        <v>395</v>
      </c>
      <c r="C30" s="17" t="s">
        <v>78</v>
      </c>
      <c r="D30" s="16">
        <v>0</v>
      </c>
      <c r="E30" s="16">
        <v>0</v>
      </c>
      <c r="F30" s="16">
        <v>0</v>
      </c>
      <c r="G30" s="16">
        <v>0</v>
      </c>
      <c r="H30" s="16">
        <v>0</v>
      </c>
      <c r="I30" s="16">
        <v>0</v>
      </c>
      <c r="J30" s="16">
        <v>0</v>
      </c>
      <c r="K30" s="16">
        <v>0</v>
      </c>
      <c r="L30" s="16">
        <v>0</v>
      </c>
      <c r="M30" s="16">
        <v>0</v>
      </c>
      <c r="N30" s="21" t="s">
        <v>30</v>
      </c>
    </row>
    <row r="31" spans="1:14" ht="94.5" x14ac:dyDescent="0.25">
      <c r="A31" s="2" t="s">
        <v>74</v>
      </c>
      <c r="B31" s="3" t="s">
        <v>396</v>
      </c>
      <c r="C31" s="15" t="s">
        <v>79</v>
      </c>
      <c r="D31" s="16">
        <v>0</v>
      </c>
      <c r="E31" s="16">
        <v>0</v>
      </c>
      <c r="F31" s="16">
        <v>0</v>
      </c>
      <c r="G31" s="16">
        <v>0</v>
      </c>
      <c r="H31" s="16">
        <v>0</v>
      </c>
      <c r="I31" s="16">
        <v>0</v>
      </c>
      <c r="J31" s="16">
        <v>0</v>
      </c>
      <c r="K31" s="16">
        <v>0</v>
      </c>
      <c r="L31" s="16">
        <v>0</v>
      </c>
      <c r="M31" s="16">
        <v>0</v>
      </c>
      <c r="N31" s="21" t="s">
        <v>30</v>
      </c>
    </row>
    <row r="32" spans="1:14" ht="94.5" x14ac:dyDescent="0.25">
      <c r="A32" s="2" t="s">
        <v>74</v>
      </c>
      <c r="B32" s="3" t="s">
        <v>679</v>
      </c>
      <c r="C32" s="15" t="s">
        <v>680</v>
      </c>
      <c r="D32" s="16">
        <v>0</v>
      </c>
      <c r="E32" s="16">
        <v>0</v>
      </c>
      <c r="F32" s="16">
        <v>0</v>
      </c>
      <c r="G32" s="16">
        <v>0</v>
      </c>
      <c r="H32" s="16">
        <v>0</v>
      </c>
      <c r="I32" s="16">
        <v>0</v>
      </c>
      <c r="J32" s="16">
        <v>0</v>
      </c>
      <c r="K32" s="16">
        <v>0</v>
      </c>
      <c r="L32" s="16">
        <v>0</v>
      </c>
      <c r="M32" s="16">
        <v>0</v>
      </c>
      <c r="N32" s="21" t="s">
        <v>30</v>
      </c>
    </row>
    <row r="33" spans="1:14" ht="110.25" x14ac:dyDescent="0.25">
      <c r="A33" s="2" t="s">
        <v>74</v>
      </c>
      <c r="B33" s="3" t="s">
        <v>397</v>
      </c>
      <c r="C33" s="15" t="s">
        <v>80</v>
      </c>
      <c r="D33" s="16">
        <v>0</v>
      </c>
      <c r="E33" s="16">
        <v>0</v>
      </c>
      <c r="F33" s="16">
        <v>0</v>
      </c>
      <c r="G33" s="16">
        <v>0</v>
      </c>
      <c r="H33" s="16">
        <v>0</v>
      </c>
      <c r="I33" s="16">
        <v>0</v>
      </c>
      <c r="J33" s="16">
        <v>0</v>
      </c>
      <c r="K33" s="16">
        <v>0</v>
      </c>
      <c r="L33" s="16">
        <v>0</v>
      </c>
      <c r="M33" s="16">
        <v>0</v>
      </c>
      <c r="N33" s="21" t="s">
        <v>30</v>
      </c>
    </row>
    <row r="34" spans="1:14" ht="78.75" x14ac:dyDescent="0.25">
      <c r="A34" s="2" t="s">
        <v>74</v>
      </c>
      <c r="B34" s="3" t="s">
        <v>398</v>
      </c>
      <c r="C34" s="15" t="s">
        <v>81</v>
      </c>
      <c r="D34" s="16">
        <v>0</v>
      </c>
      <c r="E34" s="16">
        <v>0</v>
      </c>
      <c r="F34" s="16">
        <v>0</v>
      </c>
      <c r="G34" s="16">
        <v>0</v>
      </c>
      <c r="H34" s="16">
        <v>0</v>
      </c>
      <c r="I34" s="16">
        <v>0</v>
      </c>
      <c r="J34" s="16">
        <v>0</v>
      </c>
      <c r="K34" s="16">
        <v>0</v>
      </c>
      <c r="L34" s="16">
        <v>0</v>
      </c>
      <c r="M34" s="16">
        <v>0</v>
      </c>
      <c r="N34" s="21" t="s">
        <v>30</v>
      </c>
    </row>
    <row r="35" spans="1:14" ht="94.5" x14ac:dyDescent="0.25">
      <c r="A35" s="2" t="s">
        <v>74</v>
      </c>
      <c r="B35" s="3" t="s">
        <v>728</v>
      </c>
      <c r="C35" s="15" t="s">
        <v>82</v>
      </c>
      <c r="D35" s="16">
        <v>0</v>
      </c>
      <c r="E35" s="16">
        <v>0</v>
      </c>
      <c r="F35" s="16">
        <v>0</v>
      </c>
      <c r="G35" s="16">
        <v>0</v>
      </c>
      <c r="H35" s="16">
        <v>0</v>
      </c>
      <c r="I35" s="16">
        <v>0</v>
      </c>
      <c r="J35" s="16">
        <v>0</v>
      </c>
      <c r="K35" s="16">
        <v>0</v>
      </c>
      <c r="L35" s="16">
        <v>0</v>
      </c>
      <c r="M35" s="16">
        <v>0</v>
      </c>
      <c r="N35" s="21" t="s">
        <v>30</v>
      </c>
    </row>
    <row r="36" spans="1:14" ht="78.75" x14ac:dyDescent="0.25">
      <c r="A36" s="2" t="s">
        <v>74</v>
      </c>
      <c r="B36" s="3" t="s">
        <v>399</v>
      </c>
      <c r="C36" s="15" t="s">
        <v>83</v>
      </c>
      <c r="D36" s="16">
        <v>0</v>
      </c>
      <c r="E36" s="16">
        <v>0</v>
      </c>
      <c r="F36" s="16">
        <v>0</v>
      </c>
      <c r="G36" s="16">
        <v>0</v>
      </c>
      <c r="H36" s="16">
        <v>0</v>
      </c>
      <c r="I36" s="16">
        <v>0</v>
      </c>
      <c r="J36" s="16">
        <v>0</v>
      </c>
      <c r="K36" s="16">
        <v>0</v>
      </c>
      <c r="L36" s="16">
        <v>0</v>
      </c>
      <c r="M36" s="16">
        <v>0</v>
      </c>
      <c r="N36" s="21" t="s">
        <v>30</v>
      </c>
    </row>
    <row r="37" spans="1:14" ht="110.25" x14ac:dyDescent="0.25">
      <c r="A37" s="2" t="s">
        <v>74</v>
      </c>
      <c r="B37" s="3" t="s">
        <v>681</v>
      </c>
      <c r="C37" s="15" t="s">
        <v>682</v>
      </c>
      <c r="D37" s="16">
        <v>0</v>
      </c>
      <c r="E37" s="16">
        <v>0</v>
      </c>
      <c r="F37" s="16">
        <v>0</v>
      </c>
      <c r="G37" s="16">
        <v>0</v>
      </c>
      <c r="H37" s="16">
        <v>0</v>
      </c>
      <c r="I37" s="16">
        <v>0</v>
      </c>
      <c r="J37" s="16">
        <v>0</v>
      </c>
      <c r="K37" s="16">
        <v>0</v>
      </c>
      <c r="L37" s="16">
        <v>0</v>
      </c>
      <c r="M37" s="16">
        <v>0</v>
      </c>
      <c r="N37" s="21" t="s">
        <v>30</v>
      </c>
    </row>
    <row r="38" spans="1:14" ht="94.5" x14ac:dyDescent="0.25">
      <c r="A38" s="2" t="s">
        <v>74</v>
      </c>
      <c r="B38" s="3" t="s">
        <v>400</v>
      </c>
      <c r="C38" s="15" t="s">
        <v>84</v>
      </c>
      <c r="D38" s="16">
        <v>0</v>
      </c>
      <c r="E38" s="16">
        <v>0</v>
      </c>
      <c r="F38" s="16">
        <v>0</v>
      </c>
      <c r="G38" s="16">
        <v>0</v>
      </c>
      <c r="H38" s="16">
        <v>0</v>
      </c>
      <c r="I38" s="16">
        <v>0</v>
      </c>
      <c r="J38" s="16">
        <v>0</v>
      </c>
      <c r="K38" s="16">
        <v>0</v>
      </c>
      <c r="L38" s="16">
        <v>0</v>
      </c>
      <c r="M38" s="16">
        <v>0</v>
      </c>
      <c r="N38" s="21" t="s">
        <v>30</v>
      </c>
    </row>
    <row r="39" spans="1:14" ht="126" x14ac:dyDescent="0.25">
      <c r="A39" s="2" t="s">
        <v>74</v>
      </c>
      <c r="B39" s="3" t="s">
        <v>401</v>
      </c>
      <c r="C39" s="15" t="s">
        <v>85</v>
      </c>
      <c r="D39" s="16">
        <v>0</v>
      </c>
      <c r="E39" s="16">
        <v>0</v>
      </c>
      <c r="F39" s="16">
        <v>0</v>
      </c>
      <c r="G39" s="16">
        <v>0</v>
      </c>
      <c r="H39" s="16">
        <v>0</v>
      </c>
      <c r="I39" s="16">
        <v>0</v>
      </c>
      <c r="J39" s="16">
        <v>0</v>
      </c>
      <c r="K39" s="16">
        <v>0</v>
      </c>
      <c r="L39" s="16">
        <v>0</v>
      </c>
      <c r="M39" s="16">
        <v>0</v>
      </c>
      <c r="N39" s="21" t="s">
        <v>30</v>
      </c>
    </row>
    <row r="40" spans="1:14" ht="110.25" x14ac:dyDescent="0.25">
      <c r="A40" s="2" t="s">
        <v>74</v>
      </c>
      <c r="B40" s="3" t="s">
        <v>683</v>
      </c>
      <c r="C40" s="15" t="s">
        <v>684</v>
      </c>
      <c r="D40" s="16">
        <v>0</v>
      </c>
      <c r="E40" s="16">
        <v>0</v>
      </c>
      <c r="F40" s="16">
        <v>0</v>
      </c>
      <c r="G40" s="16">
        <v>0</v>
      </c>
      <c r="H40" s="16">
        <v>0</v>
      </c>
      <c r="I40" s="16">
        <v>0</v>
      </c>
      <c r="J40" s="16">
        <v>0</v>
      </c>
      <c r="K40" s="16">
        <v>0</v>
      </c>
      <c r="L40" s="16">
        <v>0</v>
      </c>
      <c r="M40" s="16">
        <v>0</v>
      </c>
      <c r="N40" s="21" t="s">
        <v>30</v>
      </c>
    </row>
    <row r="41" spans="1:14" ht="78.75" x14ac:dyDescent="0.25">
      <c r="A41" s="2" t="s">
        <v>74</v>
      </c>
      <c r="B41" s="3" t="s">
        <v>402</v>
      </c>
      <c r="C41" s="15" t="s">
        <v>707</v>
      </c>
      <c r="D41" s="16">
        <v>0</v>
      </c>
      <c r="E41" s="16">
        <v>0</v>
      </c>
      <c r="F41" s="16">
        <v>0</v>
      </c>
      <c r="G41" s="16">
        <v>0</v>
      </c>
      <c r="H41" s="16">
        <v>0</v>
      </c>
      <c r="I41" s="16">
        <v>0</v>
      </c>
      <c r="J41" s="16">
        <v>0</v>
      </c>
      <c r="K41" s="16">
        <v>0</v>
      </c>
      <c r="L41" s="16">
        <v>0</v>
      </c>
      <c r="M41" s="16">
        <v>0</v>
      </c>
      <c r="N41" s="21" t="s">
        <v>30</v>
      </c>
    </row>
    <row r="42" spans="1:14" ht="78.75" x14ac:dyDescent="0.25">
      <c r="A42" s="2" t="s">
        <v>74</v>
      </c>
      <c r="B42" s="3" t="s">
        <v>403</v>
      </c>
      <c r="C42" s="15" t="s">
        <v>86</v>
      </c>
      <c r="D42" s="16">
        <v>0</v>
      </c>
      <c r="E42" s="16">
        <v>0</v>
      </c>
      <c r="F42" s="16">
        <v>0</v>
      </c>
      <c r="G42" s="16">
        <v>0</v>
      </c>
      <c r="H42" s="16">
        <v>0</v>
      </c>
      <c r="I42" s="16">
        <v>0</v>
      </c>
      <c r="J42" s="16">
        <v>0</v>
      </c>
      <c r="K42" s="16">
        <v>0</v>
      </c>
      <c r="L42" s="16">
        <v>0</v>
      </c>
      <c r="M42" s="16">
        <v>0</v>
      </c>
      <c r="N42" s="21" t="s">
        <v>30</v>
      </c>
    </row>
    <row r="43" spans="1:14" ht="63" x14ac:dyDescent="0.25">
      <c r="A43" s="2" t="s">
        <v>74</v>
      </c>
      <c r="B43" s="3" t="s">
        <v>404</v>
      </c>
      <c r="C43" s="15" t="s">
        <v>87</v>
      </c>
      <c r="D43" s="16">
        <v>0</v>
      </c>
      <c r="E43" s="16">
        <v>0</v>
      </c>
      <c r="F43" s="16">
        <v>0</v>
      </c>
      <c r="G43" s="16">
        <v>0</v>
      </c>
      <c r="H43" s="16">
        <v>0</v>
      </c>
      <c r="I43" s="16">
        <v>0</v>
      </c>
      <c r="J43" s="16">
        <v>0</v>
      </c>
      <c r="K43" s="16">
        <v>0</v>
      </c>
      <c r="L43" s="16">
        <v>0</v>
      </c>
      <c r="M43" s="16">
        <v>0</v>
      </c>
      <c r="N43" s="21" t="s">
        <v>30</v>
      </c>
    </row>
    <row r="44" spans="1:14" ht="94.5" x14ac:dyDescent="0.25">
      <c r="A44" s="2" t="s">
        <v>74</v>
      </c>
      <c r="B44" s="3" t="s">
        <v>405</v>
      </c>
      <c r="C44" s="15" t="s">
        <v>88</v>
      </c>
      <c r="D44" s="16">
        <v>0</v>
      </c>
      <c r="E44" s="16">
        <v>0</v>
      </c>
      <c r="F44" s="16">
        <v>0</v>
      </c>
      <c r="G44" s="16">
        <v>0</v>
      </c>
      <c r="H44" s="16">
        <v>0</v>
      </c>
      <c r="I44" s="16">
        <v>0</v>
      </c>
      <c r="J44" s="16">
        <v>0</v>
      </c>
      <c r="K44" s="16">
        <v>0</v>
      </c>
      <c r="L44" s="16">
        <v>0</v>
      </c>
      <c r="M44" s="16">
        <v>0</v>
      </c>
      <c r="N44" s="21" t="s">
        <v>30</v>
      </c>
    </row>
    <row r="45" spans="1:14" ht="94.5" x14ac:dyDescent="0.25">
      <c r="A45" s="2" t="s">
        <v>74</v>
      </c>
      <c r="B45" s="3" t="s">
        <v>406</v>
      </c>
      <c r="C45" s="15" t="s">
        <v>89</v>
      </c>
      <c r="D45" s="16">
        <v>0</v>
      </c>
      <c r="E45" s="16">
        <v>0</v>
      </c>
      <c r="F45" s="16">
        <v>0</v>
      </c>
      <c r="G45" s="16">
        <v>0</v>
      </c>
      <c r="H45" s="16">
        <v>0</v>
      </c>
      <c r="I45" s="16">
        <v>0</v>
      </c>
      <c r="J45" s="16">
        <v>0</v>
      </c>
      <c r="K45" s="16">
        <v>0</v>
      </c>
      <c r="L45" s="16">
        <v>0</v>
      </c>
      <c r="M45" s="16">
        <v>0</v>
      </c>
      <c r="N45" s="21" t="s">
        <v>30</v>
      </c>
    </row>
    <row r="46" spans="1:14" ht="78.75" x14ac:dyDescent="0.25">
      <c r="A46" s="2" t="s">
        <v>74</v>
      </c>
      <c r="B46" s="3" t="s">
        <v>407</v>
      </c>
      <c r="C46" s="15" t="s">
        <v>90</v>
      </c>
      <c r="D46" s="16">
        <v>0</v>
      </c>
      <c r="E46" s="16">
        <v>0</v>
      </c>
      <c r="F46" s="16">
        <v>0</v>
      </c>
      <c r="G46" s="16">
        <v>0</v>
      </c>
      <c r="H46" s="16">
        <v>0</v>
      </c>
      <c r="I46" s="16">
        <v>0</v>
      </c>
      <c r="J46" s="16">
        <v>0</v>
      </c>
      <c r="K46" s="16">
        <v>0</v>
      </c>
      <c r="L46" s="16">
        <v>0</v>
      </c>
      <c r="M46" s="16">
        <v>0</v>
      </c>
      <c r="N46" s="21" t="s">
        <v>30</v>
      </c>
    </row>
    <row r="47" spans="1:14" ht="63" x14ac:dyDescent="0.25">
      <c r="A47" s="2" t="s">
        <v>74</v>
      </c>
      <c r="B47" s="3" t="s">
        <v>408</v>
      </c>
      <c r="C47" s="15" t="s">
        <v>91</v>
      </c>
      <c r="D47" s="16">
        <v>0</v>
      </c>
      <c r="E47" s="16">
        <v>0</v>
      </c>
      <c r="F47" s="16">
        <v>0</v>
      </c>
      <c r="G47" s="16">
        <v>0</v>
      </c>
      <c r="H47" s="16">
        <v>0</v>
      </c>
      <c r="I47" s="16">
        <v>0</v>
      </c>
      <c r="J47" s="16">
        <v>0</v>
      </c>
      <c r="K47" s="16">
        <v>0</v>
      </c>
      <c r="L47" s="16">
        <v>0</v>
      </c>
      <c r="M47" s="16">
        <v>0</v>
      </c>
      <c r="N47" s="21" t="s">
        <v>30</v>
      </c>
    </row>
    <row r="48" spans="1:14" ht="94.5" x14ac:dyDescent="0.25">
      <c r="A48" s="2" t="s">
        <v>74</v>
      </c>
      <c r="B48" s="3" t="s">
        <v>409</v>
      </c>
      <c r="C48" s="15" t="s">
        <v>92</v>
      </c>
      <c r="D48" s="16">
        <v>0</v>
      </c>
      <c r="E48" s="16">
        <v>0</v>
      </c>
      <c r="F48" s="16">
        <v>0</v>
      </c>
      <c r="G48" s="16">
        <v>0</v>
      </c>
      <c r="H48" s="16">
        <v>0</v>
      </c>
      <c r="I48" s="16">
        <v>0</v>
      </c>
      <c r="J48" s="16">
        <v>0</v>
      </c>
      <c r="K48" s="16">
        <v>0</v>
      </c>
      <c r="L48" s="16">
        <v>0</v>
      </c>
      <c r="M48" s="16">
        <v>0</v>
      </c>
      <c r="N48" s="21" t="s">
        <v>30</v>
      </c>
    </row>
    <row r="49" spans="1:14" ht="78.75" x14ac:dyDescent="0.25">
      <c r="A49" s="2" t="s">
        <v>74</v>
      </c>
      <c r="B49" s="3" t="s">
        <v>410</v>
      </c>
      <c r="C49" s="15" t="s">
        <v>93</v>
      </c>
      <c r="D49" s="16">
        <v>0</v>
      </c>
      <c r="E49" s="16">
        <v>0</v>
      </c>
      <c r="F49" s="16">
        <v>0</v>
      </c>
      <c r="G49" s="16">
        <v>0</v>
      </c>
      <c r="H49" s="16">
        <v>0</v>
      </c>
      <c r="I49" s="16">
        <v>0</v>
      </c>
      <c r="J49" s="16">
        <v>0</v>
      </c>
      <c r="K49" s="16">
        <v>0</v>
      </c>
      <c r="L49" s="16">
        <v>0</v>
      </c>
      <c r="M49" s="16">
        <v>0</v>
      </c>
      <c r="N49" s="21" t="s">
        <v>30</v>
      </c>
    </row>
    <row r="50" spans="1:14" ht="47.25" x14ac:dyDescent="0.25">
      <c r="A50" s="2" t="s">
        <v>74</v>
      </c>
      <c r="B50" s="3" t="s">
        <v>411</v>
      </c>
      <c r="C50" s="15" t="s">
        <v>94</v>
      </c>
      <c r="D50" s="16">
        <v>0</v>
      </c>
      <c r="E50" s="16">
        <v>0</v>
      </c>
      <c r="F50" s="16">
        <v>0</v>
      </c>
      <c r="G50" s="16">
        <v>0</v>
      </c>
      <c r="H50" s="16">
        <v>0</v>
      </c>
      <c r="I50" s="16">
        <v>0</v>
      </c>
      <c r="J50" s="16">
        <v>0</v>
      </c>
      <c r="K50" s="16">
        <v>0</v>
      </c>
      <c r="L50" s="16">
        <v>0</v>
      </c>
      <c r="M50" s="16">
        <v>0</v>
      </c>
      <c r="N50" s="21" t="s">
        <v>30</v>
      </c>
    </row>
    <row r="51" spans="1:14" ht="78.75" x14ac:dyDescent="0.25">
      <c r="A51" s="2" t="s">
        <v>74</v>
      </c>
      <c r="B51" s="3" t="s">
        <v>412</v>
      </c>
      <c r="C51" s="15" t="s">
        <v>95</v>
      </c>
      <c r="D51" s="16">
        <v>0</v>
      </c>
      <c r="E51" s="16">
        <v>0</v>
      </c>
      <c r="F51" s="16">
        <v>0</v>
      </c>
      <c r="G51" s="16">
        <v>0</v>
      </c>
      <c r="H51" s="16">
        <v>0</v>
      </c>
      <c r="I51" s="16">
        <v>0</v>
      </c>
      <c r="J51" s="16">
        <v>0</v>
      </c>
      <c r="K51" s="16">
        <v>0</v>
      </c>
      <c r="L51" s="16">
        <v>0</v>
      </c>
      <c r="M51" s="16">
        <v>0</v>
      </c>
      <c r="N51" s="21" t="s">
        <v>30</v>
      </c>
    </row>
    <row r="52" spans="1:14" ht="78.75" x14ac:dyDescent="0.25">
      <c r="A52" s="2" t="s">
        <v>74</v>
      </c>
      <c r="B52" s="3" t="s">
        <v>413</v>
      </c>
      <c r="C52" s="15" t="s">
        <v>96</v>
      </c>
      <c r="D52" s="16">
        <v>0</v>
      </c>
      <c r="E52" s="16">
        <v>0</v>
      </c>
      <c r="F52" s="16">
        <v>0</v>
      </c>
      <c r="G52" s="16">
        <v>0</v>
      </c>
      <c r="H52" s="16">
        <v>0</v>
      </c>
      <c r="I52" s="16">
        <v>0</v>
      </c>
      <c r="J52" s="16">
        <v>0</v>
      </c>
      <c r="K52" s="16">
        <v>0</v>
      </c>
      <c r="L52" s="16">
        <v>0</v>
      </c>
      <c r="M52" s="16">
        <v>0</v>
      </c>
      <c r="N52" s="21" t="s">
        <v>30</v>
      </c>
    </row>
    <row r="53" spans="1:14" ht="78.75" x14ac:dyDescent="0.25">
      <c r="A53" s="2" t="s">
        <v>74</v>
      </c>
      <c r="B53" s="3" t="s">
        <v>414</v>
      </c>
      <c r="C53" s="15" t="s">
        <v>97</v>
      </c>
      <c r="D53" s="16">
        <v>0</v>
      </c>
      <c r="E53" s="16">
        <v>0</v>
      </c>
      <c r="F53" s="16">
        <v>0</v>
      </c>
      <c r="G53" s="16">
        <v>0</v>
      </c>
      <c r="H53" s="16">
        <v>0</v>
      </c>
      <c r="I53" s="16">
        <v>0</v>
      </c>
      <c r="J53" s="16">
        <v>0</v>
      </c>
      <c r="K53" s="16">
        <v>0</v>
      </c>
      <c r="L53" s="16">
        <v>0</v>
      </c>
      <c r="M53" s="16">
        <v>0</v>
      </c>
      <c r="N53" s="21" t="s">
        <v>30</v>
      </c>
    </row>
    <row r="54" spans="1:14" ht="78.75" x14ac:dyDescent="0.25">
      <c r="A54" s="2" t="s">
        <v>74</v>
      </c>
      <c r="B54" s="3" t="s">
        <v>415</v>
      </c>
      <c r="C54" s="15" t="s">
        <v>98</v>
      </c>
      <c r="D54" s="16">
        <v>0</v>
      </c>
      <c r="E54" s="16">
        <v>0</v>
      </c>
      <c r="F54" s="16">
        <v>0</v>
      </c>
      <c r="G54" s="16">
        <v>0</v>
      </c>
      <c r="H54" s="16">
        <v>0</v>
      </c>
      <c r="I54" s="16">
        <v>0</v>
      </c>
      <c r="J54" s="16">
        <v>0</v>
      </c>
      <c r="K54" s="16">
        <v>0</v>
      </c>
      <c r="L54" s="16">
        <v>0</v>
      </c>
      <c r="M54" s="16">
        <v>0</v>
      </c>
      <c r="N54" s="21" t="s">
        <v>30</v>
      </c>
    </row>
    <row r="55" spans="1:14" ht="78.75" x14ac:dyDescent="0.25">
      <c r="A55" s="2" t="s">
        <v>74</v>
      </c>
      <c r="B55" s="3" t="s">
        <v>416</v>
      </c>
      <c r="C55" s="15" t="s">
        <v>99</v>
      </c>
      <c r="D55" s="16">
        <v>0</v>
      </c>
      <c r="E55" s="16">
        <v>0</v>
      </c>
      <c r="F55" s="16">
        <v>0</v>
      </c>
      <c r="G55" s="16">
        <v>0</v>
      </c>
      <c r="H55" s="16">
        <v>0</v>
      </c>
      <c r="I55" s="16">
        <v>0</v>
      </c>
      <c r="J55" s="16">
        <v>0</v>
      </c>
      <c r="K55" s="16">
        <v>0</v>
      </c>
      <c r="L55" s="16">
        <v>0</v>
      </c>
      <c r="M55" s="16">
        <v>0</v>
      </c>
      <c r="N55" s="21" t="s">
        <v>30</v>
      </c>
    </row>
    <row r="56" spans="1:14" ht="78.75" x14ac:dyDescent="0.25">
      <c r="A56" s="2" t="s">
        <v>74</v>
      </c>
      <c r="B56" s="3" t="s">
        <v>417</v>
      </c>
      <c r="C56" s="15" t="s">
        <v>100</v>
      </c>
      <c r="D56" s="16">
        <v>0</v>
      </c>
      <c r="E56" s="16">
        <v>0</v>
      </c>
      <c r="F56" s="16">
        <v>0</v>
      </c>
      <c r="G56" s="16">
        <v>0</v>
      </c>
      <c r="H56" s="16">
        <v>0</v>
      </c>
      <c r="I56" s="16">
        <v>0</v>
      </c>
      <c r="J56" s="16">
        <v>0</v>
      </c>
      <c r="K56" s="16">
        <v>0</v>
      </c>
      <c r="L56" s="16">
        <v>0</v>
      </c>
      <c r="M56" s="16">
        <v>0</v>
      </c>
      <c r="N56" s="21" t="s">
        <v>30</v>
      </c>
    </row>
    <row r="57" spans="1:14" ht="78.75" x14ac:dyDescent="0.25">
      <c r="A57" s="2" t="s">
        <v>74</v>
      </c>
      <c r="B57" s="3" t="s">
        <v>418</v>
      </c>
      <c r="C57" s="15" t="s">
        <v>101</v>
      </c>
      <c r="D57" s="16">
        <v>0</v>
      </c>
      <c r="E57" s="16">
        <v>0</v>
      </c>
      <c r="F57" s="16">
        <v>0</v>
      </c>
      <c r="G57" s="16">
        <v>0</v>
      </c>
      <c r="H57" s="16">
        <v>0</v>
      </c>
      <c r="I57" s="16">
        <v>0</v>
      </c>
      <c r="J57" s="16">
        <v>0</v>
      </c>
      <c r="K57" s="16">
        <v>0</v>
      </c>
      <c r="L57" s="16">
        <v>0</v>
      </c>
      <c r="M57" s="16">
        <v>0</v>
      </c>
      <c r="N57" s="21" t="s">
        <v>30</v>
      </c>
    </row>
    <row r="58" spans="1:14" ht="78.75" x14ac:dyDescent="0.25">
      <c r="A58" s="2" t="s">
        <v>74</v>
      </c>
      <c r="B58" s="3" t="s">
        <v>419</v>
      </c>
      <c r="C58" s="15" t="s">
        <v>102</v>
      </c>
      <c r="D58" s="16">
        <v>0</v>
      </c>
      <c r="E58" s="16">
        <v>0</v>
      </c>
      <c r="F58" s="16">
        <v>0</v>
      </c>
      <c r="G58" s="16">
        <v>0</v>
      </c>
      <c r="H58" s="16">
        <v>0</v>
      </c>
      <c r="I58" s="16">
        <v>0</v>
      </c>
      <c r="J58" s="16">
        <v>0</v>
      </c>
      <c r="K58" s="16">
        <v>0</v>
      </c>
      <c r="L58" s="16">
        <v>0</v>
      </c>
      <c r="M58" s="16">
        <v>0</v>
      </c>
      <c r="N58" s="21" t="s">
        <v>30</v>
      </c>
    </row>
    <row r="59" spans="1:14" ht="78.75" x14ac:dyDescent="0.25">
      <c r="A59" s="2" t="s">
        <v>74</v>
      </c>
      <c r="B59" s="3" t="s">
        <v>420</v>
      </c>
      <c r="C59" s="15" t="s">
        <v>103</v>
      </c>
      <c r="D59" s="16">
        <v>0</v>
      </c>
      <c r="E59" s="16">
        <v>0</v>
      </c>
      <c r="F59" s="16">
        <v>0</v>
      </c>
      <c r="G59" s="16">
        <v>0</v>
      </c>
      <c r="H59" s="16">
        <v>0</v>
      </c>
      <c r="I59" s="16">
        <v>0</v>
      </c>
      <c r="J59" s="16">
        <v>0</v>
      </c>
      <c r="K59" s="16">
        <v>0</v>
      </c>
      <c r="L59" s="16">
        <v>0</v>
      </c>
      <c r="M59" s="16">
        <v>0</v>
      </c>
      <c r="N59" s="21" t="s">
        <v>30</v>
      </c>
    </row>
    <row r="60" spans="1:14" ht="78.75" x14ac:dyDescent="0.25">
      <c r="A60" s="2" t="s">
        <v>74</v>
      </c>
      <c r="B60" s="3" t="s">
        <v>421</v>
      </c>
      <c r="C60" s="15" t="s">
        <v>104</v>
      </c>
      <c r="D60" s="16">
        <v>0</v>
      </c>
      <c r="E60" s="16">
        <v>0</v>
      </c>
      <c r="F60" s="16">
        <v>0</v>
      </c>
      <c r="G60" s="16">
        <v>0</v>
      </c>
      <c r="H60" s="16">
        <v>0</v>
      </c>
      <c r="I60" s="16">
        <v>0</v>
      </c>
      <c r="J60" s="16">
        <v>0</v>
      </c>
      <c r="K60" s="16">
        <v>0</v>
      </c>
      <c r="L60" s="16">
        <v>0</v>
      </c>
      <c r="M60" s="16">
        <v>0</v>
      </c>
      <c r="N60" s="21" t="s">
        <v>30</v>
      </c>
    </row>
    <row r="61" spans="1:14" ht="63" x14ac:dyDescent="0.25">
      <c r="A61" s="2" t="s">
        <v>74</v>
      </c>
      <c r="B61" s="3" t="s">
        <v>422</v>
      </c>
      <c r="C61" s="15" t="s">
        <v>105</v>
      </c>
      <c r="D61" s="16">
        <v>0</v>
      </c>
      <c r="E61" s="16">
        <v>0</v>
      </c>
      <c r="F61" s="16">
        <v>0</v>
      </c>
      <c r="G61" s="16">
        <v>0</v>
      </c>
      <c r="H61" s="16">
        <v>0</v>
      </c>
      <c r="I61" s="16">
        <v>0</v>
      </c>
      <c r="J61" s="16">
        <v>0</v>
      </c>
      <c r="K61" s="16">
        <v>0</v>
      </c>
      <c r="L61" s="16">
        <v>0</v>
      </c>
      <c r="M61" s="16">
        <v>0</v>
      </c>
      <c r="N61" s="21" t="s">
        <v>30</v>
      </c>
    </row>
    <row r="62" spans="1:14" ht="63" x14ac:dyDescent="0.25">
      <c r="A62" s="2" t="s">
        <v>74</v>
      </c>
      <c r="B62" s="3" t="s">
        <v>423</v>
      </c>
      <c r="C62" s="15" t="s">
        <v>106</v>
      </c>
      <c r="D62" s="16">
        <v>0</v>
      </c>
      <c r="E62" s="16">
        <v>0</v>
      </c>
      <c r="F62" s="16">
        <v>0</v>
      </c>
      <c r="G62" s="16">
        <v>0</v>
      </c>
      <c r="H62" s="16">
        <v>0</v>
      </c>
      <c r="I62" s="16">
        <v>0</v>
      </c>
      <c r="J62" s="16">
        <v>0</v>
      </c>
      <c r="K62" s="16">
        <v>0</v>
      </c>
      <c r="L62" s="16">
        <v>0</v>
      </c>
      <c r="M62" s="16">
        <v>0</v>
      </c>
      <c r="N62" s="21" t="s">
        <v>30</v>
      </c>
    </row>
    <row r="63" spans="1:14" ht="47.25" x14ac:dyDescent="0.25">
      <c r="A63" s="2" t="s">
        <v>74</v>
      </c>
      <c r="B63" s="3" t="s">
        <v>424</v>
      </c>
      <c r="C63" s="15" t="s">
        <v>107</v>
      </c>
      <c r="D63" s="16">
        <v>0</v>
      </c>
      <c r="E63" s="16">
        <v>0</v>
      </c>
      <c r="F63" s="16">
        <v>0</v>
      </c>
      <c r="G63" s="16">
        <v>0</v>
      </c>
      <c r="H63" s="16">
        <v>0</v>
      </c>
      <c r="I63" s="16">
        <v>0</v>
      </c>
      <c r="J63" s="16">
        <v>0</v>
      </c>
      <c r="K63" s="16">
        <v>0</v>
      </c>
      <c r="L63" s="16">
        <v>0</v>
      </c>
      <c r="M63" s="16">
        <v>0</v>
      </c>
      <c r="N63" s="21" t="s">
        <v>30</v>
      </c>
    </row>
    <row r="64" spans="1:14" ht="126" x14ac:dyDescent="0.25">
      <c r="A64" s="2" t="s">
        <v>74</v>
      </c>
      <c r="B64" s="3" t="s">
        <v>425</v>
      </c>
      <c r="C64" s="24" t="s">
        <v>108</v>
      </c>
      <c r="D64" s="16">
        <v>0</v>
      </c>
      <c r="E64" s="16">
        <v>0</v>
      </c>
      <c r="F64" s="16">
        <v>0</v>
      </c>
      <c r="G64" s="16">
        <v>0</v>
      </c>
      <c r="H64" s="16">
        <v>0</v>
      </c>
      <c r="I64" s="16">
        <v>0</v>
      </c>
      <c r="J64" s="16">
        <v>0</v>
      </c>
      <c r="K64" s="16">
        <v>0</v>
      </c>
      <c r="L64" s="16">
        <v>0</v>
      </c>
      <c r="M64" s="16">
        <v>0</v>
      </c>
      <c r="N64" s="21" t="s">
        <v>30</v>
      </c>
    </row>
    <row r="65" spans="1:14" ht="63" x14ac:dyDescent="0.25">
      <c r="A65" s="2" t="s">
        <v>74</v>
      </c>
      <c r="B65" s="3" t="s">
        <v>426</v>
      </c>
      <c r="C65" s="15" t="s">
        <v>109</v>
      </c>
      <c r="D65" s="16">
        <v>0</v>
      </c>
      <c r="E65" s="16">
        <v>0</v>
      </c>
      <c r="F65" s="16">
        <v>0</v>
      </c>
      <c r="G65" s="16">
        <v>0</v>
      </c>
      <c r="H65" s="16">
        <v>0</v>
      </c>
      <c r="I65" s="16">
        <v>0</v>
      </c>
      <c r="J65" s="16">
        <v>0</v>
      </c>
      <c r="K65" s="16">
        <v>0</v>
      </c>
      <c r="L65" s="16">
        <v>0</v>
      </c>
      <c r="M65" s="16">
        <v>0</v>
      </c>
      <c r="N65" s="21" t="s">
        <v>30</v>
      </c>
    </row>
    <row r="66" spans="1:14" ht="78.75" x14ac:dyDescent="0.25">
      <c r="A66" s="2" t="s">
        <v>74</v>
      </c>
      <c r="B66" s="3" t="s">
        <v>427</v>
      </c>
      <c r="C66" s="15" t="s">
        <v>110</v>
      </c>
      <c r="D66" s="16">
        <v>0</v>
      </c>
      <c r="E66" s="16">
        <v>0</v>
      </c>
      <c r="F66" s="16">
        <v>0</v>
      </c>
      <c r="G66" s="16">
        <v>0</v>
      </c>
      <c r="H66" s="16">
        <v>0</v>
      </c>
      <c r="I66" s="16">
        <v>0</v>
      </c>
      <c r="J66" s="16">
        <v>0</v>
      </c>
      <c r="K66" s="16">
        <v>0</v>
      </c>
      <c r="L66" s="16">
        <v>0</v>
      </c>
      <c r="M66" s="16">
        <v>0</v>
      </c>
      <c r="N66" s="21" t="s">
        <v>30</v>
      </c>
    </row>
    <row r="67" spans="1:14" ht="63" x14ac:dyDescent="0.25">
      <c r="A67" s="2" t="s">
        <v>74</v>
      </c>
      <c r="B67" s="3" t="s">
        <v>428</v>
      </c>
      <c r="C67" s="15" t="s">
        <v>111</v>
      </c>
      <c r="D67" s="16">
        <v>0</v>
      </c>
      <c r="E67" s="16">
        <v>0</v>
      </c>
      <c r="F67" s="16">
        <v>0</v>
      </c>
      <c r="G67" s="16">
        <v>0</v>
      </c>
      <c r="H67" s="16">
        <v>0</v>
      </c>
      <c r="I67" s="16">
        <v>0</v>
      </c>
      <c r="J67" s="16">
        <v>0</v>
      </c>
      <c r="K67" s="16">
        <v>0</v>
      </c>
      <c r="L67" s="16">
        <v>0</v>
      </c>
      <c r="M67" s="16">
        <v>0</v>
      </c>
      <c r="N67" s="21" t="s">
        <v>30</v>
      </c>
    </row>
    <row r="68" spans="1:14" ht="110.25" x14ac:dyDescent="0.25">
      <c r="A68" s="2" t="s">
        <v>74</v>
      </c>
      <c r="B68" s="3" t="s">
        <v>429</v>
      </c>
      <c r="C68" s="15" t="s">
        <v>112</v>
      </c>
      <c r="D68" s="16">
        <v>0</v>
      </c>
      <c r="E68" s="16">
        <v>0</v>
      </c>
      <c r="F68" s="16">
        <v>0</v>
      </c>
      <c r="G68" s="16">
        <v>0</v>
      </c>
      <c r="H68" s="16">
        <v>0</v>
      </c>
      <c r="I68" s="16">
        <v>0</v>
      </c>
      <c r="J68" s="16">
        <v>0</v>
      </c>
      <c r="K68" s="16">
        <v>0</v>
      </c>
      <c r="L68" s="16">
        <v>0</v>
      </c>
      <c r="M68" s="16">
        <v>0</v>
      </c>
      <c r="N68" s="21" t="s">
        <v>30</v>
      </c>
    </row>
    <row r="69" spans="1:14" ht="63" x14ac:dyDescent="0.25">
      <c r="A69" s="2" t="s">
        <v>74</v>
      </c>
      <c r="B69" s="3" t="s">
        <v>430</v>
      </c>
      <c r="C69" s="24" t="s">
        <v>113</v>
      </c>
      <c r="D69" s="16">
        <v>0</v>
      </c>
      <c r="E69" s="16">
        <v>0</v>
      </c>
      <c r="F69" s="16">
        <v>0</v>
      </c>
      <c r="G69" s="16">
        <v>0</v>
      </c>
      <c r="H69" s="16">
        <v>0</v>
      </c>
      <c r="I69" s="16">
        <v>0</v>
      </c>
      <c r="J69" s="16">
        <v>0</v>
      </c>
      <c r="K69" s="16">
        <v>0</v>
      </c>
      <c r="L69" s="16">
        <v>0</v>
      </c>
      <c r="M69" s="16">
        <v>0</v>
      </c>
      <c r="N69" s="21" t="s">
        <v>30</v>
      </c>
    </row>
    <row r="70" spans="1:14" ht="63" x14ac:dyDescent="0.25">
      <c r="A70" s="2" t="s">
        <v>74</v>
      </c>
      <c r="B70" s="3" t="s">
        <v>431</v>
      </c>
      <c r="C70" s="24" t="s">
        <v>114</v>
      </c>
      <c r="D70" s="16">
        <v>0</v>
      </c>
      <c r="E70" s="16">
        <v>0</v>
      </c>
      <c r="F70" s="16">
        <v>0</v>
      </c>
      <c r="G70" s="16">
        <v>0</v>
      </c>
      <c r="H70" s="16">
        <v>0</v>
      </c>
      <c r="I70" s="16">
        <v>0</v>
      </c>
      <c r="J70" s="16">
        <v>0</v>
      </c>
      <c r="K70" s="16">
        <v>0</v>
      </c>
      <c r="L70" s="16">
        <v>0</v>
      </c>
      <c r="M70" s="16">
        <v>0</v>
      </c>
      <c r="N70" s="21" t="s">
        <v>30</v>
      </c>
    </row>
    <row r="71" spans="1:14" ht="78.75" x14ac:dyDescent="0.25">
      <c r="A71" s="2" t="s">
        <v>74</v>
      </c>
      <c r="B71" s="3" t="s">
        <v>432</v>
      </c>
      <c r="C71" s="24" t="s">
        <v>115</v>
      </c>
      <c r="D71" s="16">
        <v>0</v>
      </c>
      <c r="E71" s="16">
        <v>0</v>
      </c>
      <c r="F71" s="16">
        <v>0</v>
      </c>
      <c r="G71" s="16">
        <v>0</v>
      </c>
      <c r="H71" s="16">
        <v>0</v>
      </c>
      <c r="I71" s="16">
        <v>0</v>
      </c>
      <c r="J71" s="16">
        <v>0</v>
      </c>
      <c r="K71" s="16">
        <v>0</v>
      </c>
      <c r="L71" s="16">
        <v>0</v>
      </c>
      <c r="M71" s="16">
        <v>0</v>
      </c>
      <c r="N71" s="21" t="s">
        <v>30</v>
      </c>
    </row>
    <row r="72" spans="1:14" ht="94.5" x14ac:dyDescent="0.25">
      <c r="A72" s="2" t="s">
        <v>74</v>
      </c>
      <c r="B72" s="3" t="s">
        <v>433</v>
      </c>
      <c r="C72" s="24" t="s">
        <v>116</v>
      </c>
      <c r="D72" s="16">
        <v>0</v>
      </c>
      <c r="E72" s="16">
        <v>0</v>
      </c>
      <c r="F72" s="16">
        <v>0</v>
      </c>
      <c r="G72" s="16">
        <v>0</v>
      </c>
      <c r="H72" s="16">
        <v>0</v>
      </c>
      <c r="I72" s="16">
        <v>0</v>
      </c>
      <c r="J72" s="16">
        <v>0</v>
      </c>
      <c r="K72" s="16">
        <v>0</v>
      </c>
      <c r="L72" s="16">
        <v>0</v>
      </c>
      <c r="M72" s="16">
        <v>0</v>
      </c>
      <c r="N72" s="21" t="s">
        <v>30</v>
      </c>
    </row>
    <row r="73" spans="1:14" ht="94.5" x14ac:dyDescent="0.25">
      <c r="A73" s="2" t="s">
        <v>74</v>
      </c>
      <c r="B73" s="3" t="s">
        <v>434</v>
      </c>
      <c r="C73" s="15" t="s">
        <v>117</v>
      </c>
      <c r="D73" s="16">
        <v>0</v>
      </c>
      <c r="E73" s="16">
        <v>0</v>
      </c>
      <c r="F73" s="16">
        <v>0</v>
      </c>
      <c r="G73" s="16">
        <v>0</v>
      </c>
      <c r="H73" s="16">
        <v>0</v>
      </c>
      <c r="I73" s="16">
        <v>0</v>
      </c>
      <c r="J73" s="16">
        <v>0</v>
      </c>
      <c r="K73" s="16">
        <v>0</v>
      </c>
      <c r="L73" s="16">
        <v>0</v>
      </c>
      <c r="M73" s="16">
        <v>0</v>
      </c>
      <c r="N73" s="21" t="s">
        <v>30</v>
      </c>
    </row>
    <row r="74" spans="1:14" ht="31.5" x14ac:dyDescent="0.25">
      <c r="A74" s="14" t="s">
        <v>118</v>
      </c>
      <c r="B74" s="3" t="s">
        <v>32</v>
      </c>
      <c r="C74" s="15" t="s">
        <v>25</v>
      </c>
      <c r="D74" s="4">
        <f t="shared" ref="D74:M74" si="4">D75+D76</f>
        <v>0</v>
      </c>
      <c r="E74" s="4">
        <f t="shared" si="4"/>
        <v>0</v>
      </c>
      <c r="F74" s="4">
        <f t="shared" si="4"/>
        <v>0</v>
      </c>
      <c r="G74" s="4">
        <f t="shared" si="4"/>
        <v>0</v>
      </c>
      <c r="H74" s="4">
        <f t="shared" si="4"/>
        <v>0</v>
      </c>
      <c r="I74" s="4">
        <f t="shared" si="4"/>
        <v>0</v>
      </c>
      <c r="J74" s="4">
        <f t="shared" si="4"/>
        <v>0</v>
      </c>
      <c r="K74" s="4">
        <f t="shared" si="4"/>
        <v>0</v>
      </c>
      <c r="L74" s="4">
        <f t="shared" si="4"/>
        <v>0</v>
      </c>
      <c r="M74" s="4">
        <f t="shared" si="4"/>
        <v>0</v>
      </c>
      <c r="N74" s="15" t="s">
        <v>0</v>
      </c>
    </row>
    <row r="75" spans="1:14" ht="47.25" x14ac:dyDescent="0.25">
      <c r="A75" s="14" t="s">
        <v>119</v>
      </c>
      <c r="B75" s="3" t="s">
        <v>33</v>
      </c>
      <c r="C75" s="15" t="s">
        <v>25</v>
      </c>
      <c r="D75" s="4">
        <v>0</v>
      </c>
      <c r="E75" s="4">
        <v>0</v>
      </c>
      <c r="F75" s="4">
        <v>0</v>
      </c>
      <c r="G75" s="4">
        <v>0</v>
      </c>
      <c r="H75" s="4">
        <v>0</v>
      </c>
      <c r="I75" s="4">
        <v>0</v>
      </c>
      <c r="J75" s="4">
        <v>0</v>
      </c>
      <c r="K75" s="4">
        <v>0</v>
      </c>
      <c r="L75" s="4">
        <v>0</v>
      </c>
      <c r="M75" s="4">
        <v>0</v>
      </c>
      <c r="N75" s="15" t="s">
        <v>0</v>
      </c>
    </row>
    <row r="76" spans="1:14" ht="31.5" x14ac:dyDescent="0.25">
      <c r="A76" s="14" t="s">
        <v>120</v>
      </c>
      <c r="B76" s="3" t="s">
        <v>34</v>
      </c>
      <c r="C76" s="15" t="s">
        <v>25</v>
      </c>
      <c r="D76" s="4">
        <v>0</v>
      </c>
      <c r="E76" s="4">
        <v>0</v>
      </c>
      <c r="F76" s="4">
        <v>0</v>
      </c>
      <c r="G76" s="4">
        <v>0</v>
      </c>
      <c r="H76" s="4">
        <v>0</v>
      </c>
      <c r="I76" s="4">
        <v>0</v>
      </c>
      <c r="J76" s="4">
        <v>0</v>
      </c>
      <c r="K76" s="4">
        <v>0</v>
      </c>
      <c r="L76" s="4">
        <v>0</v>
      </c>
      <c r="M76" s="4">
        <v>0</v>
      </c>
      <c r="N76" s="15" t="s">
        <v>0</v>
      </c>
    </row>
    <row r="77" spans="1:14" ht="31.5" x14ac:dyDescent="0.25">
      <c r="A77" s="14" t="s">
        <v>121</v>
      </c>
      <c r="B77" s="3" t="s">
        <v>35</v>
      </c>
      <c r="C77" s="15" t="s">
        <v>25</v>
      </c>
      <c r="D77" s="4">
        <v>0</v>
      </c>
      <c r="E77" s="4">
        <v>0</v>
      </c>
      <c r="F77" s="4">
        <v>0</v>
      </c>
      <c r="G77" s="4">
        <v>0</v>
      </c>
      <c r="H77" s="4">
        <v>0</v>
      </c>
      <c r="I77" s="4">
        <v>0</v>
      </c>
      <c r="J77" s="4">
        <v>0</v>
      </c>
      <c r="K77" s="4">
        <v>0</v>
      </c>
      <c r="L77" s="4">
        <v>0</v>
      </c>
      <c r="M77" s="4">
        <v>0</v>
      </c>
      <c r="N77" s="15" t="s">
        <v>0</v>
      </c>
    </row>
    <row r="78" spans="1:14" ht="31.5" x14ac:dyDescent="0.25">
      <c r="A78" s="14" t="s">
        <v>122</v>
      </c>
      <c r="B78" s="3" t="s">
        <v>36</v>
      </c>
      <c r="C78" s="15" t="s">
        <v>25</v>
      </c>
      <c r="D78" s="4">
        <v>0</v>
      </c>
      <c r="E78" s="4">
        <v>0</v>
      </c>
      <c r="F78" s="4">
        <v>0</v>
      </c>
      <c r="G78" s="4">
        <v>0</v>
      </c>
      <c r="H78" s="4">
        <v>0</v>
      </c>
      <c r="I78" s="4">
        <v>0</v>
      </c>
      <c r="J78" s="4">
        <v>0</v>
      </c>
      <c r="K78" s="4">
        <v>0</v>
      </c>
      <c r="L78" s="4">
        <v>0</v>
      </c>
      <c r="M78" s="4">
        <v>0</v>
      </c>
      <c r="N78" s="15" t="s">
        <v>0</v>
      </c>
    </row>
    <row r="79" spans="1:14" ht="78.75" x14ac:dyDescent="0.25">
      <c r="A79" s="14" t="s">
        <v>122</v>
      </c>
      <c r="B79" s="3" t="s">
        <v>37</v>
      </c>
      <c r="C79" s="15" t="s">
        <v>25</v>
      </c>
      <c r="D79" s="4">
        <v>0</v>
      </c>
      <c r="E79" s="4">
        <v>0</v>
      </c>
      <c r="F79" s="4">
        <v>0</v>
      </c>
      <c r="G79" s="4">
        <v>0</v>
      </c>
      <c r="H79" s="4">
        <v>0</v>
      </c>
      <c r="I79" s="4">
        <v>0</v>
      </c>
      <c r="J79" s="4">
        <v>0</v>
      </c>
      <c r="K79" s="4">
        <v>0</v>
      </c>
      <c r="L79" s="4">
        <v>0</v>
      </c>
      <c r="M79" s="4">
        <v>0</v>
      </c>
      <c r="N79" s="15" t="s">
        <v>0</v>
      </c>
    </row>
    <row r="80" spans="1:14" ht="78.75" x14ac:dyDescent="0.25">
      <c r="A80" s="14" t="s">
        <v>122</v>
      </c>
      <c r="B80" s="3" t="s">
        <v>38</v>
      </c>
      <c r="C80" s="15" t="s">
        <v>25</v>
      </c>
      <c r="D80" s="4">
        <v>0</v>
      </c>
      <c r="E80" s="4">
        <v>0</v>
      </c>
      <c r="F80" s="4">
        <v>0</v>
      </c>
      <c r="G80" s="4">
        <v>0</v>
      </c>
      <c r="H80" s="4">
        <v>0</v>
      </c>
      <c r="I80" s="4">
        <v>0</v>
      </c>
      <c r="J80" s="4">
        <v>0</v>
      </c>
      <c r="K80" s="4">
        <v>0</v>
      </c>
      <c r="L80" s="4">
        <v>0</v>
      </c>
      <c r="M80" s="4">
        <v>0</v>
      </c>
      <c r="N80" s="15" t="s">
        <v>0</v>
      </c>
    </row>
    <row r="81" spans="1:14" ht="78.75" x14ac:dyDescent="0.25">
      <c r="A81" s="14" t="s">
        <v>122</v>
      </c>
      <c r="B81" s="3" t="s">
        <v>39</v>
      </c>
      <c r="C81" s="15" t="s">
        <v>25</v>
      </c>
      <c r="D81" s="4">
        <v>0</v>
      </c>
      <c r="E81" s="4">
        <v>0</v>
      </c>
      <c r="F81" s="4">
        <v>0</v>
      </c>
      <c r="G81" s="4">
        <v>0</v>
      </c>
      <c r="H81" s="4">
        <v>0</v>
      </c>
      <c r="I81" s="4">
        <v>0</v>
      </c>
      <c r="J81" s="4">
        <v>0</v>
      </c>
      <c r="K81" s="4">
        <v>0</v>
      </c>
      <c r="L81" s="4">
        <v>0</v>
      </c>
      <c r="M81" s="4">
        <v>0</v>
      </c>
      <c r="N81" s="15" t="s">
        <v>0</v>
      </c>
    </row>
    <row r="82" spans="1:14" ht="31.5" x14ac:dyDescent="0.25">
      <c r="A82" s="14" t="s">
        <v>123</v>
      </c>
      <c r="B82" s="3" t="s">
        <v>36</v>
      </c>
      <c r="C82" s="15" t="s">
        <v>25</v>
      </c>
      <c r="D82" s="4">
        <v>0</v>
      </c>
      <c r="E82" s="4">
        <v>0</v>
      </c>
      <c r="F82" s="4">
        <v>0</v>
      </c>
      <c r="G82" s="4">
        <v>0</v>
      </c>
      <c r="H82" s="4">
        <v>0</v>
      </c>
      <c r="I82" s="4">
        <v>0</v>
      </c>
      <c r="J82" s="4">
        <v>0</v>
      </c>
      <c r="K82" s="4">
        <v>0</v>
      </c>
      <c r="L82" s="4">
        <v>0</v>
      </c>
      <c r="M82" s="4">
        <v>0</v>
      </c>
      <c r="N82" s="15" t="s">
        <v>0</v>
      </c>
    </row>
    <row r="83" spans="1:14" ht="78.75" x14ac:dyDescent="0.25">
      <c r="A83" s="14" t="s">
        <v>123</v>
      </c>
      <c r="B83" s="13" t="s">
        <v>37</v>
      </c>
      <c r="C83" s="15" t="s">
        <v>25</v>
      </c>
      <c r="D83" s="4">
        <v>0</v>
      </c>
      <c r="E83" s="4">
        <v>0</v>
      </c>
      <c r="F83" s="4">
        <v>0</v>
      </c>
      <c r="G83" s="4">
        <v>0</v>
      </c>
      <c r="H83" s="4">
        <v>0</v>
      </c>
      <c r="I83" s="4">
        <v>0</v>
      </c>
      <c r="J83" s="4">
        <v>0</v>
      </c>
      <c r="K83" s="4">
        <v>0</v>
      </c>
      <c r="L83" s="4">
        <v>0</v>
      </c>
      <c r="M83" s="4">
        <v>0</v>
      </c>
      <c r="N83" s="15" t="s">
        <v>0</v>
      </c>
    </row>
    <row r="84" spans="1:14" ht="78.75" x14ac:dyDescent="0.25">
      <c r="A84" s="14" t="s">
        <v>123</v>
      </c>
      <c r="B84" s="13" t="s">
        <v>38</v>
      </c>
      <c r="C84" s="15" t="s">
        <v>25</v>
      </c>
      <c r="D84" s="4">
        <v>0</v>
      </c>
      <c r="E84" s="4">
        <v>0</v>
      </c>
      <c r="F84" s="4">
        <v>0</v>
      </c>
      <c r="G84" s="4">
        <v>0</v>
      </c>
      <c r="H84" s="4">
        <v>0</v>
      </c>
      <c r="I84" s="4">
        <v>0</v>
      </c>
      <c r="J84" s="4">
        <v>0</v>
      </c>
      <c r="K84" s="4">
        <v>0</v>
      </c>
      <c r="L84" s="4">
        <v>0</v>
      </c>
      <c r="M84" s="4">
        <v>0</v>
      </c>
      <c r="N84" s="15" t="s">
        <v>0</v>
      </c>
    </row>
    <row r="85" spans="1:14" ht="78.75" x14ac:dyDescent="0.25">
      <c r="A85" s="14" t="s">
        <v>123</v>
      </c>
      <c r="B85" s="13" t="s">
        <v>40</v>
      </c>
      <c r="C85" s="15" t="s">
        <v>25</v>
      </c>
      <c r="D85" s="4">
        <v>0</v>
      </c>
      <c r="E85" s="4">
        <v>0</v>
      </c>
      <c r="F85" s="4">
        <v>0</v>
      </c>
      <c r="G85" s="4">
        <v>0</v>
      </c>
      <c r="H85" s="4">
        <v>0</v>
      </c>
      <c r="I85" s="4">
        <v>0</v>
      </c>
      <c r="J85" s="4">
        <v>0</v>
      </c>
      <c r="K85" s="4">
        <v>0</v>
      </c>
      <c r="L85" s="4">
        <v>0</v>
      </c>
      <c r="M85" s="4">
        <v>0</v>
      </c>
      <c r="N85" s="15" t="s">
        <v>0</v>
      </c>
    </row>
    <row r="86" spans="1:14" ht="63" x14ac:dyDescent="0.25">
      <c r="A86" s="14" t="s">
        <v>124</v>
      </c>
      <c r="B86" s="13" t="s">
        <v>41</v>
      </c>
      <c r="C86" s="15" t="s">
        <v>25</v>
      </c>
      <c r="D86" s="4">
        <f t="shared" ref="D86:M86" si="5">D87+D88</f>
        <v>0</v>
      </c>
      <c r="E86" s="4">
        <f t="shared" si="5"/>
        <v>0</v>
      </c>
      <c r="F86" s="4">
        <f t="shared" si="5"/>
        <v>0</v>
      </c>
      <c r="G86" s="4">
        <f t="shared" si="5"/>
        <v>0</v>
      </c>
      <c r="H86" s="4">
        <f t="shared" si="5"/>
        <v>0</v>
      </c>
      <c r="I86" s="4">
        <f t="shared" si="5"/>
        <v>0</v>
      </c>
      <c r="J86" s="4">
        <f t="shared" si="5"/>
        <v>0</v>
      </c>
      <c r="K86" s="4">
        <f t="shared" si="5"/>
        <v>0</v>
      </c>
      <c r="L86" s="4">
        <f t="shared" si="5"/>
        <v>0</v>
      </c>
      <c r="M86" s="4">
        <f t="shared" si="5"/>
        <v>0</v>
      </c>
      <c r="N86" s="15" t="s">
        <v>0</v>
      </c>
    </row>
    <row r="87" spans="1:14" ht="78.75" customHeight="1" x14ac:dyDescent="0.25">
      <c r="A87" s="14" t="s">
        <v>125</v>
      </c>
      <c r="B87" s="13" t="s">
        <v>42</v>
      </c>
      <c r="C87" s="15" t="s">
        <v>25</v>
      </c>
      <c r="D87" s="4">
        <v>0</v>
      </c>
      <c r="E87" s="4">
        <v>0</v>
      </c>
      <c r="F87" s="4">
        <v>0</v>
      </c>
      <c r="G87" s="4">
        <v>0</v>
      </c>
      <c r="H87" s="4">
        <v>0</v>
      </c>
      <c r="I87" s="4">
        <v>0</v>
      </c>
      <c r="J87" s="4">
        <v>0</v>
      </c>
      <c r="K87" s="4">
        <v>0</v>
      </c>
      <c r="L87" s="4">
        <v>0</v>
      </c>
      <c r="M87" s="4">
        <v>0</v>
      </c>
      <c r="N87" s="15" t="s">
        <v>0</v>
      </c>
    </row>
    <row r="88" spans="1:14" ht="63" x14ac:dyDescent="0.25">
      <c r="A88" s="14" t="s">
        <v>126</v>
      </c>
      <c r="B88" s="13" t="s">
        <v>43</v>
      </c>
      <c r="C88" s="15" t="s">
        <v>25</v>
      </c>
      <c r="D88" s="4">
        <f t="shared" ref="D88:M88" si="6">SUM(D89:D89)</f>
        <v>0</v>
      </c>
      <c r="E88" s="4">
        <f t="shared" si="6"/>
        <v>0</v>
      </c>
      <c r="F88" s="4">
        <f t="shared" si="6"/>
        <v>0</v>
      </c>
      <c r="G88" s="4">
        <f t="shared" si="6"/>
        <v>0</v>
      </c>
      <c r="H88" s="4">
        <f t="shared" si="6"/>
        <v>0</v>
      </c>
      <c r="I88" s="4">
        <f t="shared" si="6"/>
        <v>0</v>
      </c>
      <c r="J88" s="4">
        <f t="shared" si="6"/>
        <v>0</v>
      </c>
      <c r="K88" s="4">
        <f t="shared" si="6"/>
        <v>0</v>
      </c>
      <c r="L88" s="4">
        <f t="shared" si="6"/>
        <v>0</v>
      </c>
      <c r="M88" s="4">
        <f t="shared" si="6"/>
        <v>0</v>
      </c>
      <c r="N88" s="15" t="s">
        <v>0</v>
      </c>
    </row>
    <row r="89" spans="1:14" ht="47.25" x14ac:dyDescent="0.25">
      <c r="A89" s="2" t="s">
        <v>126</v>
      </c>
      <c r="B89" s="3" t="s">
        <v>435</v>
      </c>
      <c r="C89" s="15" t="s">
        <v>127</v>
      </c>
      <c r="D89" s="16">
        <v>0</v>
      </c>
      <c r="E89" s="16">
        <v>0</v>
      </c>
      <c r="F89" s="16">
        <v>0</v>
      </c>
      <c r="G89" s="16">
        <v>0</v>
      </c>
      <c r="H89" s="16">
        <v>0</v>
      </c>
      <c r="I89" s="16">
        <v>0</v>
      </c>
      <c r="J89" s="16">
        <v>0</v>
      </c>
      <c r="K89" s="16">
        <v>0</v>
      </c>
      <c r="L89" s="16">
        <v>0</v>
      </c>
      <c r="M89" s="16">
        <v>0</v>
      </c>
      <c r="N89" s="21" t="s">
        <v>30</v>
      </c>
    </row>
    <row r="90" spans="1:14" ht="31.5" x14ac:dyDescent="0.25">
      <c r="A90" s="14" t="s">
        <v>128</v>
      </c>
      <c r="B90" s="13" t="s">
        <v>44</v>
      </c>
      <c r="C90" s="15" t="s">
        <v>25</v>
      </c>
      <c r="D90" s="4">
        <f t="shared" ref="D90:M90" si="7">D91+D123+D185+D201</f>
        <v>0</v>
      </c>
      <c r="E90" s="4">
        <f t="shared" si="7"/>
        <v>25646.988956189234</v>
      </c>
      <c r="F90" s="4">
        <f t="shared" si="7"/>
        <v>0</v>
      </c>
      <c r="G90" s="4">
        <f t="shared" si="7"/>
        <v>0</v>
      </c>
      <c r="H90" s="4">
        <f t="shared" si="7"/>
        <v>0</v>
      </c>
      <c r="I90" s="4">
        <f t="shared" si="7"/>
        <v>0</v>
      </c>
      <c r="J90" s="4">
        <f t="shared" si="7"/>
        <v>65.823667834268804</v>
      </c>
      <c r="K90" s="4">
        <f t="shared" si="7"/>
        <v>0</v>
      </c>
      <c r="L90" s="4">
        <f t="shared" si="7"/>
        <v>0</v>
      </c>
      <c r="M90" s="4">
        <f t="shared" si="7"/>
        <v>0</v>
      </c>
      <c r="N90" s="15" t="s">
        <v>0</v>
      </c>
    </row>
    <row r="91" spans="1:14" ht="78.75" customHeight="1" x14ac:dyDescent="0.25">
      <c r="A91" s="14" t="s">
        <v>129</v>
      </c>
      <c r="B91" s="13" t="s">
        <v>45</v>
      </c>
      <c r="C91" s="15" t="s">
        <v>25</v>
      </c>
      <c r="D91" s="4">
        <f t="shared" ref="D91:M91" si="8">D92+D95</f>
        <v>0</v>
      </c>
      <c r="E91" s="4">
        <f t="shared" si="8"/>
        <v>0</v>
      </c>
      <c r="F91" s="4">
        <f t="shared" si="8"/>
        <v>0</v>
      </c>
      <c r="G91" s="4">
        <f t="shared" si="8"/>
        <v>0</v>
      </c>
      <c r="H91" s="4">
        <f t="shared" si="8"/>
        <v>0</v>
      </c>
      <c r="I91" s="4">
        <f t="shared" si="8"/>
        <v>0</v>
      </c>
      <c r="J91" s="4">
        <f t="shared" si="8"/>
        <v>0</v>
      </c>
      <c r="K91" s="4">
        <f t="shared" si="8"/>
        <v>0</v>
      </c>
      <c r="L91" s="4">
        <f t="shared" si="8"/>
        <v>0</v>
      </c>
      <c r="M91" s="4">
        <f t="shared" si="8"/>
        <v>0</v>
      </c>
      <c r="N91" s="15" t="s">
        <v>0</v>
      </c>
    </row>
    <row r="92" spans="1:14" ht="31.5" x14ac:dyDescent="0.25">
      <c r="A92" s="14" t="s">
        <v>130</v>
      </c>
      <c r="B92" s="13" t="s">
        <v>46</v>
      </c>
      <c r="C92" s="15" t="s">
        <v>25</v>
      </c>
      <c r="D92" s="4">
        <f t="shared" ref="D92:M92" si="9">SUM(D93:D94)</f>
        <v>0</v>
      </c>
      <c r="E92" s="4">
        <f t="shared" si="9"/>
        <v>0</v>
      </c>
      <c r="F92" s="4">
        <f t="shared" si="9"/>
        <v>0</v>
      </c>
      <c r="G92" s="4">
        <f t="shared" si="9"/>
        <v>0</v>
      </c>
      <c r="H92" s="4">
        <f t="shared" si="9"/>
        <v>0</v>
      </c>
      <c r="I92" s="4">
        <f t="shared" si="9"/>
        <v>0</v>
      </c>
      <c r="J92" s="4">
        <f t="shared" si="9"/>
        <v>0</v>
      </c>
      <c r="K92" s="4">
        <f t="shared" si="9"/>
        <v>0</v>
      </c>
      <c r="L92" s="4">
        <f t="shared" si="9"/>
        <v>0</v>
      </c>
      <c r="M92" s="4">
        <f t="shared" si="9"/>
        <v>0</v>
      </c>
      <c r="N92" s="15" t="s">
        <v>0</v>
      </c>
    </row>
    <row r="93" spans="1:14" ht="63" x14ac:dyDescent="0.25">
      <c r="A93" s="2" t="s">
        <v>130</v>
      </c>
      <c r="B93" s="3" t="s">
        <v>436</v>
      </c>
      <c r="C93" s="15" t="s">
        <v>131</v>
      </c>
      <c r="D93" s="16">
        <v>0</v>
      </c>
      <c r="E93" s="16">
        <v>0</v>
      </c>
      <c r="F93" s="16">
        <v>0</v>
      </c>
      <c r="G93" s="16">
        <v>0</v>
      </c>
      <c r="H93" s="16">
        <v>0</v>
      </c>
      <c r="I93" s="16">
        <v>0</v>
      </c>
      <c r="J93" s="16">
        <v>0</v>
      </c>
      <c r="K93" s="16">
        <v>0</v>
      </c>
      <c r="L93" s="16">
        <v>0</v>
      </c>
      <c r="M93" s="16">
        <v>0</v>
      </c>
      <c r="N93" s="21" t="s">
        <v>30</v>
      </c>
    </row>
    <row r="94" spans="1:14" ht="31.5" x14ac:dyDescent="0.25">
      <c r="A94" s="2" t="s">
        <v>130</v>
      </c>
      <c r="B94" s="3" t="s">
        <v>437</v>
      </c>
      <c r="C94" s="15" t="s">
        <v>132</v>
      </c>
      <c r="D94" s="16">
        <v>0</v>
      </c>
      <c r="E94" s="16">
        <v>0</v>
      </c>
      <c r="F94" s="16">
        <v>0</v>
      </c>
      <c r="G94" s="16">
        <v>0</v>
      </c>
      <c r="H94" s="16">
        <v>0</v>
      </c>
      <c r="I94" s="16">
        <v>0</v>
      </c>
      <c r="J94" s="16">
        <v>0</v>
      </c>
      <c r="K94" s="16">
        <v>0</v>
      </c>
      <c r="L94" s="16">
        <v>0</v>
      </c>
      <c r="M94" s="16">
        <v>0</v>
      </c>
      <c r="N94" s="21" t="s">
        <v>30</v>
      </c>
    </row>
    <row r="95" spans="1:14" ht="47.25" x14ac:dyDescent="0.25">
      <c r="A95" s="14" t="s">
        <v>133</v>
      </c>
      <c r="B95" s="3" t="s">
        <v>47</v>
      </c>
      <c r="C95" s="15" t="s">
        <v>25</v>
      </c>
      <c r="D95" s="4">
        <f t="shared" ref="D95:M95" si="10">SUM(D96:D122)</f>
        <v>0</v>
      </c>
      <c r="E95" s="4">
        <f t="shared" si="10"/>
        <v>0</v>
      </c>
      <c r="F95" s="4">
        <f t="shared" si="10"/>
        <v>0</v>
      </c>
      <c r="G95" s="4">
        <f t="shared" si="10"/>
        <v>0</v>
      </c>
      <c r="H95" s="4">
        <f t="shared" si="10"/>
        <v>0</v>
      </c>
      <c r="I95" s="4">
        <f t="shared" si="10"/>
        <v>0</v>
      </c>
      <c r="J95" s="4">
        <f t="shared" si="10"/>
        <v>0</v>
      </c>
      <c r="K95" s="4">
        <f t="shared" si="10"/>
        <v>0</v>
      </c>
      <c r="L95" s="4">
        <f t="shared" si="10"/>
        <v>0</v>
      </c>
      <c r="M95" s="4">
        <f t="shared" si="10"/>
        <v>0</v>
      </c>
      <c r="N95" s="15" t="s">
        <v>0</v>
      </c>
    </row>
    <row r="96" spans="1:14" ht="78.75" x14ac:dyDescent="0.25">
      <c r="A96" s="2" t="s">
        <v>133</v>
      </c>
      <c r="B96" s="3" t="s">
        <v>438</v>
      </c>
      <c r="C96" s="15" t="s">
        <v>134</v>
      </c>
      <c r="D96" s="16">
        <v>0</v>
      </c>
      <c r="E96" s="16">
        <v>0</v>
      </c>
      <c r="F96" s="16">
        <v>0</v>
      </c>
      <c r="G96" s="16">
        <v>0</v>
      </c>
      <c r="H96" s="16">
        <v>0</v>
      </c>
      <c r="I96" s="16">
        <v>0</v>
      </c>
      <c r="J96" s="16">
        <v>0</v>
      </c>
      <c r="K96" s="16">
        <v>0</v>
      </c>
      <c r="L96" s="16">
        <v>0</v>
      </c>
      <c r="M96" s="16">
        <v>0</v>
      </c>
      <c r="N96" s="21" t="s">
        <v>30</v>
      </c>
    </row>
    <row r="97" spans="1:14" ht="63" x14ac:dyDescent="0.25">
      <c r="A97" s="2" t="s">
        <v>133</v>
      </c>
      <c r="B97" s="3" t="s">
        <v>439</v>
      </c>
      <c r="C97" s="15" t="s">
        <v>135</v>
      </c>
      <c r="D97" s="16">
        <v>0</v>
      </c>
      <c r="E97" s="16">
        <v>0</v>
      </c>
      <c r="F97" s="16">
        <v>0</v>
      </c>
      <c r="G97" s="16">
        <v>0</v>
      </c>
      <c r="H97" s="16">
        <v>0</v>
      </c>
      <c r="I97" s="16">
        <v>0</v>
      </c>
      <c r="J97" s="16">
        <v>0</v>
      </c>
      <c r="K97" s="16">
        <v>0</v>
      </c>
      <c r="L97" s="16">
        <v>0</v>
      </c>
      <c r="M97" s="16">
        <v>0</v>
      </c>
      <c r="N97" s="21" t="s">
        <v>30</v>
      </c>
    </row>
    <row r="98" spans="1:14" ht="31.5" x14ac:dyDescent="0.25">
      <c r="A98" s="2" t="s">
        <v>133</v>
      </c>
      <c r="B98" s="3" t="s">
        <v>713</v>
      </c>
      <c r="C98" s="15" t="s">
        <v>685</v>
      </c>
      <c r="D98" s="16">
        <v>0</v>
      </c>
      <c r="E98" s="16">
        <v>0</v>
      </c>
      <c r="F98" s="16">
        <v>0</v>
      </c>
      <c r="G98" s="16">
        <v>0</v>
      </c>
      <c r="H98" s="16">
        <v>0</v>
      </c>
      <c r="I98" s="16">
        <v>0</v>
      </c>
      <c r="J98" s="16">
        <v>0</v>
      </c>
      <c r="K98" s="16">
        <v>0</v>
      </c>
      <c r="L98" s="16">
        <v>0</v>
      </c>
      <c r="M98" s="16">
        <v>0</v>
      </c>
      <c r="N98" s="21" t="s">
        <v>30</v>
      </c>
    </row>
    <row r="99" spans="1:14" ht="78.75" x14ac:dyDescent="0.25">
      <c r="A99" s="2" t="s">
        <v>133</v>
      </c>
      <c r="B99" s="3" t="s">
        <v>440</v>
      </c>
      <c r="C99" s="15" t="s">
        <v>137</v>
      </c>
      <c r="D99" s="16">
        <v>0</v>
      </c>
      <c r="E99" s="16">
        <v>0</v>
      </c>
      <c r="F99" s="16">
        <v>0</v>
      </c>
      <c r="G99" s="16">
        <v>0</v>
      </c>
      <c r="H99" s="16">
        <v>0</v>
      </c>
      <c r="I99" s="16">
        <v>0</v>
      </c>
      <c r="J99" s="16">
        <v>0</v>
      </c>
      <c r="K99" s="16">
        <v>0</v>
      </c>
      <c r="L99" s="16">
        <v>0</v>
      </c>
      <c r="M99" s="16">
        <v>0</v>
      </c>
      <c r="N99" s="21" t="s">
        <v>30</v>
      </c>
    </row>
    <row r="100" spans="1:14" ht="109.5" customHeight="1" x14ac:dyDescent="0.25">
      <c r="A100" s="2" t="s">
        <v>133</v>
      </c>
      <c r="B100" s="3" t="s">
        <v>441</v>
      </c>
      <c r="C100" s="15" t="s">
        <v>138</v>
      </c>
      <c r="D100" s="16">
        <v>0</v>
      </c>
      <c r="E100" s="16">
        <v>0</v>
      </c>
      <c r="F100" s="16">
        <v>0</v>
      </c>
      <c r="G100" s="16">
        <v>0</v>
      </c>
      <c r="H100" s="16">
        <v>0</v>
      </c>
      <c r="I100" s="16">
        <v>0</v>
      </c>
      <c r="J100" s="16">
        <v>0</v>
      </c>
      <c r="K100" s="16">
        <v>0</v>
      </c>
      <c r="L100" s="16">
        <v>0</v>
      </c>
      <c r="M100" s="16">
        <v>0</v>
      </c>
      <c r="N100" s="21" t="s">
        <v>30</v>
      </c>
    </row>
    <row r="101" spans="1:14" ht="110.25" x14ac:dyDescent="0.25">
      <c r="A101" s="2" t="s">
        <v>133</v>
      </c>
      <c r="B101" s="3" t="s">
        <v>442</v>
      </c>
      <c r="C101" s="15" t="s">
        <v>139</v>
      </c>
      <c r="D101" s="16">
        <v>0</v>
      </c>
      <c r="E101" s="16">
        <v>0</v>
      </c>
      <c r="F101" s="16">
        <v>0</v>
      </c>
      <c r="G101" s="16">
        <v>0</v>
      </c>
      <c r="H101" s="16">
        <v>0</v>
      </c>
      <c r="I101" s="16">
        <v>0</v>
      </c>
      <c r="J101" s="16">
        <v>0</v>
      </c>
      <c r="K101" s="16">
        <v>0</v>
      </c>
      <c r="L101" s="16">
        <v>0</v>
      </c>
      <c r="M101" s="16">
        <v>0</v>
      </c>
      <c r="N101" s="21" t="s">
        <v>30</v>
      </c>
    </row>
    <row r="102" spans="1:14" ht="47.25" x14ac:dyDescent="0.25">
      <c r="A102" s="2" t="s">
        <v>133</v>
      </c>
      <c r="B102" s="3" t="s">
        <v>443</v>
      </c>
      <c r="C102" s="15" t="s">
        <v>140</v>
      </c>
      <c r="D102" s="16">
        <v>0</v>
      </c>
      <c r="E102" s="16">
        <v>0</v>
      </c>
      <c r="F102" s="16">
        <v>0</v>
      </c>
      <c r="G102" s="16">
        <v>0</v>
      </c>
      <c r="H102" s="16">
        <v>0</v>
      </c>
      <c r="I102" s="16">
        <v>0</v>
      </c>
      <c r="J102" s="16">
        <v>0</v>
      </c>
      <c r="K102" s="16">
        <v>0</v>
      </c>
      <c r="L102" s="16">
        <v>0</v>
      </c>
      <c r="M102" s="16">
        <v>0</v>
      </c>
      <c r="N102" s="21" t="s">
        <v>30</v>
      </c>
    </row>
    <row r="103" spans="1:14" ht="78.75" x14ac:dyDescent="0.25">
      <c r="A103" s="2" t="s">
        <v>133</v>
      </c>
      <c r="B103" s="3" t="s">
        <v>444</v>
      </c>
      <c r="C103" s="18" t="s">
        <v>141</v>
      </c>
      <c r="D103" s="16">
        <v>0</v>
      </c>
      <c r="E103" s="16">
        <v>0</v>
      </c>
      <c r="F103" s="16">
        <v>0</v>
      </c>
      <c r="G103" s="16">
        <v>0</v>
      </c>
      <c r="H103" s="16">
        <v>0</v>
      </c>
      <c r="I103" s="16">
        <v>0</v>
      </c>
      <c r="J103" s="16">
        <v>0</v>
      </c>
      <c r="K103" s="16">
        <v>0</v>
      </c>
      <c r="L103" s="16">
        <v>0</v>
      </c>
      <c r="M103" s="16">
        <v>0</v>
      </c>
      <c r="N103" s="21" t="s">
        <v>30</v>
      </c>
    </row>
    <row r="104" spans="1:14" ht="78.75" x14ac:dyDescent="0.25">
      <c r="A104" s="2" t="s">
        <v>133</v>
      </c>
      <c r="B104" s="3" t="s">
        <v>445</v>
      </c>
      <c r="C104" s="18" t="s">
        <v>142</v>
      </c>
      <c r="D104" s="16">
        <v>0</v>
      </c>
      <c r="E104" s="16">
        <v>0</v>
      </c>
      <c r="F104" s="16">
        <v>0</v>
      </c>
      <c r="G104" s="16">
        <v>0</v>
      </c>
      <c r="H104" s="16">
        <v>0</v>
      </c>
      <c r="I104" s="16">
        <v>0</v>
      </c>
      <c r="J104" s="16">
        <v>0</v>
      </c>
      <c r="K104" s="16">
        <v>0</v>
      </c>
      <c r="L104" s="16">
        <v>0</v>
      </c>
      <c r="M104" s="16">
        <v>0</v>
      </c>
      <c r="N104" s="21" t="s">
        <v>30</v>
      </c>
    </row>
    <row r="105" spans="1:14" ht="31.5" x14ac:dyDescent="0.25">
      <c r="A105" s="2" t="s">
        <v>133</v>
      </c>
      <c r="B105" s="3" t="s">
        <v>446</v>
      </c>
      <c r="C105" s="18" t="s">
        <v>143</v>
      </c>
      <c r="D105" s="16">
        <v>0</v>
      </c>
      <c r="E105" s="16">
        <v>0</v>
      </c>
      <c r="F105" s="16">
        <v>0</v>
      </c>
      <c r="G105" s="16">
        <v>0</v>
      </c>
      <c r="H105" s="16">
        <v>0</v>
      </c>
      <c r="I105" s="16">
        <v>0</v>
      </c>
      <c r="J105" s="16">
        <v>0</v>
      </c>
      <c r="K105" s="16">
        <v>0</v>
      </c>
      <c r="L105" s="16">
        <v>0</v>
      </c>
      <c r="M105" s="16">
        <v>0</v>
      </c>
      <c r="N105" s="21" t="s">
        <v>30</v>
      </c>
    </row>
    <row r="106" spans="1:14" ht="31.5" x14ac:dyDescent="0.25">
      <c r="A106" s="2" t="s">
        <v>133</v>
      </c>
      <c r="B106" s="3" t="s">
        <v>447</v>
      </c>
      <c r="C106" s="18" t="s">
        <v>144</v>
      </c>
      <c r="D106" s="16">
        <v>0</v>
      </c>
      <c r="E106" s="16">
        <v>0</v>
      </c>
      <c r="F106" s="16">
        <v>0</v>
      </c>
      <c r="G106" s="16">
        <v>0</v>
      </c>
      <c r="H106" s="16">
        <v>0</v>
      </c>
      <c r="I106" s="16">
        <v>0</v>
      </c>
      <c r="J106" s="16">
        <v>0</v>
      </c>
      <c r="K106" s="16">
        <v>0</v>
      </c>
      <c r="L106" s="16">
        <v>0</v>
      </c>
      <c r="M106" s="16">
        <v>0</v>
      </c>
      <c r="N106" s="21" t="s">
        <v>30</v>
      </c>
    </row>
    <row r="107" spans="1:14" ht="31.5" x14ac:dyDescent="0.25">
      <c r="A107" s="2" t="s">
        <v>133</v>
      </c>
      <c r="B107" s="3" t="s">
        <v>448</v>
      </c>
      <c r="C107" s="18" t="s">
        <v>145</v>
      </c>
      <c r="D107" s="16">
        <v>0</v>
      </c>
      <c r="E107" s="16">
        <v>0</v>
      </c>
      <c r="F107" s="16">
        <v>0</v>
      </c>
      <c r="G107" s="16">
        <v>0</v>
      </c>
      <c r="H107" s="16">
        <v>0</v>
      </c>
      <c r="I107" s="16">
        <v>0</v>
      </c>
      <c r="J107" s="16">
        <v>0</v>
      </c>
      <c r="K107" s="16">
        <v>0</v>
      </c>
      <c r="L107" s="16">
        <v>0</v>
      </c>
      <c r="M107" s="16">
        <v>0</v>
      </c>
      <c r="N107" s="21" t="s">
        <v>30</v>
      </c>
    </row>
    <row r="108" spans="1:14" ht="31.5" x14ac:dyDescent="0.25">
      <c r="A108" s="2" t="s">
        <v>133</v>
      </c>
      <c r="B108" s="3" t="s">
        <v>449</v>
      </c>
      <c r="C108" s="18" t="s">
        <v>146</v>
      </c>
      <c r="D108" s="16">
        <v>0</v>
      </c>
      <c r="E108" s="16">
        <v>0</v>
      </c>
      <c r="F108" s="16">
        <v>0</v>
      </c>
      <c r="G108" s="16">
        <v>0</v>
      </c>
      <c r="H108" s="16">
        <v>0</v>
      </c>
      <c r="I108" s="16">
        <v>0</v>
      </c>
      <c r="J108" s="16">
        <v>0</v>
      </c>
      <c r="K108" s="16">
        <v>0</v>
      </c>
      <c r="L108" s="16">
        <v>0</v>
      </c>
      <c r="M108" s="16">
        <v>0</v>
      </c>
      <c r="N108" s="21" t="s">
        <v>30</v>
      </c>
    </row>
    <row r="109" spans="1:14" ht="31.5" x14ac:dyDescent="0.25">
      <c r="A109" s="2" t="s">
        <v>133</v>
      </c>
      <c r="B109" s="3" t="s">
        <v>450</v>
      </c>
      <c r="C109" s="18" t="s">
        <v>147</v>
      </c>
      <c r="D109" s="16">
        <v>0</v>
      </c>
      <c r="E109" s="16">
        <v>0</v>
      </c>
      <c r="F109" s="16">
        <v>0</v>
      </c>
      <c r="G109" s="16">
        <v>0</v>
      </c>
      <c r="H109" s="16">
        <v>0</v>
      </c>
      <c r="I109" s="16">
        <v>0</v>
      </c>
      <c r="J109" s="16">
        <v>0</v>
      </c>
      <c r="K109" s="16">
        <v>0</v>
      </c>
      <c r="L109" s="16">
        <v>0</v>
      </c>
      <c r="M109" s="16">
        <v>0</v>
      </c>
      <c r="N109" s="21" t="s">
        <v>30</v>
      </c>
    </row>
    <row r="110" spans="1:14" ht="31.5" x14ac:dyDescent="0.25">
      <c r="A110" s="2" t="s">
        <v>133</v>
      </c>
      <c r="B110" s="3" t="s">
        <v>451</v>
      </c>
      <c r="C110" s="18" t="s">
        <v>148</v>
      </c>
      <c r="D110" s="16">
        <v>0</v>
      </c>
      <c r="E110" s="16">
        <v>0</v>
      </c>
      <c r="F110" s="16">
        <v>0</v>
      </c>
      <c r="G110" s="16">
        <v>0</v>
      </c>
      <c r="H110" s="16">
        <v>0</v>
      </c>
      <c r="I110" s="16">
        <v>0</v>
      </c>
      <c r="J110" s="16">
        <v>0</v>
      </c>
      <c r="K110" s="16">
        <v>0</v>
      </c>
      <c r="L110" s="16">
        <v>0</v>
      </c>
      <c r="M110" s="16">
        <v>0</v>
      </c>
      <c r="N110" s="21" t="s">
        <v>30</v>
      </c>
    </row>
    <row r="111" spans="1:14" ht="31.5" x14ac:dyDescent="0.25">
      <c r="A111" s="2" t="s">
        <v>133</v>
      </c>
      <c r="B111" s="3" t="s">
        <v>452</v>
      </c>
      <c r="C111" s="18" t="s">
        <v>149</v>
      </c>
      <c r="D111" s="16">
        <v>0</v>
      </c>
      <c r="E111" s="16">
        <v>0</v>
      </c>
      <c r="F111" s="16">
        <v>0</v>
      </c>
      <c r="G111" s="16">
        <v>0</v>
      </c>
      <c r="H111" s="16">
        <v>0</v>
      </c>
      <c r="I111" s="16">
        <v>0</v>
      </c>
      <c r="J111" s="16">
        <v>0</v>
      </c>
      <c r="K111" s="16">
        <v>0</v>
      </c>
      <c r="L111" s="16">
        <v>0</v>
      </c>
      <c r="M111" s="16">
        <v>0</v>
      </c>
      <c r="N111" s="21" t="s">
        <v>30</v>
      </c>
    </row>
    <row r="112" spans="1:14" ht="31.5" x14ac:dyDescent="0.25">
      <c r="A112" s="2" t="s">
        <v>133</v>
      </c>
      <c r="B112" s="3" t="s">
        <v>453</v>
      </c>
      <c r="C112" s="15" t="s">
        <v>150</v>
      </c>
      <c r="D112" s="16">
        <v>0</v>
      </c>
      <c r="E112" s="16">
        <v>0</v>
      </c>
      <c r="F112" s="16">
        <v>0</v>
      </c>
      <c r="G112" s="16">
        <v>0</v>
      </c>
      <c r="H112" s="16">
        <v>0</v>
      </c>
      <c r="I112" s="16">
        <v>0</v>
      </c>
      <c r="J112" s="16">
        <v>0</v>
      </c>
      <c r="K112" s="16">
        <v>0</v>
      </c>
      <c r="L112" s="16">
        <v>0</v>
      </c>
      <c r="M112" s="16">
        <v>0</v>
      </c>
      <c r="N112" s="21" t="s">
        <v>30</v>
      </c>
    </row>
    <row r="113" spans="1:14" ht="31.5" x14ac:dyDescent="0.25">
      <c r="A113" s="2" t="s">
        <v>133</v>
      </c>
      <c r="B113" s="3" t="s">
        <v>454</v>
      </c>
      <c r="C113" s="15" t="s">
        <v>151</v>
      </c>
      <c r="D113" s="16">
        <v>0</v>
      </c>
      <c r="E113" s="16">
        <v>0</v>
      </c>
      <c r="F113" s="16">
        <v>0</v>
      </c>
      <c r="G113" s="16">
        <v>0</v>
      </c>
      <c r="H113" s="16">
        <v>0</v>
      </c>
      <c r="I113" s="16">
        <v>0</v>
      </c>
      <c r="J113" s="16">
        <v>0</v>
      </c>
      <c r="K113" s="16">
        <v>0</v>
      </c>
      <c r="L113" s="16">
        <v>0</v>
      </c>
      <c r="M113" s="16">
        <v>0</v>
      </c>
      <c r="N113" s="21" t="s">
        <v>30</v>
      </c>
    </row>
    <row r="114" spans="1:14" ht="147" customHeight="1" x14ac:dyDescent="0.25">
      <c r="A114" s="2" t="s">
        <v>133</v>
      </c>
      <c r="B114" s="3" t="s">
        <v>455</v>
      </c>
      <c r="C114" s="15" t="s">
        <v>152</v>
      </c>
      <c r="D114" s="16">
        <v>0</v>
      </c>
      <c r="E114" s="16">
        <v>0</v>
      </c>
      <c r="F114" s="16">
        <v>0</v>
      </c>
      <c r="G114" s="16">
        <v>0</v>
      </c>
      <c r="H114" s="16">
        <v>0</v>
      </c>
      <c r="I114" s="16">
        <v>0</v>
      </c>
      <c r="J114" s="16">
        <v>0</v>
      </c>
      <c r="K114" s="16">
        <v>0</v>
      </c>
      <c r="L114" s="16">
        <v>0</v>
      </c>
      <c r="M114" s="16">
        <v>0</v>
      </c>
      <c r="N114" s="21" t="s">
        <v>30</v>
      </c>
    </row>
    <row r="115" spans="1:14" ht="122.25" customHeight="1" x14ac:dyDescent="0.25">
      <c r="A115" s="2" t="s">
        <v>133</v>
      </c>
      <c r="B115" s="3" t="s">
        <v>456</v>
      </c>
      <c r="C115" s="15" t="s">
        <v>153</v>
      </c>
      <c r="D115" s="16">
        <v>0</v>
      </c>
      <c r="E115" s="16">
        <v>0</v>
      </c>
      <c r="F115" s="16">
        <v>0</v>
      </c>
      <c r="G115" s="16">
        <v>0</v>
      </c>
      <c r="H115" s="16">
        <v>0</v>
      </c>
      <c r="I115" s="16">
        <v>0</v>
      </c>
      <c r="J115" s="16">
        <v>0</v>
      </c>
      <c r="K115" s="16">
        <v>0</v>
      </c>
      <c r="L115" s="16">
        <v>0</v>
      </c>
      <c r="M115" s="16">
        <v>0</v>
      </c>
      <c r="N115" s="21" t="s">
        <v>30</v>
      </c>
    </row>
    <row r="116" spans="1:14" ht="135.75" customHeight="1" x14ac:dyDescent="0.25">
      <c r="A116" s="2" t="s">
        <v>133</v>
      </c>
      <c r="B116" s="3" t="s">
        <v>457</v>
      </c>
      <c r="C116" s="15" t="s">
        <v>154</v>
      </c>
      <c r="D116" s="16">
        <v>0</v>
      </c>
      <c r="E116" s="16">
        <v>0</v>
      </c>
      <c r="F116" s="16">
        <v>0</v>
      </c>
      <c r="G116" s="16">
        <v>0</v>
      </c>
      <c r="H116" s="16">
        <v>0</v>
      </c>
      <c r="I116" s="16">
        <v>0</v>
      </c>
      <c r="J116" s="16">
        <v>0</v>
      </c>
      <c r="K116" s="16">
        <v>0</v>
      </c>
      <c r="L116" s="16">
        <v>0</v>
      </c>
      <c r="M116" s="16">
        <v>0</v>
      </c>
      <c r="N116" s="21" t="s">
        <v>30</v>
      </c>
    </row>
    <row r="117" spans="1:14" ht="141" customHeight="1" x14ac:dyDescent="0.25">
      <c r="A117" s="2" t="s">
        <v>133</v>
      </c>
      <c r="B117" s="3" t="s">
        <v>458</v>
      </c>
      <c r="C117" s="24" t="s">
        <v>155</v>
      </c>
      <c r="D117" s="16">
        <v>0</v>
      </c>
      <c r="E117" s="16">
        <v>0</v>
      </c>
      <c r="F117" s="16">
        <v>0</v>
      </c>
      <c r="G117" s="16">
        <v>0</v>
      </c>
      <c r="H117" s="16">
        <v>0</v>
      </c>
      <c r="I117" s="16">
        <v>0</v>
      </c>
      <c r="J117" s="16">
        <v>0</v>
      </c>
      <c r="K117" s="16">
        <v>0</v>
      </c>
      <c r="L117" s="16">
        <v>0</v>
      </c>
      <c r="M117" s="16">
        <v>0</v>
      </c>
      <c r="N117" s="21" t="s">
        <v>30</v>
      </c>
    </row>
    <row r="118" spans="1:14" ht="31.5" x14ac:dyDescent="0.25">
      <c r="A118" s="2" t="s">
        <v>133</v>
      </c>
      <c r="B118" s="3" t="s">
        <v>459</v>
      </c>
      <c r="C118" s="24" t="s">
        <v>156</v>
      </c>
      <c r="D118" s="16">
        <v>0</v>
      </c>
      <c r="E118" s="16">
        <v>0</v>
      </c>
      <c r="F118" s="16">
        <v>0</v>
      </c>
      <c r="G118" s="16">
        <v>0</v>
      </c>
      <c r="H118" s="16">
        <v>0</v>
      </c>
      <c r="I118" s="16">
        <v>0</v>
      </c>
      <c r="J118" s="16">
        <v>0</v>
      </c>
      <c r="K118" s="16">
        <v>0</v>
      </c>
      <c r="L118" s="16">
        <v>0</v>
      </c>
      <c r="M118" s="16">
        <v>0</v>
      </c>
      <c r="N118" s="21" t="s">
        <v>30</v>
      </c>
    </row>
    <row r="119" spans="1:14" ht="31.5" x14ac:dyDescent="0.25">
      <c r="A119" s="2" t="s">
        <v>133</v>
      </c>
      <c r="B119" s="3" t="s">
        <v>460</v>
      </c>
      <c r="C119" s="24" t="s">
        <v>157</v>
      </c>
      <c r="D119" s="16">
        <v>0</v>
      </c>
      <c r="E119" s="16">
        <v>0</v>
      </c>
      <c r="F119" s="16">
        <v>0</v>
      </c>
      <c r="G119" s="16">
        <v>0</v>
      </c>
      <c r="H119" s="16">
        <v>0</v>
      </c>
      <c r="I119" s="16">
        <v>0</v>
      </c>
      <c r="J119" s="16">
        <v>0</v>
      </c>
      <c r="K119" s="16">
        <v>0</v>
      </c>
      <c r="L119" s="16">
        <v>0</v>
      </c>
      <c r="M119" s="16">
        <v>0</v>
      </c>
      <c r="N119" s="21" t="s">
        <v>30</v>
      </c>
    </row>
    <row r="120" spans="1:14" ht="47.25" x14ac:dyDescent="0.25">
      <c r="A120" s="2" t="s">
        <v>133</v>
      </c>
      <c r="B120" s="3" t="s">
        <v>461</v>
      </c>
      <c r="C120" s="15" t="s">
        <v>158</v>
      </c>
      <c r="D120" s="16">
        <v>0</v>
      </c>
      <c r="E120" s="16">
        <v>0</v>
      </c>
      <c r="F120" s="16">
        <v>0</v>
      </c>
      <c r="G120" s="16">
        <v>0</v>
      </c>
      <c r="H120" s="16">
        <v>0</v>
      </c>
      <c r="I120" s="16">
        <v>0</v>
      </c>
      <c r="J120" s="16">
        <v>0</v>
      </c>
      <c r="K120" s="16">
        <v>0</v>
      </c>
      <c r="L120" s="16">
        <v>0</v>
      </c>
      <c r="M120" s="16">
        <v>0</v>
      </c>
      <c r="N120" s="21" t="s">
        <v>30</v>
      </c>
    </row>
    <row r="121" spans="1:14" ht="31.5" x14ac:dyDescent="0.25">
      <c r="A121" s="2" t="s">
        <v>133</v>
      </c>
      <c r="B121" s="3" t="s">
        <v>462</v>
      </c>
      <c r="C121" s="24" t="s">
        <v>159</v>
      </c>
      <c r="D121" s="16">
        <v>0</v>
      </c>
      <c r="E121" s="16">
        <v>0</v>
      </c>
      <c r="F121" s="16">
        <v>0</v>
      </c>
      <c r="G121" s="16">
        <v>0</v>
      </c>
      <c r="H121" s="16">
        <v>0</v>
      </c>
      <c r="I121" s="16">
        <v>0</v>
      </c>
      <c r="J121" s="16">
        <v>0</v>
      </c>
      <c r="K121" s="16">
        <v>0</v>
      </c>
      <c r="L121" s="16">
        <v>0</v>
      </c>
      <c r="M121" s="16">
        <v>0</v>
      </c>
      <c r="N121" s="21" t="s">
        <v>30</v>
      </c>
    </row>
    <row r="122" spans="1:14" ht="31.5" x14ac:dyDescent="0.25">
      <c r="A122" s="2" t="s">
        <v>133</v>
      </c>
      <c r="B122" s="3" t="s">
        <v>463</v>
      </c>
      <c r="C122" s="24" t="s">
        <v>160</v>
      </c>
      <c r="D122" s="16">
        <v>0</v>
      </c>
      <c r="E122" s="16">
        <v>0</v>
      </c>
      <c r="F122" s="16">
        <v>0</v>
      </c>
      <c r="G122" s="16">
        <v>0</v>
      </c>
      <c r="H122" s="16">
        <v>0</v>
      </c>
      <c r="I122" s="16">
        <v>0</v>
      </c>
      <c r="J122" s="16">
        <v>0</v>
      </c>
      <c r="K122" s="16">
        <v>0</v>
      </c>
      <c r="L122" s="16">
        <v>0</v>
      </c>
      <c r="M122" s="16">
        <v>0</v>
      </c>
      <c r="N122" s="21" t="s">
        <v>30</v>
      </c>
    </row>
    <row r="123" spans="1:14" ht="47.25" x14ac:dyDescent="0.25">
      <c r="A123" s="14" t="s">
        <v>161</v>
      </c>
      <c r="B123" s="3" t="s">
        <v>48</v>
      </c>
      <c r="C123" s="15" t="s">
        <v>25</v>
      </c>
      <c r="D123" s="4">
        <f t="shared" ref="D123:M123" si="11">D124+D172</f>
        <v>0</v>
      </c>
      <c r="E123" s="4">
        <f t="shared" si="11"/>
        <v>25646.988956189234</v>
      </c>
      <c r="F123" s="4">
        <f t="shared" si="11"/>
        <v>0</v>
      </c>
      <c r="G123" s="4">
        <f t="shared" si="11"/>
        <v>0</v>
      </c>
      <c r="H123" s="4">
        <f t="shared" si="11"/>
        <v>0</v>
      </c>
      <c r="I123" s="4">
        <f t="shared" si="11"/>
        <v>0</v>
      </c>
      <c r="J123" s="4">
        <f t="shared" si="11"/>
        <v>65.823667834268804</v>
      </c>
      <c r="K123" s="4">
        <f t="shared" si="11"/>
        <v>0</v>
      </c>
      <c r="L123" s="4">
        <f t="shared" si="11"/>
        <v>0</v>
      </c>
      <c r="M123" s="4">
        <f t="shared" si="11"/>
        <v>0</v>
      </c>
      <c r="N123" s="15" t="s">
        <v>0</v>
      </c>
    </row>
    <row r="124" spans="1:14" ht="31.5" x14ac:dyDescent="0.25">
      <c r="A124" s="14" t="s">
        <v>162</v>
      </c>
      <c r="B124" s="3" t="s">
        <v>49</v>
      </c>
      <c r="C124" s="15" t="s">
        <v>25</v>
      </c>
      <c r="D124" s="4">
        <f t="shared" ref="D124:M124" si="12">SUM(D126:D171)</f>
        <v>0</v>
      </c>
      <c r="E124" s="4">
        <f t="shared" si="12"/>
        <v>1092.1189561892352</v>
      </c>
      <c r="F124" s="4">
        <f t="shared" si="12"/>
        <v>0</v>
      </c>
      <c r="G124" s="4">
        <f t="shared" si="12"/>
        <v>0</v>
      </c>
      <c r="H124" s="4">
        <f t="shared" si="12"/>
        <v>0</v>
      </c>
      <c r="I124" s="4">
        <f t="shared" si="12"/>
        <v>0</v>
      </c>
      <c r="J124" s="4">
        <f t="shared" si="12"/>
        <v>2.6677701865587942</v>
      </c>
      <c r="K124" s="4">
        <f t="shared" si="12"/>
        <v>0</v>
      </c>
      <c r="L124" s="4">
        <f t="shared" si="12"/>
        <v>0</v>
      </c>
      <c r="M124" s="4">
        <f t="shared" si="12"/>
        <v>0</v>
      </c>
      <c r="N124" s="15" t="s">
        <v>0</v>
      </c>
    </row>
    <row r="125" spans="1:14" ht="31.5" x14ac:dyDescent="0.25">
      <c r="A125" s="2" t="s">
        <v>162</v>
      </c>
      <c r="B125" s="3" t="s">
        <v>686</v>
      </c>
      <c r="C125" s="15" t="s">
        <v>687</v>
      </c>
      <c r="D125" s="16">
        <v>0</v>
      </c>
      <c r="E125" s="16">
        <v>650</v>
      </c>
      <c r="F125" s="16">
        <v>0</v>
      </c>
      <c r="G125" s="16">
        <v>0</v>
      </c>
      <c r="H125" s="16">
        <v>0</v>
      </c>
      <c r="I125" s="16">
        <v>0</v>
      </c>
      <c r="J125" s="16">
        <v>1.6486756</v>
      </c>
      <c r="K125" s="16">
        <v>0</v>
      </c>
      <c r="L125" s="16">
        <v>0</v>
      </c>
      <c r="M125" s="16">
        <v>0</v>
      </c>
      <c r="N125" s="21" t="s">
        <v>30</v>
      </c>
    </row>
    <row r="126" spans="1:14" ht="31.5" x14ac:dyDescent="0.25">
      <c r="A126" s="2" t="s">
        <v>162</v>
      </c>
      <c r="B126" s="3" t="s">
        <v>464</v>
      </c>
      <c r="C126" s="15" t="s">
        <v>163</v>
      </c>
      <c r="D126" s="16">
        <v>0</v>
      </c>
      <c r="E126" s="16">
        <v>650</v>
      </c>
      <c r="F126" s="16">
        <v>0</v>
      </c>
      <c r="G126" s="16">
        <v>0</v>
      </c>
      <c r="H126" s="16">
        <v>0</v>
      </c>
      <c r="I126" s="16">
        <v>0</v>
      </c>
      <c r="J126" s="16">
        <v>1.6486756</v>
      </c>
      <c r="K126" s="16">
        <v>0</v>
      </c>
      <c r="L126" s="16">
        <v>0</v>
      </c>
      <c r="M126" s="16">
        <v>0</v>
      </c>
      <c r="N126" s="21" t="s">
        <v>30</v>
      </c>
    </row>
    <row r="127" spans="1:14" ht="126" x14ac:dyDescent="0.25">
      <c r="A127" s="2" t="s">
        <v>162</v>
      </c>
      <c r="B127" s="3" t="s">
        <v>465</v>
      </c>
      <c r="C127" s="15" t="s">
        <v>164</v>
      </c>
      <c r="D127" s="16">
        <v>0</v>
      </c>
      <c r="E127" s="16">
        <v>0</v>
      </c>
      <c r="F127" s="16">
        <v>0</v>
      </c>
      <c r="G127" s="16">
        <v>0</v>
      </c>
      <c r="H127" s="16">
        <v>0</v>
      </c>
      <c r="I127" s="16">
        <v>0</v>
      </c>
      <c r="J127" s="16">
        <v>0</v>
      </c>
      <c r="K127" s="16">
        <v>0</v>
      </c>
      <c r="L127" s="16">
        <v>0</v>
      </c>
      <c r="M127" s="16">
        <v>0</v>
      </c>
      <c r="N127" s="21" t="s">
        <v>30</v>
      </c>
    </row>
    <row r="128" spans="1:14" ht="78.75" x14ac:dyDescent="0.25">
      <c r="A128" s="2" t="s">
        <v>162</v>
      </c>
      <c r="B128" s="3" t="s">
        <v>466</v>
      </c>
      <c r="C128" s="15" t="s">
        <v>165</v>
      </c>
      <c r="D128" s="16">
        <v>0</v>
      </c>
      <c r="E128" s="16">
        <v>442.11895618923518</v>
      </c>
      <c r="F128" s="16">
        <v>0</v>
      </c>
      <c r="G128" s="16">
        <v>0</v>
      </c>
      <c r="H128" s="16">
        <v>0</v>
      </c>
      <c r="I128" s="16">
        <v>0</v>
      </c>
      <c r="J128" s="16">
        <v>1.0190945865587939</v>
      </c>
      <c r="K128" s="16">
        <v>0</v>
      </c>
      <c r="L128" s="16">
        <v>0</v>
      </c>
      <c r="M128" s="16">
        <v>0</v>
      </c>
      <c r="N128" s="21" t="s">
        <v>30</v>
      </c>
    </row>
    <row r="129" spans="1:14" ht="47.25" x14ac:dyDescent="0.25">
      <c r="A129" s="2" t="s">
        <v>162</v>
      </c>
      <c r="B129" s="3" t="s">
        <v>467</v>
      </c>
      <c r="C129" s="15" t="s">
        <v>166</v>
      </c>
      <c r="D129" s="16">
        <v>0</v>
      </c>
      <c r="E129" s="16">
        <v>0</v>
      </c>
      <c r="F129" s="16">
        <v>0</v>
      </c>
      <c r="G129" s="16">
        <v>0</v>
      </c>
      <c r="H129" s="16">
        <v>0</v>
      </c>
      <c r="I129" s="16">
        <v>0</v>
      </c>
      <c r="J129" s="16">
        <v>0</v>
      </c>
      <c r="K129" s="16">
        <v>0</v>
      </c>
      <c r="L129" s="16">
        <v>0</v>
      </c>
      <c r="M129" s="16">
        <v>0</v>
      </c>
      <c r="N129" s="21" t="s">
        <v>30</v>
      </c>
    </row>
    <row r="130" spans="1:14" ht="47.25" x14ac:dyDescent="0.25">
      <c r="A130" s="2" t="s">
        <v>162</v>
      </c>
      <c r="B130" s="3" t="s">
        <v>468</v>
      </c>
      <c r="C130" s="15" t="s">
        <v>167</v>
      </c>
      <c r="D130" s="16">
        <v>0</v>
      </c>
      <c r="E130" s="16">
        <v>0</v>
      </c>
      <c r="F130" s="16">
        <v>0</v>
      </c>
      <c r="G130" s="16">
        <v>0</v>
      </c>
      <c r="H130" s="16">
        <v>0</v>
      </c>
      <c r="I130" s="16">
        <v>0</v>
      </c>
      <c r="J130" s="16">
        <v>0</v>
      </c>
      <c r="K130" s="16">
        <v>0</v>
      </c>
      <c r="L130" s="16">
        <v>0</v>
      </c>
      <c r="M130" s="16">
        <v>0</v>
      </c>
      <c r="N130" s="21" t="s">
        <v>30</v>
      </c>
    </row>
    <row r="131" spans="1:14" ht="78.75" x14ac:dyDescent="0.25">
      <c r="A131" s="2" t="s">
        <v>162</v>
      </c>
      <c r="B131" s="3" t="s">
        <v>469</v>
      </c>
      <c r="C131" s="15" t="s">
        <v>168</v>
      </c>
      <c r="D131" s="16">
        <v>0</v>
      </c>
      <c r="E131" s="16">
        <v>0</v>
      </c>
      <c r="F131" s="16">
        <v>0</v>
      </c>
      <c r="G131" s="16">
        <v>0</v>
      </c>
      <c r="H131" s="16">
        <v>0</v>
      </c>
      <c r="I131" s="16">
        <v>0</v>
      </c>
      <c r="J131" s="16">
        <v>0</v>
      </c>
      <c r="K131" s="16">
        <v>0</v>
      </c>
      <c r="L131" s="16">
        <v>0</v>
      </c>
      <c r="M131" s="16">
        <v>0</v>
      </c>
      <c r="N131" s="21" t="s">
        <v>30</v>
      </c>
    </row>
    <row r="132" spans="1:14" ht="94.5" x14ac:dyDescent="0.25">
      <c r="A132" s="2" t="s">
        <v>162</v>
      </c>
      <c r="B132" s="3" t="s">
        <v>470</v>
      </c>
      <c r="C132" s="15" t="s">
        <v>169</v>
      </c>
      <c r="D132" s="16">
        <v>0</v>
      </c>
      <c r="E132" s="16">
        <v>0</v>
      </c>
      <c r="F132" s="16">
        <v>0</v>
      </c>
      <c r="G132" s="16">
        <v>0</v>
      </c>
      <c r="H132" s="16">
        <v>0</v>
      </c>
      <c r="I132" s="16">
        <v>0</v>
      </c>
      <c r="J132" s="16">
        <v>0</v>
      </c>
      <c r="K132" s="16">
        <v>0</v>
      </c>
      <c r="L132" s="16">
        <v>0</v>
      </c>
      <c r="M132" s="16">
        <v>0</v>
      </c>
      <c r="N132" s="21" t="s">
        <v>30</v>
      </c>
    </row>
    <row r="133" spans="1:14" ht="63" x14ac:dyDescent="0.25">
      <c r="A133" s="2" t="s">
        <v>162</v>
      </c>
      <c r="B133" s="3" t="s">
        <v>471</v>
      </c>
      <c r="C133" s="15" t="s">
        <v>170</v>
      </c>
      <c r="D133" s="16">
        <v>0</v>
      </c>
      <c r="E133" s="16">
        <v>0</v>
      </c>
      <c r="F133" s="16">
        <v>0</v>
      </c>
      <c r="G133" s="16">
        <v>0</v>
      </c>
      <c r="H133" s="16">
        <v>0</v>
      </c>
      <c r="I133" s="16">
        <v>0</v>
      </c>
      <c r="J133" s="16">
        <v>0</v>
      </c>
      <c r="K133" s="16">
        <v>0</v>
      </c>
      <c r="L133" s="16">
        <v>0</v>
      </c>
      <c r="M133" s="16">
        <v>0</v>
      </c>
      <c r="N133" s="21" t="s">
        <v>30</v>
      </c>
    </row>
    <row r="134" spans="1:14" ht="47.25" x14ac:dyDescent="0.25">
      <c r="A134" s="2" t="s">
        <v>162</v>
      </c>
      <c r="B134" s="3" t="s">
        <v>472</v>
      </c>
      <c r="C134" s="15" t="s">
        <v>171</v>
      </c>
      <c r="D134" s="16">
        <v>0</v>
      </c>
      <c r="E134" s="16">
        <v>0</v>
      </c>
      <c r="F134" s="16">
        <v>0</v>
      </c>
      <c r="G134" s="16">
        <v>0</v>
      </c>
      <c r="H134" s="16">
        <v>0</v>
      </c>
      <c r="I134" s="16">
        <v>0</v>
      </c>
      <c r="J134" s="16">
        <v>0</v>
      </c>
      <c r="K134" s="16">
        <v>0</v>
      </c>
      <c r="L134" s="16">
        <v>0</v>
      </c>
      <c r="M134" s="16">
        <v>0</v>
      </c>
      <c r="N134" s="21" t="s">
        <v>30</v>
      </c>
    </row>
    <row r="135" spans="1:14" ht="31.5" x14ac:dyDescent="0.25">
      <c r="A135" s="2" t="s">
        <v>162</v>
      </c>
      <c r="B135" s="3" t="s">
        <v>473</v>
      </c>
      <c r="C135" s="15" t="s">
        <v>172</v>
      </c>
      <c r="D135" s="16">
        <v>0</v>
      </c>
      <c r="E135" s="16">
        <v>0</v>
      </c>
      <c r="F135" s="16">
        <v>0</v>
      </c>
      <c r="G135" s="16">
        <v>0</v>
      </c>
      <c r="H135" s="16">
        <v>0</v>
      </c>
      <c r="I135" s="16">
        <v>0</v>
      </c>
      <c r="J135" s="16">
        <v>0</v>
      </c>
      <c r="K135" s="16">
        <v>0</v>
      </c>
      <c r="L135" s="16">
        <v>0</v>
      </c>
      <c r="M135" s="16">
        <v>0</v>
      </c>
      <c r="N135" s="21" t="s">
        <v>30</v>
      </c>
    </row>
    <row r="136" spans="1:14" ht="63" x14ac:dyDescent="0.25">
      <c r="A136" s="2" t="s">
        <v>162</v>
      </c>
      <c r="B136" s="3" t="s">
        <v>688</v>
      </c>
      <c r="C136" s="15" t="s">
        <v>689</v>
      </c>
      <c r="D136" s="16">
        <v>0</v>
      </c>
      <c r="E136" s="16">
        <v>0</v>
      </c>
      <c r="F136" s="16">
        <v>0</v>
      </c>
      <c r="G136" s="16">
        <v>0</v>
      </c>
      <c r="H136" s="16">
        <v>0</v>
      </c>
      <c r="I136" s="16">
        <v>0</v>
      </c>
      <c r="J136" s="16">
        <v>0</v>
      </c>
      <c r="K136" s="16">
        <v>0</v>
      </c>
      <c r="L136" s="16">
        <v>0</v>
      </c>
      <c r="M136" s="16">
        <v>0</v>
      </c>
      <c r="N136" s="21" t="s">
        <v>30</v>
      </c>
    </row>
    <row r="137" spans="1:14" ht="31.5" x14ac:dyDescent="0.25">
      <c r="A137" s="2" t="s">
        <v>162</v>
      </c>
      <c r="B137" s="3" t="s">
        <v>690</v>
      </c>
      <c r="C137" s="15" t="s">
        <v>691</v>
      </c>
      <c r="D137" s="16">
        <v>0</v>
      </c>
      <c r="E137" s="16">
        <v>0</v>
      </c>
      <c r="F137" s="16">
        <v>0</v>
      </c>
      <c r="G137" s="16">
        <v>0</v>
      </c>
      <c r="H137" s="16">
        <v>0</v>
      </c>
      <c r="I137" s="16">
        <v>0</v>
      </c>
      <c r="J137" s="16">
        <v>0</v>
      </c>
      <c r="K137" s="16">
        <v>0</v>
      </c>
      <c r="L137" s="16">
        <v>0</v>
      </c>
      <c r="M137" s="16">
        <v>0</v>
      </c>
      <c r="N137" s="21" t="s">
        <v>30</v>
      </c>
    </row>
    <row r="138" spans="1:14" ht="31.5" x14ac:dyDescent="0.25">
      <c r="A138" s="2" t="s">
        <v>162</v>
      </c>
      <c r="B138" s="3" t="s">
        <v>474</v>
      </c>
      <c r="C138" s="15" t="s">
        <v>173</v>
      </c>
      <c r="D138" s="16">
        <v>0</v>
      </c>
      <c r="E138" s="16">
        <v>0</v>
      </c>
      <c r="F138" s="16">
        <v>0</v>
      </c>
      <c r="G138" s="16">
        <v>0</v>
      </c>
      <c r="H138" s="16">
        <v>0</v>
      </c>
      <c r="I138" s="16">
        <v>0</v>
      </c>
      <c r="J138" s="16">
        <v>0</v>
      </c>
      <c r="K138" s="16">
        <v>0</v>
      </c>
      <c r="L138" s="16">
        <v>0</v>
      </c>
      <c r="M138" s="16">
        <v>0</v>
      </c>
      <c r="N138" s="21" t="s">
        <v>30</v>
      </c>
    </row>
    <row r="139" spans="1:14" ht="63" x14ac:dyDescent="0.25">
      <c r="A139" s="2" t="s">
        <v>162</v>
      </c>
      <c r="B139" s="3" t="s">
        <v>475</v>
      </c>
      <c r="C139" s="15" t="s">
        <v>174</v>
      </c>
      <c r="D139" s="16">
        <v>0</v>
      </c>
      <c r="E139" s="16">
        <v>0</v>
      </c>
      <c r="F139" s="16">
        <v>0</v>
      </c>
      <c r="G139" s="16">
        <v>0</v>
      </c>
      <c r="H139" s="16">
        <v>0</v>
      </c>
      <c r="I139" s="16">
        <v>0</v>
      </c>
      <c r="J139" s="16">
        <v>0</v>
      </c>
      <c r="K139" s="16">
        <v>0</v>
      </c>
      <c r="L139" s="16">
        <v>0</v>
      </c>
      <c r="M139" s="16">
        <v>0</v>
      </c>
      <c r="N139" s="21" t="s">
        <v>30</v>
      </c>
    </row>
    <row r="140" spans="1:14" ht="94.5" x14ac:dyDescent="0.25">
      <c r="A140" s="2" t="s">
        <v>162</v>
      </c>
      <c r="B140" s="3" t="s">
        <v>476</v>
      </c>
      <c r="C140" s="15" t="s">
        <v>175</v>
      </c>
      <c r="D140" s="16">
        <v>0</v>
      </c>
      <c r="E140" s="16">
        <v>0</v>
      </c>
      <c r="F140" s="16">
        <v>0</v>
      </c>
      <c r="G140" s="16">
        <v>0</v>
      </c>
      <c r="H140" s="16">
        <v>0</v>
      </c>
      <c r="I140" s="16">
        <v>0</v>
      </c>
      <c r="J140" s="16">
        <v>0</v>
      </c>
      <c r="K140" s="16">
        <v>0</v>
      </c>
      <c r="L140" s="16">
        <v>0</v>
      </c>
      <c r="M140" s="16">
        <v>0</v>
      </c>
      <c r="N140" s="21" t="s">
        <v>30</v>
      </c>
    </row>
    <row r="141" spans="1:14" ht="63" x14ac:dyDescent="0.25">
      <c r="A141" s="2" t="s">
        <v>162</v>
      </c>
      <c r="B141" s="3" t="s">
        <v>477</v>
      </c>
      <c r="C141" s="15" t="s">
        <v>176</v>
      </c>
      <c r="D141" s="16">
        <v>0</v>
      </c>
      <c r="E141" s="16">
        <v>0</v>
      </c>
      <c r="F141" s="16">
        <v>0</v>
      </c>
      <c r="G141" s="16">
        <v>0</v>
      </c>
      <c r="H141" s="16">
        <v>0</v>
      </c>
      <c r="I141" s="16">
        <v>0</v>
      </c>
      <c r="J141" s="16">
        <v>0</v>
      </c>
      <c r="K141" s="16">
        <v>0</v>
      </c>
      <c r="L141" s="16">
        <v>0</v>
      </c>
      <c r="M141" s="16">
        <v>0</v>
      </c>
      <c r="N141" s="21" t="s">
        <v>30</v>
      </c>
    </row>
    <row r="142" spans="1:14" ht="63" x14ac:dyDescent="0.25">
      <c r="A142" s="2" t="s">
        <v>162</v>
      </c>
      <c r="B142" s="3" t="s">
        <v>478</v>
      </c>
      <c r="C142" s="15" t="s">
        <v>177</v>
      </c>
      <c r="D142" s="16">
        <v>0</v>
      </c>
      <c r="E142" s="16">
        <v>0</v>
      </c>
      <c r="F142" s="16">
        <v>0</v>
      </c>
      <c r="G142" s="16">
        <v>0</v>
      </c>
      <c r="H142" s="16">
        <v>0</v>
      </c>
      <c r="I142" s="16">
        <v>0</v>
      </c>
      <c r="J142" s="16">
        <v>0</v>
      </c>
      <c r="K142" s="16">
        <v>0</v>
      </c>
      <c r="L142" s="16">
        <v>0</v>
      </c>
      <c r="M142" s="16">
        <v>0</v>
      </c>
      <c r="N142" s="21" t="s">
        <v>30</v>
      </c>
    </row>
    <row r="143" spans="1:14" ht="47.25" x14ac:dyDescent="0.25">
      <c r="A143" s="2" t="s">
        <v>162</v>
      </c>
      <c r="B143" s="3" t="s">
        <v>479</v>
      </c>
      <c r="C143" s="15" t="s">
        <v>178</v>
      </c>
      <c r="D143" s="16">
        <v>0</v>
      </c>
      <c r="E143" s="16">
        <v>0</v>
      </c>
      <c r="F143" s="16">
        <v>0</v>
      </c>
      <c r="G143" s="16">
        <v>0</v>
      </c>
      <c r="H143" s="16">
        <v>0</v>
      </c>
      <c r="I143" s="16">
        <v>0</v>
      </c>
      <c r="J143" s="16">
        <v>0</v>
      </c>
      <c r="K143" s="16">
        <v>0</v>
      </c>
      <c r="L143" s="16">
        <v>0</v>
      </c>
      <c r="M143" s="16">
        <v>0</v>
      </c>
      <c r="N143" s="21" t="s">
        <v>30</v>
      </c>
    </row>
    <row r="144" spans="1:14" ht="63" x14ac:dyDescent="0.25">
      <c r="A144" s="2" t="s">
        <v>162</v>
      </c>
      <c r="B144" s="3" t="s">
        <v>480</v>
      </c>
      <c r="C144" s="15" t="s">
        <v>179</v>
      </c>
      <c r="D144" s="16">
        <v>0</v>
      </c>
      <c r="E144" s="16">
        <v>0</v>
      </c>
      <c r="F144" s="16">
        <v>0</v>
      </c>
      <c r="G144" s="16">
        <v>0</v>
      </c>
      <c r="H144" s="16">
        <v>0</v>
      </c>
      <c r="I144" s="16">
        <v>0</v>
      </c>
      <c r="J144" s="16">
        <v>0</v>
      </c>
      <c r="K144" s="16">
        <v>0</v>
      </c>
      <c r="L144" s="16">
        <v>0</v>
      </c>
      <c r="M144" s="16">
        <v>0</v>
      </c>
      <c r="N144" s="21" t="s">
        <v>30</v>
      </c>
    </row>
    <row r="145" spans="1:14" ht="31.5" x14ac:dyDescent="0.25">
      <c r="A145" s="2" t="s">
        <v>162</v>
      </c>
      <c r="B145" s="3" t="s">
        <v>481</v>
      </c>
      <c r="C145" s="15" t="s">
        <v>180</v>
      </c>
      <c r="D145" s="16">
        <v>0</v>
      </c>
      <c r="E145" s="16">
        <v>0</v>
      </c>
      <c r="F145" s="16">
        <v>0</v>
      </c>
      <c r="G145" s="16">
        <v>0</v>
      </c>
      <c r="H145" s="16">
        <v>0</v>
      </c>
      <c r="I145" s="16">
        <v>0</v>
      </c>
      <c r="J145" s="16">
        <v>0</v>
      </c>
      <c r="K145" s="16">
        <v>0</v>
      </c>
      <c r="L145" s="16">
        <v>0</v>
      </c>
      <c r="M145" s="16">
        <v>0</v>
      </c>
      <c r="N145" s="21" t="s">
        <v>30</v>
      </c>
    </row>
    <row r="146" spans="1:14" ht="47.25" x14ac:dyDescent="0.25">
      <c r="A146" s="2" t="s">
        <v>162</v>
      </c>
      <c r="B146" s="3" t="s">
        <v>482</v>
      </c>
      <c r="C146" s="15" t="s">
        <v>181</v>
      </c>
      <c r="D146" s="16">
        <v>0</v>
      </c>
      <c r="E146" s="16">
        <v>0</v>
      </c>
      <c r="F146" s="16">
        <v>0</v>
      </c>
      <c r="G146" s="16">
        <v>0</v>
      </c>
      <c r="H146" s="16">
        <v>0</v>
      </c>
      <c r="I146" s="16">
        <v>0</v>
      </c>
      <c r="J146" s="16">
        <v>0</v>
      </c>
      <c r="K146" s="16">
        <v>0</v>
      </c>
      <c r="L146" s="16">
        <v>0</v>
      </c>
      <c r="M146" s="16">
        <v>0</v>
      </c>
      <c r="N146" s="21" t="s">
        <v>30</v>
      </c>
    </row>
    <row r="147" spans="1:14" ht="31.5" x14ac:dyDescent="0.25">
      <c r="A147" s="2" t="s">
        <v>162</v>
      </c>
      <c r="B147" s="3" t="s">
        <v>483</v>
      </c>
      <c r="C147" s="20" t="s">
        <v>182</v>
      </c>
      <c r="D147" s="16">
        <v>0</v>
      </c>
      <c r="E147" s="16">
        <v>0</v>
      </c>
      <c r="F147" s="16">
        <v>0</v>
      </c>
      <c r="G147" s="16">
        <v>0</v>
      </c>
      <c r="H147" s="16">
        <v>0</v>
      </c>
      <c r="I147" s="16">
        <v>0</v>
      </c>
      <c r="J147" s="16">
        <v>0</v>
      </c>
      <c r="K147" s="16">
        <v>0</v>
      </c>
      <c r="L147" s="16">
        <v>0</v>
      </c>
      <c r="M147" s="16">
        <v>0</v>
      </c>
      <c r="N147" s="21" t="s">
        <v>30</v>
      </c>
    </row>
    <row r="148" spans="1:14" ht="63" x14ac:dyDescent="0.25">
      <c r="A148" s="2" t="s">
        <v>162</v>
      </c>
      <c r="B148" s="3" t="s">
        <v>692</v>
      </c>
      <c r="C148" s="15" t="s">
        <v>693</v>
      </c>
      <c r="D148" s="16">
        <v>0</v>
      </c>
      <c r="E148" s="16">
        <v>0</v>
      </c>
      <c r="F148" s="16">
        <v>0</v>
      </c>
      <c r="G148" s="16">
        <v>0</v>
      </c>
      <c r="H148" s="16">
        <v>0</v>
      </c>
      <c r="I148" s="16">
        <v>0</v>
      </c>
      <c r="J148" s="16">
        <v>0</v>
      </c>
      <c r="K148" s="16">
        <v>0</v>
      </c>
      <c r="L148" s="16">
        <v>0</v>
      </c>
      <c r="M148" s="16">
        <v>0</v>
      </c>
      <c r="N148" s="21" t="s">
        <v>30</v>
      </c>
    </row>
    <row r="149" spans="1:14" ht="47.25" x14ac:dyDescent="0.25">
      <c r="A149" s="2" t="s">
        <v>162</v>
      </c>
      <c r="B149" s="3" t="s">
        <v>484</v>
      </c>
      <c r="C149" s="15" t="s">
        <v>183</v>
      </c>
      <c r="D149" s="16">
        <v>0</v>
      </c>
      <c r="E149" s="16">
        <v>0</v>
      </c>
      <c r="F149" s="16">
        <v>0</v>
      </c>
      <c r="G149" s="16">
        <v>0</v>
      </c>
      <c r="H149" s="16">
        <v>0</v>
      </c>
      <c r="I149" s="16">
        <v>0</v>
      </c>
      <c r="J149" s="16">
        <v>0</v>
      </c>
      <c r="K149" s="16">
        <v>0</v>
      </c>
      <c r="L149" s="16">
        <v>0</v>
      </c>
      <c r="M149" s="16">
        <v>0</v>
      </c>
      <c r="N149" s="21" t="s">
        <v>30</v>
      </c>
    </row>
    <row r="150" spans="1:14" ht="47.25" x14ac:dyDescent="0.25">
      <c r="A150" s="2" t="s">
        <v>162</v>
      </c>
      <c r="B150" s="3" t="s">
        <v>485</v>
      </c>
      <c r="C150" s="24" t="s">
        <v>184</v>
      </c>
      <c r="D150" s="16">
        <v>0</v>
      </c>
      <c r="E150" s="16">
        <v>0</v>
      </c>
      <c r="F150" s="16">
        <v>0</v>
      </c>
      <c r="G150" s="16">
        <v>0</v>
      </c>
      <c r="H150" s="16">
        <v>0</v>
      </c>
      <c r="I150" s="16">
        <v>0</v>
      </c>
      <c r="J150" s="16">
        <v>0</v>
      </c>
      <c r="K150" s="16">
        <v>0</v>
      </c>
      <c r="L150" s="16">
        <v>0</v>
      </c>
      <c r="M150" s="16">
        <v>0</v>
      </c>
      <c r="N150" s="21" t="s">
        <v>30</v>
      </c>
    </row>
    <row r="151" spans="1:14" ht="63" x14ac:dyDescent="0.25">
      <c r="A151" s="2" t="s">
        <v>162</v>
      </c>
      <c r="B151" s="3" t="s">
        <v>486</v>
      </c>
      <c r="C151" s="24" t="s">
        <v>185</v>
      </c>
      <c r="D151" s="16">
        <v>0</v>
      </c>
      <c r="E151" s="16">
        <v>0</v>
      </c>
      <c r="F151" s="16">
        <v>0</v>
      </c>
      <c r="G151" s="16">
        <v>0</v>
      </c>
      <c r="H151" s="16">
        <v>0</v>
      </c>
      <c r="I151" s="16">
        <v>0</v>
      </c>
      <c r="J151" s="16">
        <v>0</v>
      </c>
      <c r="K151" s="16">
        <v>0</v>
      </c>
      <c r="L151" s="16">
        <v>0</v>
      </c>
      <c r="M151" s="16">
        <v>0</v>
      </c>
      <c r="N151" s="21" t="s">
        <v>30</v>
      </c>
    </row>
    <row r="152" spans="1:14" ht="47.25" x14ac:dyDescent="0.25">
      <c r="A152" s="2" t="s">
        <v>162</v>
      </c>
      <c r="B152" s="3" t="s">
        <v>487</v>
      </c>
      <c r="C152" s="24" t="s">
        <v>186</v>
      </c>
      <c r="D152" s="16">
        <v>0</v>
      </c>
      <c r="E152" s="16">
        <v>0</v>
      </c>
      <c r="F152" s="16">
        <v>0</v>
      </c>
      <c r="G152" s="16">
        <v>0</v>
      </c>
      <c r="H152" s="16">
        <v>0</v>
      </c>
      <c r="I152" s="16">
        <v>0</v>
      </c>
      <c r="J152" s="16">
        <v>0</v>
      </c>
      <c r="K152" s="16">
        <v>0</v>
      </c>
      <c r="L152" s="16">
        <v>0</v>
      </c>
      <c r="M152" s="16">
        <v>0</v>
      </c>
      <c r="N152" s="21" t="s">
        <v>30</v>
      </c>
    </row>
    <row r="153" spans="1:14" ht="47.25" x14ac:dyDescent="0.25">
      <c r="A153" s="2" t="s">
        <v>162</v>
      </c>
      <c r="B153" s="3" t="s">
        <v>488</v>
      </c>
      <c r="C153" s="24" t="s">
        <v>187</v>
      </c>
      <c r="D153" s="16">
        <v>0</v>
      </c>
      <c r="E153" s="16">
        <v>0</v>
      </c>
      <c r="F153" s="16">
        <v>0</v>
      </c>
      <c r="G153" s="16">
        <v>0</v>
      </c>
      <c r="H153" s="16">
        <v>0</v>
      </c>
      <c r="I153" s="16">
        <v>0</v>
      </c>
      <c r="J153" s="16">
        <v>0</v>
      </c>
      <c r="K153" s="16">
        <v>0</v>
      </c>
      <c r="L153" s="16">
        <v>0</v>
      </c>
      <c r="M153" s="16">
        <v>0</v>
      </c>
      <c r="N153" s="21" t="s">
        <v>30</v>
      </c>
    </row>
    <row r="154" spans="1:14" ht="47.25" x14ac:dyDescent="0.25">
      <c r="A154" s="2" t="s">
        <v>162</v>
      </c>
      <c r="B154" s="3" t="s">
        <v>490</v>
      </c>
      <c r="C154" s="24" t="s">
        <v>189</v>
      </c>
      <c r="D154" s="16">
        <v>0</v>
      </c>
      <c r="E154" s="16">
        <v>0</v>
      </c>
      <c r="F154" s="16">
        <v>0</v>
      </c>
      <c r="G154" s="16">
        <v>0</v>
      </c>
      <c r="H154" s="16">
        <v>0</v>
      </c>
      <c r="I154" s="16">
        <v>0</v>
      </c>
      <c r="J154" s="16">
        <v>0</v>
      </c>
      <c r="K154" s="16">
        <v>0</v>
      </c>
      <c r="L154" s="16">
        <v>0</v>
      </c>
      <c r="M154" s="16">
        <v>0</v>
      </c>
      <c r="N154" s="21" t="s">
        <v>30</v>
      </c>
    </row>
    <row r="155" spans="1:14" ht="31.5" x14ac:dyDescent="0.25">
      <c r="A155" s="2" t="s">
        <v>162</v>
      </c>
      <c r="B155" s="3" t="s">
        <v>491</v>
      </c>
      <c r="C155" s="24" t="s">
        <v>190</v>
      </c>
      <c r="D155" s="16">
        <v>0</v>
      </c>
      <c r="E155" s="16">
        <v>0</v>
      </c>
      <c r="F155" s="16">
        <v>0</v>
      </c>
      <c r="G155" s="16">
        <v>0</v>
      </c>
      <c r="H155" s="16">
        <v>0</v>
      </c>
      <c r="I155" s="16">
        <v>0</v>
      </c>
      <c r="J155" s="16">
        <v>0</v>
      </c>
      <c r="K155" s="16">
        <v>0</v>
      </c>
      <c r="L155" s="16">
        <v>0</v>
      </c>
      <c r="M155" s="16">
        <v>0</v>
      </c>
      <c r="N155" s="21" t="s">
        <v>30</v>
      </c>
    </row>
    <row r="156" spans="1:14" ht="31.5" x14ac:dyDescent="0.25">
      <c r="A156" s="2" t="s">
        <v>162</v>
      </c>
      <c r="B156" s="3" t="s">
        <v>492</v>
      </c>
      <c r="C156" s="24" t="s">
        <v>191</v>
      </c>
      <c r="D156" s="16">
        <v>0</v>
      </c>
      <c r="E156" s="16">
        <v>0</v>
      </c>
      <c r="F156" s="16">
        <v>0</v>
      </c>
      <c r="G156" s="16">
        <v>0</v>
      </c>
      <c r="H156" s="16">
        <v>0</v>
      </c>
      <c r="I156" s="16">
        <v>0</v>
      </c>
      <c r="J156" s="16">
        <v>0</v>
      </c>
      <c r="K156" s="16">
        <v>0</v>
      </c>
      <c r="L156" s="16">
        <v>0</v>
      </c>
      <c r="M156" s="16">
        <v>0</v>
      </c>
      <c r="N156" s="21" t="s">
        <v>30</v>
      </c>
    </row>
    <row r="157" spans="1:14" ht="47.25" x14ac:dyDescent="0.25">
      <c r="A157" s="2" t="s">
        <v>162</v>
      </c>
      <c r="B157" s="3" t="s">
        <v>493</v>
      </c>
      <c r="C157" s="24" t="s">
        <v>192</v>
      </c>
      <c r="D157" s="16">
        <v>0</v>
      </c>
      <c r="E157" s="16">
        <v>0</v>
      </c>
      <c r="F157" s="16">
        <v>0</v>
      </c>
      <c r="G157" s="16">
        <v>0</v>
      </c>
      <c r="H157" s="16">
        <v>0</v>
      </c>
      <c r="I157" s="16">
        <v>0</v>
      </c>
      <c r="J157" s="16">
        <v>0</v>
      </c>
      <c r="K157" s="16">
        <v>0</v>
      </c>
      <c r="L157" s="16">
        <v>0</v>
      </c>
      <c r="M157" s="16">
        <v>0</v>
      </c>
      <c r="N157" s="21" t="s">
        <v>30</v>
      </c>
    </row>
    <row r="158" spans="1:14" ht="31.5" x14ac:dyDescent="0.25">
      <c r="A158" s="2" t="s">
        <v>162</v>
      </c>
      <c r="B158" s="3" t="s">
        <v>494</v>
      </c>
      <c r="C158" s="24" t="s">
        <v>193</v>
      </c>
      <c r="D158" s="16">
        <v>0</v>
      </c>
      <c r="E158" s="16">
        <v>0</v>
      </c>
      <c r="F158" s="16">
        <v>0</v>
      </c>
      <c r="G158" s="16">
        <v>0</v>
      </c>
      <c r="H158" s="16">
        <v>0</v>
      </c>
      <c r="I158" s="16">
        <v>0</v>
      </c>
      <c r="J158" s="16">
        <v>0</v>
      </c>
      <c r="K158" s="16">
        <v>0</v>
      </c>
      <c r="L158" s="16">
        <v>0</v>
      </c>
      <c r="M158" s="16">
        <v>0</v>
      </c>
      <c r="N158" s="21" t="s">
        <v>30</v>
      </c>
    </row>
    <row r="159" spans="1:14" ht="31.5" x14ac:dyDescent="0.25">
      <c r="A159" s="2" t="s">
        <v>162</v>
      </c>
      <c r="B159" s="3" t="s">
        <v>495</v>
      </c>
      <c r="C159" s="24" t="s">
        <v>194</v>
      </c>
      <c r="D159" s="16">
        <v>0</v>
      </c>
      <c r="E159" s="16">
        <v>0</v>
      </c>
      <c r="F159" s="16">
        <v>0</v>
      </c>
      <c r="G159" s="16">
        <v>0</v>
      </c>
      <c r="H159" s="16">
        <v>0</v>
      </c>
      <c r="I159" s="16">
        <v>0</v>
      </c>
      <c r="J159" s="16">
        <v>0</v>
      </c>
      <c r="K159" s="16">
        <v>0</v>
      </c>
      <c r="L159" s="16">
        <v>0</v>
      </c>
      <c r="M159" s="16">
        <v>0</v>
      </c>
      <c r="N159" s="21" t="s">
        <v>30</v>
      </c>
    </row>
    <row r="160" spans="1:14" ht="31.5" x14ac:dyDescent="0.25">
      <c r="A160" s="2" t="s">
        <v>162</v>
      </c>
      <c r="B160" s="3" t="s">
        <v>496</v>
      </c>
      <c r="C160" s="24" t="s">
        <v>195</v>
      </c>
      <c r="D160" s="16">
        <v>0</v>
      </c>
      <c r="E160" s="16">
        <v>0</v>
      </c>
      <c r="F160" s="16">
        <v>0</v>
      </c>
      <c r="G160" s="16">
        <v>0</v>
      </c>
      <c r="H160" s="16">
        <v>0</v>
      </c>
      <c r="I160" s="16">
        <v>0</v>
      </c>
      <c r="J160" s="16">
        <v>0</v>
      </c>
      <c r="K160" s="16">
        <v>0</v>
      </c>
      <c r="L160" s="16">
        <v>0</v>
      </c>
      <c r="M160" s="16">
        <v>0</v>
      </c>
      <c r="N160" s="21" t="s">
        <v>30</v>
      </c>
    </row>
    <row r="161" spans="1:14" ht="31.5" x14ac:dyDescent="0.25">
      <c r="A161" s="2" t="s">
        <v>162</v>
      </c>
      <c r="B161" s="3" t="s">
        <v>497</v>
      </c>
      <c r="C161" s="24" t="s">
        <v>196</v>
      </c>
      <c r="D161" s="16">
        <v>0</v>
      </c>
      <c r="E161" s="16">
        <v>0</v>
      </c>
      <c r="F161" s="16">
        <v>0</v>
      </c>
      <c r="G161" s="16">
        <v>0</v>
      </c>
      <c r="H161" s="16">
        <v>0</v>
      </c>
      <c r="I161" s="16">
        <v>0</v>
      </c>
      <c r="J161" s="16">
        <v>0</v>
      </c>
      <c r="K161" s="16">
        <v>0</v>
      </c>
      <c r="L161" s="16">
        <v>0</v>
      </c>
      <c r="M161" s="16">
        <v>0</v>
      </c>
      <c r="N161" s="21" t="s">
        <v>30</v>
      </c>
    </row>
    <row r="162" spans="1:14" ht="47.25" x14ac:dyDescent="0.25">
      <c r="A162" s="2" t="s">
        <v>162</v>
      </c>
      <c r="B162" s="3" t="s">
        <v>498</v>
      </c>
      <c r="C162" s="24" t="s">
        <v>197</v>
      </c>
      <c r="D162" s="16">
        <v>0</v>
      </c>
      <c r="E162" s="16">
        <v>0</v>
      </c>
      <c r="F162" s="16">
        <v>0</v>
      </c>
      <c r="G162" s="16">
        <v>0</v>
      </c>
      <c r="H162" s="16">
        <v>0</v>
      </c>
      <c r="I162" s="16">
        <v>0</v>
      </c>
      <c r="J162" s="16">
        <v>0</v>
      </c>
      <c r="K162" s="16">
        <v>0</v>
      </c>
      <c r="L162" s="16">
        <v>0</v>
      </c>
      <c r="M162" s="16">
        <v>0</v>
      </c>
      <c r="N162" s="21" t="s">
        <v>30</v>
      </c>
    </row>
    <row r="163" spans="1:14" ht="31.5" x14ac:dyDescent="0.25">
      <c r="A163" s="2" t="s">
        <v>162</v>
      </c>
      <c r="B163" s="3" t="s">
        <v>499</v>
      </c>
      <c r="C163" s="24" t="s">
        <v>198</v>
      </c>
      <c r="D163" s="16">
        <v>0</v>
      </c>
      <c r="E163" s="16">
        <v>0</v>
      </c>
      <c r="F163" s="16">
        <v>0</v>
      </c>
      <c r="G163" s="16">
        <v>0</v>
      </c>
      <c r="H163" s="16">
        <v>0</v>
      </c>
      <c r="I163" s="16">
        <v>0</v>
      </c>
      <c r="J163" s="16">
        <v>0</v>
      </c>
      <c r="K163" s="16">
        <v>0</v>
      </c>
      <c r="L163" s="16">
        <v>0</v>
      </c>
      <c r="M163" s="16">
        <v>0</v>
      </c>
      <c r="N163" s="21" t="s">
        <v>30</v>
      </c>
    </row>
    <row r="164" spans="1:14" ht="31.5" x14ac:dyDescent="0.25">
      <c r="A164" s="2" t="s">
        <v>162</v>
      </c>
      <c r="B164" s="3" t="s">
        <v>500</v>
      </c>
      <c r="C164" s="24" t="s">
        <v>199</v>
      </c>
      <c r="D164" s="16">
        <v>0</v>
      </c>
      <c r="E164" s="16">
        <v>0</v>
      </c>
      <c r="F164" s="16">
        <v>0</v>
      </c>
      <c r="G164" s="16">
        <v>0</v>
      </c>
      <c r="H164" s="16">
        <v>0</v>
      </c>
      <c r="I164" s="16">
        <v>0</v>
      </c>
      <c r="J164" s="16">
        <v>0</v>
      </c>
      <c r="K164" s="16">
        <v>0</v>
      </c>
      <c r="L164" s="16">
        <v>0</v>
      </c>
      <c r="M164" s="16">
        <v>0</v>
      </c>
      <c r="N164" s="21" t="s">
        <v>30</v>
      </c>
    </row>
    <row r="165" spans="1:14" ht="31.5" x14ac:dyDescent="0.25">
      <c r="A165" s="2" t="s">
        <v>162</v>
      </c>
      <c r="B165" s="3" t="s">
        <v>501</v>
      </c>
      <c r="C165" s="25" t="s">
        <v>200</v>
      </c>
      <c r="D165" s="16">
        <v>0</v>
      </c>
      <c r="E165" s="16">
        <v>0</v>
      </c>
      <c r="F165" s="16">
        <v>0</v>
      </c>
      <c r="G165" s="16">
        <v>0</v>
      </c>
      <c r="H165" s="16">
        <v>0</v>
      </c>
      <c r="I165" s="16">
        <v>0</v>
      </c>
      <c r="J165" s="16">
        <v>0</v>
      </c>
      <c r="K165" s="16">
        <v>0</v>
      </c>
      <c r="L165" s="16">
        <v>0</v>
      </c>
      <c r="M165" s="16">
        <v>0</v>
      </c>
      <c r="N165" s="21" t="s">
        <v>30</v>
      </c>
    </row>
    <row r="166" spans="1:14" ht="47.25" x14ac:dyDescent="0.25">
      <c r="A166" s="2" t="s">
        <v>162</v>
      </c>
      <c r="B166" s="3" t="s">
        <v>502</v>
      </c>
      <c r="C166" s="24" t="s">
        <v>201</v>
      </c>
      <c r="D166" s="16">
        <v>0</v>
      </c>
      <c r="E166" s="16">
        <v>0</v>
      </c>
      <c r="F166" s="16">
        <v>0</v>
      </c>
      <c r="G166" s="16">
        <v>0</v>
      </c>
      <c r="H166" s="16">
        <v>0</v>
      </c>
      <c r="I166" s="16">
        <v>0</v>
      </c>
      <c r="J166" s="16">
        <v>0</v>
      </c>
      <c r="K166" s="16">
        <v>0</v>
      </c>
      <c r="L166" s="16">
        <v>0</v>
      </c>
      <c r="M166" s="16">
        <v>0</v>
      </c>
      <c r="N166" s="21" t="s">
        <v>30</v>
      </c>
    </row>
    <row r="167" spans="1:14" ht="47.25" x14ac:dyDescent="0.25">
      <c r="A167" s="2" t="s">
        <v>162</v>
      </c>
      <c r="B167" s="3" t="s">
        <v>729</v>
      </c>
      <c r="C167" s="24" t="s">
        <v>202</v>
      </c>
      <c r="D167" s="16">
        <v>0</v>
      </c>
      <c r="E167" s="16">
        <v>0</v>
      </c>
      <c r="F167" s="16">
        <v>0</v>
      </c>
      <c r="G167" s="16">
        <v>0</v>
      </c>
      <c r="H167" s="16">
        <v>0</v>
      </c>
      <c r="I167" s="16">
        <v>0</v>
      </c>
      <c r="J167" s="16">
        <v>0</v>
      </c>
      <c r="K167" s="16">
        <v>0</v>
      </c>
      <c r="L167" s="16">
        <v>0</v>
      </c>
      <c r="M167" s="16">
        <v>0</v>
      </c>
      <c r="N167" s="21" t="s">
        <v>30</v>
      </c>
    </row>
    <row r="168" spans="1:14" ht="31.5" x14ac:dyDescent="0.25">
      <c r="A168" s="2" t="s">
        <v>162</v>
      </c>
      <c r="B168" s="3" t="s">
        <v>727</v>
      </c>
      <c r="C168" s="24" t="s">
        <v>203</v>
      </c>
      <c r="D168" s="16">
        <v>0</v>
      </c>
      <c r="E168" s="16">
        <v>0</v>
      </c>
      <c r="F168" s="16">
        <v>0</v>
      </c>
      <c r="G168" s="16">
        <v>0</v>
      </c>
      <c r="H168" s="16">
        <v>0</v>
      </c>
      <c r="I168" s="16">
        <v>0</v>
      </c>
      <c r="J168" s="16">
        <v>0</v>
      </c>
      <c r="K168" s="16">
        <v>0</v>
      </c>
      <c r="L168" s="16">
        <v>0</v>
      </c>
      <c r="M168" s="16">
        <v>0</v>
      </c>
      <c r="N168" s="21" t="s">
        <v>30</v>
      </c>
    </row>
    <row r="169" spans="1:14" ht="63" x14ac:dyDescent="0.25">
      <c r="A169" s="2" t="s">
        <v>162</v>
      </c>
      <c r="B169" s="3" t="s">
        <v>503</v>
      </c>
      <c r="C169" s="24" t="s">
        <v>204</v>
      </c>
      <c r="D169" s="16">
        <v>0</v>
      </c>
      <c r="E169" s="16">
        <v>0</v>
      </c>
      <c r="F169" s="16">
        <v>0</v>
      </c>
      <c r="G169" s="16">
        <v>0</v>
      </c>
      <c r="H169" s="16">
        <v>0</v>
      </c>
      <c r="I169" s="16">
        <v>0</v>
      </c>
      <c r="J169" s="16">
        <v>0</v>
      </c>
      <c r="K169" s="16">
        <v>0</v>
      </c>
      <c r="L169" s="16">
        <v>0</v>
      </c>
      <c r="M169" s="16">
        <v>0</v>
      </c>
      <c r="N169" s="21" t="s">
        <v>30</v>
      </c>
    </row>
    <row r="170" spans="1:14" ht="63" x14ac:dyDescent="0.25">
      <c r="A170" s="2" t="s">
        <v>162</v>
      </c>
      <c r="B170" s="3" t="s">
        <v>504</v>
      </c>
      <c r="C170" s="15" t="s">
        <v>205</v>
      </c>
      <c r="D170" s="16">
        <v>0</v>
      </c>
      <c r="E170" s="16">
        <v>0</v>
      </c>
      <c r="F170" s="16">
        <v>0</v>
      </c>
      <c r="G170" s="16">
        <v>0</v>
      </c>
      <c r="H170" s="16">
        <v>0</v>
      </c>
      <c r="I170" s="16">
        <v>0</v>
      </c>
      <c r="J170" s="16">
        <v>0</v>
      </c>
      <c r="K170" s="16">
        <v>0</v>
      </c>
      <c r="L170" s="16">
        <v>0</v>
      </c>
      <c r="M170" s="16">
        <v>0</v>
      </c>
      <c r="N170" s="21" t="s">
        <v>30</v>
      </c>
    </row>
    <row r="171" spans="1:14" ht="47.25" x14ac:dyDescent="0.25">
      <c r="A171" s="2" t="s">
        <v>162</v>
      </c>
      <c r="B171" s="3" t="s">
        <v>506</v>
      </c>
      <c r="C171" s="15" t="s">
        <v>208</v>
      </c>
      <c r="D171" s="16">
        <v>0</v>
      </c>
      <c r="E171" s="16">
        <v>0</v>
      </c>
      <c r="F171" s="16">
        <v>0</v>
      </c>
      <c r="G171" s="16">
        <v>0</v>
      </c>
      <c r="H171" s="16">
        <v>0</v>
      </c>
      <c r="I171" s="16">
        <v>0</v>
      </c>
      <c r="J171" s="16">
        <v>0</v>
      </c>
      <c r="K171" s="16">
        <v>0</v>
      </c>
      <c r="L171" s="16">
        <v>0</v>
      </c>
      <c r="M171" s="16">
        <v>0</v>
      </c>
      <c r="N171" s="21" t="s">
        <v>30</v>
      </c>
    </row>
    <row r="172" spans="1:14" ht="31.5" x14ac:dyDescent="0.25">
      <c r="A172" s="14" t="s">
        <v>209</v>
      </c>
      <c r="B172" s="3" t="s">
        <v>50</v>
      </c>
      <c r="C172" s="15" t="s">
        <v>25</v>
      </c>
      <c r="D172" s="4">
        <f t="shared" ref="D172:M172" si="13">SUM(D173:D184)</f>
        <v>0</v>
      </c>
      <c r="E172" s="4">
        <f t="shared" si="13"/>
        <v>24554.87</v>
      </c>
      <c r="F172" s="4">
        <f t="shared" si="13"/>
        <v>0</v>
      </c>
      <c r="G172" s="4">
        <f t="shared" si="13"/>
        <v>0</v>
      </c>
      <c r="H172" s="4">
        <f t="shared" si="13"/>
        <v>0</v>
      </c>
      <c r="I172" s="4">
        <f t="shared" si="13"/>
        <v>0</v>
      </c>
      <c r="J172" s="4">
        <f t="shared" si="13"/>
        <v>63.155897647710006</v>
      </c>
      <c r="K172" s="4">
        <f t="shared" si="13"/>
        <v>0</v>
      </c>
      <c r="L172" s="4">
        <f t="shared" si="13"/>
        <v>0</v>
      </c>
      <c r="M172" s="4">
        <f t="shared" si="13"/>
        <v>0</v>
      </c>
      <c r="N172" s="15" t="s">
        <v>0</v>
      </c>
    </row>
    <row r="173" spans="1:14" ht="47.25" x14ac:dyDescent="0.25">
      <c r="A173" s="2" t="s">
        <v>209</v>
      </c>
      <c r="B173" s="3" t="s">
        <v>507</v>
      </c>
      <c r="C173" s="15" t="s">
        <v>210</v>
      </c>
      <c r="D173" s="16">
        <v>0</v>
      </c>
      <c r="E173" s="16">
        <v>0</v>
      </c>
      <c r="F173" s="16">
        <v>0</v>
      </c>
      <c r="G173" s="16">
        <v>0</v>
      </c>
      <c r="H173" s="16">
        <v>0</v>
      </c>
      <c r="I173" s="16">
        <v>0</v>
      </c>
      <c r="J173" s="16">
        <v>0</v>
      </c>
      <c r="K173" s="16">
        <v>0</v>
      </c>
      <c r="L173" s="16">
        <v>0</v>
      </c>
      <c r="M173" s="16">
        <v>0</v>
      </c>
      <c r="N173" s="21" t="s">
        <v>30</v>
      </c>
    </row>
    <row r="174" spans="1:14" ht="47.25" x14ac:dyDescent="0.25">
      <c r="A174" s="2" t="s">
        <v>209</v>
      </c>
      <c r="B174" s="3" t="s">
        <v>508</v>
      </c>
      <c r="C174" s="15" t="s">
        <v>211</v>
      </c>
      <c r="D174" s="16">
        <v>0</v>
      </c>
      <c r="E174" s="16">
        <v>0</v>
      </c>
      <c r="F174" s="16">
        <v>0</v>
      </c>
      <c r="G174" s="16">
        <v>0</v>
      </c>
      <c r="H174" s="16">
        <v>0</v>
      </c>
      <c r="I174" s="16">
        <v>0</v>
      </c>
      <c r="J174" s="16">
        <v>0</v>
      </c>
      <c r="K174" s="16">
        <v>0</v>
      </c>
      <c r="L174" s="16">
        <v>0</v>
      </c>
      <c r="M174" s="16">
        <v>0</v>
      </c>
      <c r="N174" s="21" t="s">
        <v>30</v>
      </c>
    </row>
    <row r="175" spans="1:14" ht="47.25" x14ac:dyDescent="0.25">
      <c r="A175" s="2" t="s">
        <v>209</v>
      </c>
      <c r="B175" s="3" t="s">
        <v>509</v>
      </c>
      <c r="C175" s="15" t="s">
        <v>212</v>
      </c>
      <c r="D175" s="16">
        <v>0</v>
      </c>
      <c r="E175" s="16">
        <v>0</v>
      </c>
      <c r="F175" s="16">
        <v>0</v>
      </c>
      <c r="G175" s="16">
        <v>0</v>
      </c>
      <c r="H175" s="16">
        <v>0</v>
      </c>
      <c r="I175" s="16">
        <v>0</v>
      </c>
      <c r="J175" s="16">
        <v>0</v>
      </c>
      <c r="K175" s="16">
        <v>0</v>
      </c>
      <c r="L175" s="16">
        <v>0</v>
      </c>
      <c r="M175" s="16">
        <v>0</v>
      </c>
      <c r="N175" s="21" t="s">
        <v>30</v>
      </c>
    </row>
    <row r="176" spans="1:14" ht="31.5" x14ac:dyDescent="0.25">
      <c r="A176" s="2" t="s">
        <v>209</v>
      </c>
      <c r="B176" s="3" t="s">
        <v>510</v>
      </c>
      <c r="C176" s="15" t="s">
        <v>213</v>
      </c>
      <c r="D176" s="16">
        <v>0</v>
      </c>
      <c r="E176" s="16">
        <v>0</v>
      </c>
      <c r="F176" s="16">
        <v>0</v>
      </c>
      <c r="G176" s="16">
        <v>0</v>
      </c>
      <c r="H176" s="16">
        <v>0</v>
      </c>
      <c r="I176" s="16">
        <v>0</v>
      </c>
      <c r="J176" s="16">
        <v>0</v>
      </c>
      <c r="K176" s="16">
        <v>0</v>
      </c>
      <c r="L176" s="16">
        <v>0</v>
      </c>
      <c r="M176" s="16">
        <v>0</v>
      </c>
      <c r="N176" s="21" t="s">
        <v>30</v>
      </c>
    </row>
    <row r="177" spans="1:14" ht="78.75" x14ac:dyDescent="0.25">
      <c r="A177" s="2" t="s">
        <v>209</v>
      </c>
      <c r="B177" s="3" t="s">
        <v>511</v>
      </c>
      <c r="C177" s="15" t="s">
        <v>214</v>
      </c>
      <c r="D177" s="16">
        <v>0</v>
      </c>
      <c r="E177" s="16">
        <v>0</v>
      </c>
      <c r="F177" s="16">
        <v>0</v>
      </c>
      <c r="G177" s="16">
        <v>0</v>
      </c>
      <c r="H177" s="16">
        <v>0</v>
      </c>
      <c r="I177" s="16">
        <v>0</v>
      </c>
      <c r="J177" s="16">
        <v>0</v>
      </c>
      <c r="K177" s="16">
        <v>0</v>
      </c>
      <c r="L177" s="16">
        <v>0</v>
      </c>
      <c r="M177" s="16">
        <v>0</v>
      </c>
      <c r="N177" s="21" t="s">
        <v>30</v>
      </c>
    </row>
    <row r="178" spans="1:14" ht="63" x14ac:dyDescent="0.25">
      <c r="A178" s="2" t="s">
        <v>209</v>
      </c>
      <c r="B178" s="3" t="s">
        <v>512</v>
      </c>
      <c r="C178" s="15" t="s">
        <v>215</v>
      </c>
      <c r="D178" s="16">
        <v>0</v>
      </c>
      <c r="E178" s="16">
        <v>0</v>
      </c>
      <c r="F178" s="16">
        <v>0</v>
      </c>
      <c r="G178" s="16">
        <v>0</v>
      </c>
      <c r="H178" s="16">
        <v>0</v>
      </c>
      <c r="I178" s="16">
        <v>0</v>
      </c>
      <c r="J178" s="16">
        <v>0</v>
      </c>
      <c r="K178" s="16">
        <v>0</v>
      </c>
      <c r="L178" s="16">
        <v>0</v>
      </c>
      <c r="M178" s="16">
        <v>0</v>
      </c>
      <c r="N178" s="21" t="s">
        <v>30</v>
      </c>
    </row>
    <row r="179" spans="1:14" ht="63" x14ac:dyDescent="0.25">
      <c r="A179" s="2" t="s">
        <v>209</v>
      </c>
      <c r="B179" s="3" t="s">
        <v>513</v>
      </c>
      <c r="C179" s="15" t="s">
        <v>216</v>
      </c>
      <c r="D179" s="16">
        <v>0</v>
      </c>
      <c r="E179" s="16">
        <v>0</v>
      </c>
      <c r="F179" s="16">
        <v>0</v>
      </c>
      <c r="G179" s="16">
        <v>0</v>
      </c>
      <c r="H179" s="16">
        <v>0</v>
      </c>
      <c r="I179" s="16">
        <v>0</v>
      </c>
      <c r="J179" s="16">
        <v>0</v>
      </c>
      <c r="K179" s="16">
        <v>0</v>
      </c>
      <c r="L179" s="16">
        <v>0</v>
      </c>
      <c r="M179" s="16">
        <v>0</v>
      </c>
      <c r="N179" s="21" t="s">
        <v>30</v>
      </c>
    </row>
    <row r="180" spans="1:14" ht="63" x14ac:dyDescent="0.25">
      <c r="A180" s="2" t="s">
        <v>209</v>
      </c>
      <c r="B180" s="3" t="s">
        <v>514</v>
      </c>
      <c r="C180" s="15" t="s">
        <v>217</v>
      </c>
      <c r="D180" s="16">
        <v>0</v>
      </c>
      <c r="E180" s="16">
        <v>0</v>
      </c>
      <c r="F180" s="16">
        <v>0</v>
      </c>
      <c r="G180" s="16">
        <v>0</v>
      </c>
      <c r="H180" s="16">
        <v>0</v>
      </c>
      <c r="I180" s="16">
        <v>0</v>
      </c>
      <c r="J180" s="16">
        <v>0</v>
      </c>
      <c r="K180" s="16">
        <v>0</v>
      </c>
      <c r="L180" s="16">
        <v>0</v>
      </c>
      <c r="M180" s="16">
        <v>0</v>
      </c>
      <c r="N180" s="21" t="s">
        <v>30</v>
      </c>
    </row>
    <row r="181" spans="1:14" ht="63" x14ac:dyDescent="0.25">
      <c r="A181" s="2" t="s">
        <v>209</v>
      </c>
      <c r="B181" s="3" t="s">
        <v>515</v>
      </c>
      <c r="C181" s="15" t="s">
        <v>218</v>
      </c>
      <c r="D181" s="16">
        <v>0</v>
      </c>
      <c r="E181" s="16">
        <v>0</v>
      </c>
      <c r="F181" s="16">
        <v>0</v>
      </c>
      <c r="G181" s="16">
        <v>0</v>
      </c>
      <c r="H181" s="16">
        <v>0</v>
      </c>
      <c r="I181" s="16">
        <v>0</v>
      </c>
      <c r="J181" s="16">
        <v>0</v>
      </c>
      <c r="K181" s="16">
        <v>0</v>
      </c>
      <c r="L181" s="16">
        <v>0</v>
      </c>
      <c r="M181" s="16">
        <v>0</v>
      </c>
      <c r="N181" s="21" t="s">
        <v>30</v>
      </c>
    </row>
    <row r="182" spans="1:14" ht="63" x14ac:dyDescent="0.25">
      <c r="A182" s="2" t="s">
        <v>209</v>
      </c>
      <c r="B182" s="3" t="s">
        <v>516</v>
      </c>
      <c r="C182" s="15" t="s">
        <v>219</v>
      </c>
      <c r="D182" s="16">
        <v>0</v>
      </c>
      <c r="E182" s="16">
        <v>24554.87</v>
      </c>
      <c r="F182" s="16">
        <v>0</v>
      </c>
      <c r="G182" s="16">
        <v>0</v>
      </c>
      <c r="H182" s="16">
        <v>0</v>
      </c>
      <c r="I182" s="16">
        <v>0</v>
      </c>
      <c r="J182" s="16">
        <v>63.155897647710006</v>
      </c>
      <c r="K182" s="16">
        <v>0</v>
      </c>
      <c r="L182" s="16">
        <v>0</v>
      </c>
      <c r="M182" s="16">
        <v>0</v>
      </c>
      <c r="N182" s="21" t="s">
        <v>30</v>
      </c>
    </row>
    <row r="183" spans="1:14" ht="47.25" x14ac:dyDescent="0.25">
      <c r="A183" s="2" t="s">
        <v>209</v>
      </c>
      <c r="B183" s="3" t="s">
        <v>517</v>
      </c>
      <c r="C183" s="24" t="s">
        <v>220</v>
      </c>
      <c r="D183" s="16">
        <v>0</v>
      </c>
      <c r="E183" s="16">
        <v>0</v>
      </c>
      <c r="F183" s="16">
        <v>0</v>
      </c>
      <c r="G183" s="16">
        <v>0</v>
      </c>
      <c r="H183" s="16">
        <v>0</v>
      </c>
      <c r="I183" s="16">
        <v>0</v>
      </c>
      <c r="J183" s="16">
        <v>0</v>
      </c>
      <c r="K183" s="16">
        <v>0</v>
      </c>
      <c r="L183" s="16">
        <v>0</v>
      </c>
      <c r="M183" s="16">
        <v>0</v>
      </c>
      <c r="N183" s="21" t="s">
        <v>30</v>
      </c>
    </row>
    <row r="184" spans="1:14" ht="47.25" x14ac:dyDescent="0.25">
      <c r="A184" s="2" t="s">
        <v>209</v>
      </c>
      <c r="B184" s="3" t="s">
        <v>518</v>
      </c>
      <c r="C184" s="24" t="s">
        <v>221</v>
      </c>
      <c r="D184" s="16">
        <v>0</v>
      </c>
      <c r="E184" s="16">
        <v>0</v>
      </c>
      <c r="F184" s="16">
        <v>0</v>
      </c>
      <c r="G184" s="16">
        <v>0</v>
      </c>
      <c r="H184" s="16">
        <v>0</v>
      </c>
      <c r="I184" s="16">
        <v>0</v>
      </c>
      <c r="J184" s="16">
        <v>0</v>
      </c>
      <c r="K184" s="16">
        <v>0</v>
      </c>
      <c r="L184" s="16">
        <v>0</v>
      </c>
      <c r="M184" s="16">
        <v>0</v>
      </c>
      <c r="N184" s="21" t="s">
        <v>30</v>
      </c>
    </row>
    <row r="185" spans="1:14" ht="31.5" x14ac:dyDescent="0.25">
      <c r="A185" s="14" t="s">
        <v>222</v>
      </c>
      <c r="B185" s="3" t="s">
        <v>51</v>
      </c>
      <c r="C185" s="15" t="s">
        <v>25</v>
      </c>
      <c r="D185" s="4">
        <f t="shared" ref="D185:M185" si="14">D186+D193+D194+D195+D197+D198+D199+D200</f>
        <v>0</v>
      </c>
      <c r="E185" s="4">
        <f t="shared" si="14"/>
        <v>0</v>
      </c>
      <c r="F185" s="4">
        <f t="shared" si="14"/>
        <v>0</v>
      </c>
      <c r="G185" s="4">
        <f t="shared" si="14"/>
        <v>0</v>
      </c>
      <c r="H185" s="4">
        <f t="shared" si="14"/>
        <v>0</v>
      </c>
      <c r="I185" s="4">
        <f t="shared" si="14"/>
        <v>0</v>
      </c>
      <c r="J185" s="4">
        <f t="shared" si="14"/>
        <v>0</v>
      </c>
      <c r="K185" s="4">
        <f t="shared" si="14"/>
        <v>0</v>
      </c>
      <c r="L185" s="4">
        <f t="shared" si="14"/>
        <v>0</v>
      </c>
      <c r="M185" s="4">
        <f t="shared" si="14"/>
        <v>0</v>
      </c>
      <c r="N185" s="15" t="s">
        <v>0</v>
      </c>
    </row>
    <row r="186" spans="1:14" ht="31.5" x14ac:dyDescent="0.25">
      <c r="A186" s="14" t="s">
        <v>223</v>
      </c>
      <c r="B186" s="3" t="s">
        <v>52</v>
      </c>
      <c r="C186" s="15" t="s">
        <v>25</v>
      </c>
      <c r="D186" s="4">
        <f t="shared" ref="D186:M186" si="15">SUM(D187:D192)</f>
        <v>0</v>
      </c>
      <c r="E186" s="4">
        <f t="shared" si="15"/>
        <v>0</v>
      </c>
      <c r="F186" s="4">
        <f t="shared" si="15"/>
        <v>0</v>
      </c>
      <c r="G186" s="4">
        <f t="shared" si="15"/>
        <v>0</v>
      </c>
      <c r="H186" s="4">
        <f t="shared" si="15"/>
        <v>0</v>
      </c>
      <c r="I186" s="4">
        <f t="shared" si="15"/>
        <v>0</v>
      </c>
      <c r="J186" s="4">
        <f t="shared" si="15"/>
        <v>0</v>
      </c>
      <c r="K186" s="4">
        <f t="shared" si="15"/>
        <v>0</v>
      </c>
      <c r="L186" s="4">
        <f t="shared" si="15"/>
        <v>0</v>
      </c>
      <c r="M186" s="4">
        <f t="shared" si="15"/>
        <v>0</v>
      </c>
      <c r="N186" s="15" t="s">
        <v>0</v>
      </c>
    </row>
    <row r="187" spans="1:14" ht="63" x14ac:dyDescent="0.25">
      <c r="A187" s="2" t="s">
        <v>223</v>
      </c>
      <c r="B187" s="3" t="s">
        <v>519</v>
      </c>
      <c r="C187" s="15" t="s">
        <v>224</v>
      </c>
      <c r="D187" s="16">
        <v>0</v>
      </c>
      <c r="E187" s="16">
        <v>0</v>
      </c>
      <c r="F187" s="16">
        <v>0</v>
      </c>
      <c r="G187" s="16">
        <v>0</v>
      </c>
      <c r="H187" s="16">
        <v>0</v>
      </c>
      <c r="I187" s="16">
        <v>0</v>
      </c>
      <c r="J187" s="16">
        <v>0</v>
      </c>
      <c r="K187" s="16">
        <v>0</v>
      </c>
      <c r="L187" s="16">
        <v>0</v>
      </c>
      <c r="M187" s="16">
        <v>0</v>
      </c>
      <c r="N187" s="21" t="s">
        <v>30</v>
      </c>
    </row>
    <row r="188" spans="1:14" ht="78.75" x14ac:dyDescent="0.25">
      <c r="A188" s="2" t="s">
        <v>223</v>
      </c>
      <c r="B188" s="3" t="s">
        <v>730</v>
      </c>
      <c r="C188" s="15" t="s">
        <v>225</v>
      </c>
      <c r="D188" s="16">
        <v>0</v>
      </c>
      <c r="E188" s="16">
        <v>0</v>
      </c>
      <c r="F188" s="16">
        <v>0</v>
      </c>
      <c r="G188" s="16">
        <v>0</v>
      </c>
      <c r="H188" s="16">
        <v>0</v>
      </c>
      <c r="I188" s="16">
        <v>0</v>
      </c>
      <c r="J188" s="16">
        <v>0</v>
      </c>
      <c r="K188" s="16">
        <v>0</v>
      </c>
      <c r="L188" s="16">
        <v>0</v>
      </c>
      <c r="M188" s="16">
        <v>0</v>
      </c>
      <c r="N188" s="21" t="s">
        <v>30</v>
      </c>
    </row>
    <row r="189" spans="1:14" ht="47.25" x14ac:dyDescent="0.25">
      <c r="A189" s="2" t="s">
        <v>223</v>
      </c>
      <c r="B189" s="3" t="s">
        <v>731</v>
      </c>
      <c r="C189" s="15" t="s">
        <v>226</v>
      </c>
      <c r="D189" s="16">
        <v>0</v>
      </c>
      <c r="E189" s="16">
        <v>0</v>
      </c>
      <c r="F189" s="16">
        <v>0</v>
      </c>
      <c r="G189" s="16">
        <v>0</v>
      </c>
      <c r="H189" s="16">
        <v>0</v>
      </c>
      <c r="I189" s="16">
        <v>0</v>
      </c>
      <c r="J189" s="16">
        <v>0</v>
      </c>
      <c r="K189" s="16">
        <v>0</v>
      </c>
      <c r="L189" s="16">
        <v>0</v>
      </c>
      <c r="M189" s="16">
        <v>0</v>
      </c>
      <c r="N189" s="21" t="s">
        <v>30</v>
      </c>
    </row>
    <row r="190" spans="1:14" ht="78.75" x14ac:dyDescent="0.25">
      <c r="A190" s="2" t="s">
        <v>223</v>
      </c>
      <c r="B190" s="3" t="s">
        <v>520</v>
      </c>
      <c r="C190" s="15" t="s">
        <v>227</v>
      </c>
      <c r="D190" s="16">
        <v>0</v>
      </c>
      <c r="E190" s="16">
        <v>0</v>
      </c>
      <c r="F190" s="16">
        <v>0</v>
      </c>
      <c r="G190" s="16">
        <v>0</v>
      </c>
      <c r="H190" s="16">
        <v>0</v>
      </c>
      <c r="I190" s="16">
        <v>0</v>
      </c>
      <c r="J190" s="16">
        <v>0</v>
      </c>
      <c r="K190" s="16">
        <v>0</v>
      </c>
      <c r="L190" s="16">
        <v>0</v>
      </c>
      <c r="M190" s="16">
        <v>0</v>
      </c>
      <c r="N190" s="21" t="s">
        <v>30</v>
      </c>
    </row>
    <row r="191" spans="1:14" ht="63" x14ac:dyDescent="0.25">
      <c r="A191" s="2" t="s">
        <v>223</v>
      </c>
      <c r="B191" s="3" t="s">
        <v>521</v>
      </c>
      <c r="C191" s="15" t="s">
        <v>228</v>
      </c>
      <c r="D191" s="16">
        <v>0</v>
      </c>
      <c r="E191" s="16">
        <v>0</v>
      </c>
      <c r="F191" s="16">
        <v>0</v>
      </c>
      <c r="G191" s="16">
        <v>0</v>
      </c>
      <c r="H191" s="16">
        <v>0</v>
      </c>
      <c r="I191" s="16">
        <v>0</v>
      </c>
      <c r="J191" s="16">
        <v>0</v>
      </c>
      <c r="K191" s="16">
        <v>0</v>
      </c>
      <c r="L191" s="16">
        <v>0</v>
      </c>
      <c r="M191" s="16">
        <v>0</v>
      </c>
      <c r="N191" s="21" t="s">
        <v>30</v>
      </c>
    </row>
    <row r="192" spans="1:14" ht="47.25" x14ac:dyDescent="0.25">
      <c r="A192" s="2" t="s">
        <v>223</v>
      </c>
      <c r="B192" s="3" t="s">
        <v>522</v>
      </c>
      <c r="C192" s="15" t="s">
        <v>229</v>
      </c>
      <c r="D192" s="16">
        <v>0</v>
      </c>
      <c r="E192" s="16">
        <v>0</v>
      </c>
      <c r="F192" s="16">
        <v>0</v>
      </c>
      <c r="G192" s="16">
        <v>0</v>
      </c>
      <c r="H192" s="16">
        <v>0</v>
      </c>
      <c r="I192" s="16">
        <v>0</v>
      </c>
      <c r="J192" s="16">
        <v>0</v>
      </c>
      <c r="K192" s="16">
        <v>0</v>
      </c>
      <c r="L192" s="16">
        <v>0</v>
      </c>
      <c r="M192" s="16">
        <v>0</v>
      </c>
      <c r="N192" s="21" t="s">
        <v>30</v>
      </c>
    </row>
    <row r="193" spans="1:14" ht="31.5" x14ac:dyDescent="0.25">
      <c r="A193" s="14" t="s">
        <v>230</v>
      </c>
      <c r="B193" s="3" t="s">
        <v>53</v>
      </c>
      <c r="C193" s="15" t="s">
        <v>25</v>
      </c>
      <c r="D193" s="4">
        <v>0</v>
      </c>
      <c r="E193" s="4">
        <v>0</v>
      </c>
      <c r="F193" s="4">
        <v>0</v>
      </c>
      <c r="G193" s="4">
        <v>0</v>
      </c>
      <c r="H193" s="4">
        <v>0</v>
      </c>
      <c r="I193" s="4">
        <v>0</v>
      </c>
      <c r="J193" s="4">
        <v>0</v>
      </c>
      <c r="K193" s="4">
        <v>0</v>
      </c>
      <c r="L193" s="4">
        <v>0</v>
      </c>
      <c r="M193" s="4">
        <v>0</v>
      </c>
      <c r="N193" s="15" t="s">
        <v>0</v>
      </c>
    </row>
    <row r="194" spans="1:14" ht="31.5" x14ac:dyDescent="0.25">
      <c r="A194" s="14" t="s">
        <v>231</v>
      </c>
      <c r="B194" s="3" t="s">
        <v>54</v>
      </c>
      <c r="C194" s="15" t="s">
        <v>25</v>
      </c>
      <c r="D194" s="4">
        <v>0</v>
      </c>
      <c r="E194" s="4">
        <v>0</v>
      </c>
      <c r="F194" s="4">
        <v>0</v>
      </c>
      <c r="G194" s="4">
        <v>0</v>
      </c>
      <c r="H194" s="4">
        <v>0</v>
      </c>
      <c r="I194" s="4">
        <v>0</v>
      </c>
      <c r="J194" s="4">
        <v>0</v>
      </c>
      <c r="K194" s="4">
        <v>0</v>
      </c>
      <c r="L194" s="4">
        <v>0</v>
      </c>
      <c r="M194" s="4">
        <v>0</v>
      </c>
      <c r="N194" s="15" t="s">
        <v>0</v>
      </c>
    </row>
    <row r="195" spans="1:14" ht="31.5" x14ac:dyDescent="0.25">
      <c r="A195" s="14" t="s">
        <v>232</v>
      </c>
      <c r="B195" s="3" t="s">
        <v>55</v>
      </c>
      <c r="C195" s="15" t="s">
        <v>25</v>
      </c>
      <c r="D195" s="4">
        <v>0</v>
      </c>
      <c r="E195" s="4">
        <v>0</v>
      </c>
      <c r="F195" s="4">
        <v>0</v>
      </c>
      <c r="G195" s="4">
        <v>0</v>
      </c>
      <c r="H195" s="4">
        <v>0</v>
      </c>
      <c r="I195" s="4">
        <v>0</v>
      </c>
      <c r="J195" s="4">
        <v>0</v>
      </c>
      <c r="K195" s="4">
        <v>0</v>
      </c>
      <c r="L195" s="4">
        <v>0</v>
      </c>
      <c r="M195" s="4">
        <v>0</v>
      </c>
      <c r="N195" s="15" t="s">
        <v>0</v>
      </c>
    </row>
    <row r="196" spans="1:14" ht="47.25" x14ac:dyDescent="0.25">
      <c r="A196" s="2" t="s">
        <v>232</v>
      </c>
      <c r="B196" s="3" t="s">
        <v>694</v>
      </c>
      <c r="C196" s="15" t="s">
        <v>695</v>
      </c>
      <c r="D196" s="16">
        <v>0</v>
      </c>
      <c r="E196" s="16">
        <v>0</v>
      </c>
      <c r="F196" s="16">
        <v>0</v>
      </c>
      <c r="G196" s="16">
        <v>0</v>
      </c>
      <c r="H196" s="16">
        <v>0</v>
      </c>
      <c r="I196" s="16">
        <v>0</v>
      </c>
      <c r="J196" s="16">
        <v>0</v>
      </c>
      <c r="K196" s="16">
        <v>0</v>
      </c>
      <c r="L196" s="16">
        <v>0</v>
      </c>
      <c r="M196" s="16">
        <v>0</v>
      </c>
      <c r="N196" s="21" t="s">
        <v>30</v>
      </c>
    </row>
    <row r="197" spans="1:14" ht="47.25" x14ac:dyDescent="0.25">
      <c r="A197" s="14" t="s">
        <v>233</v>
      </c>
      <c r="B197" s="3" t="s">
        <v>56</v>
      </c>
      <c r="C197" s="15" t="s">
        <v>25</v>
      </c>
      <c r="D197" s="4">
        <v>0</v>
      </c>
      <c r="E197" s="4">
        <v>0</v>
      </c>
      <c r="F197" s="4">
        <v>0</v>
      </c>
      <c r="G197" s="4">
        <v>0</v>
      </c>
      <c r="H197" s="4">
        <v>0</v>
      </c>
      <c r="I197" s="4">
        <v>0</v>
      </c>
      <c r="J197" s="4">
        <v>0</v>
      </c>
      <c r="K197" s="4">
        <v>0</v>
      </c>
      <c r="L197" s="4">
        <v>0</v>
      </c>
      <c r="M197" s="4">
        <v>0</v>
      </c>
      <c r="N197" s="15" t="s">
        <v>0</v>
      </c>
    </row>
    <row r="198" spans="1:14" ht="31.5" x14ac:dyDescent="0.25">
      <c r="A198" s="14" t="s">
        <v>234</v>
      </c>
      <c r="B198" s="3" t="s">
        <v>57</v>
      </c>
      <c r="C198" s="15" t="s">
        <v>25</v>
      </c>
      <c r="D198" s="4">
        <v>0</v>
      </c>
      <c r="E198" s="4">
        <v>0</v>
      </c>
      <c r="F198" s="4">
        <v>0</v>
      </c>
      <c r="G198" s="4">
        <v>0</v>
      </c>
      <c r="H198" s="4">
        <v>0</v>
      </c>
      <c r="I198" s="4">
        <v>0</v>
      </c>
      <c r="J198" s="4">
        <v>0</v>
      </c>
      <c r="K198" s="4">
        <v>0</v>
      </c>
      <c r="L198" s="4">
        <v>0</v>
      </c>
      <c r="M198" s="4">
        <v>0</v>
      </c>
      <c r="N198" s="15" t="s">
        <v>0</v>
      </c>
    </row>
    <row r="199" spans="1:14" ht="31.5" x14ac:dyDescent="0.25">
      <c r="A199" s="14" t="s">
        <v>235</v>
      </c>
      <c r="B199" s="3" t="s">
        <v>58</v>
      </c>
      <c r="C199" s="15" t="s">
        <v>25</v>
      </c>
      <c r="D199" s="4">
        <v>0</v>
      </c>
      <c r="E199" s="4">
        <v>0</v>
      </c>
      <c r="F199" s="4">
        <v>0</v>
      </c>
      <c r="G199" s="4">
        <v>0</v>
      </c>
      <c r="H199" s="4">
        <v>0</v>
      </c>
      <c r="I199" s="4">
        <v>0</v>
      </c>
      <c r="J199" s="4">
        <v>0</v>
      </c>
      <c r="K199" s="4">
        <v>0</v>
      </c>
      <c r="L199" s="4">
        <v>0</v>
      </c>
      <c r="M199" s="4">
        <v>0</v>
      </c>
      <c r="N199" s="15" t="s">
        <v>0</v>
      </c>
    </row>
    <row r="200" spans="1:14" ht="47.25" x14ac:dyDescent="0.25">
      <c r="A200" s="14" t="s">
        <v>236</v>
      </c>
      <c r="B200" s="3" t="s">
        <v>59</v>
      </c>
      <c r="C200" s="15" t="s">
        <v>25</v>
      </c>
      <c r="D200" s="4">
        <v>0</v>
      </c>
      <c r="E200" s="4">
        <v>0</v>
      </c>
      <c r="F200" s="4">
        <v>0</v>
      </c>
      <c r="G200" s="4">
        <v>0</v>
      </c>
      <c r="H200" s="4">
        <v>0</v>
      </c>
      <c r="I200" s="4">
        <v>0</v>
      </c>
      <c r="J200" s="4">
        <v>0</v>
      </c>
      <c r="K200" s="4">
        <v>0</v>
      </c>
      <c r="L200" s="4">
        <v>0</v>
      </c>
      <c r="M200" s="4">
        <v>0</v>
      </c>
      <c r="N200" s="15" t="s">
        <v>0</v>
      </c>
    </row>
    <row r="201" spans="1:14" ht="47.25" x14ac:dyDescent="0.25">
      <c r="A201" s="14" t="s">
        <v>237</v>
      </c>
      <c r="B201" s="3" t="s">
        <v>60</v>
      </c>
      <c r="C201" s="15" t="s">
        <v>25</v>
      </c>
      <c r="D201" s="4">
        <f t="shared" ref="D201:M201" si="16">D202+D246</f>
        <v>0</v>
      </c>
      <c r="E201" s="4">
        <f t="shared" si="16"/>
        <v>0</v>
      </c>
      <c r="F201" s="4">
        <f t="shared" si="16"/>
        <v>0</v>
      </c>
      <c r="G201" s="4">
        <f t="shared" si="16"/>
        <v>0</v>
      </c>
      <c r="H201" s="4">
        <f t="shared" si="16"/>
        <v>0</v>
      </c>
      <c r="I201" s="4">
        <f t="shared" si="16"/>
        <v>0</v>
      </c>
      <c r="J201" s="4">
        <f t="shared" si="16"/>
        <v>0</v>
      </c>
      <c r="K201" s="4">
        <f t="shared" si="16"/>
        <v>0</v>
      </c>
      <c r="L201" s="4">
        <f t="shared" si="16"/>
        <v>0</v>
      </c>
      <c r="M201" s="4">
        <f t="shared" si="16"/>
        <v>0</v>
      </c>
      <c r="N201" s="15" t="s">
        <v>0</v>
      </c>
    </row>
    <row r="202" spans="1:14" ht="31.5" x14ac:dyDescent="0.25">
      <c r="A202" s="14" t="s">
        <v>238</v>
      </c>
      <c r="B202" s="3" t="s">
        <v>61</v>
      </c>
      <c r="C202" s="15" t="s">
        <v>25</v>
      </c>
      <c r="D202" s="4">
        <f t="shared" ref="D202:M202" si="17">SUM(D203:D245)</f>
        <v>0</v>
      </c>
      <c r="E202" s="4">
        <f t="shared" si="17"/>
        <v>0</v>
      </c>
      <c r="F202" s="4">
        <f t="shared" si="17"/>
        <v>0</v>
      </c>
      <c r="G202" s="4">
        <f t="shared" si="17"/>
        <v>0</v>
      </c>
      <c r="H202" s="4">
        <f t="shared" si="17"/>
        <v>0</v>
      </c>
      <c r="I202" s="4">
        <f t="shared" si="17"/>
        <v>0</v>
      </c>
      <c r="J202" s="4">
        <f t="shared" si="17"/>
        <v>0</v>
      </c>
      <c r="K202" s="4">
        <f t="shared" si="17"/>
        <v>0</v>
      </c>
      <c r="L202" s="4">
        <f t="shared" si="17"/>
        <v>0</v>
      </c>
      <c r="M202" s="4">
        <f t="shared" si="17"/>
        <v>0</v>
      </c>
      <c r="N202" s="15" t="s">
        <v>0</v>
      </c>
    </row>
    <row r="203" spans="1:14" ht="63" x14ac:dyDescent="0.25">
      <c r="A203" s="2" t="s">
        <v>238</v>
      </c>
      <c r="B203" s="3" t="s">
        <v>523</v>
      </c>
      <c r="C203" s="15" t="s">
        <v>239</v>
      </c>
      <c r="D203" s="16">
        <v>0</v>
      </c>
      <c r="E203" s="16">
        <v>0</v>
      </c>
      <c r="F203" s="16">
        <v>0</v>
      </c>
      <c r="G203" s="16">
        <v>0</v>
      </c>
      <c r="H203" s="16">
        <v>0</v>
      </c>
      <c r="I203" s="16">
        <v>0</v>
      </c>
      <c r="J203" s="16">
        <v>0</v>
      </c>
      <c r="K203" s="16">
        <v>0</v>
      </c>
      <c r="L203" s="16">
        <v>0</v>
      </c>
      <c r="M203" s="16">
        <v>0</v>
      </c>
      <c r="N203" s="21" t="s">
        <v>30</v>
      </c>
    </row>
    <row r="204" spans="1:14" ht="31.5" x14ac:dyDescent="0.25">
      <c r="A204" s="2" t="s">
        <v>238</v>
      </c>
      <c r="B204" s="3" t="s">
        <v>524</v>
      </c>
      <c r="C204" s="15" t="s">
        <v>240</v>
      </c>
      <c r="D204" s="16">
        <v>0</v>
      </c>
      <c r="E204" s="16">
        <v>0</v>
      </c>
      <c r="F204" s="16">
        <v>0</v>
      </c>
      <c r="G204" s="16">
        <v>0</v>
      </c>
      <c r="H204" s="16">
        <v>0</v>
      </c>
      <c r="I204" s="16">
        <v>0</v>
      </c>
      <c r="J204" s="16">
        <v>0</v>
      </c>
      <c r="K204" s="16">
        <v>0</v>
      </c>
      <c r="L204" s="16">
        <v>0</v>
      </c>
      <c r="M204" s="16">
        <v>0</v>
      </c>
      <c r="N204" s="21" t="s">
        <v>30</v>
      </c>
    </row>
    <row r="205" spans="1:14" ht="94.5" x14ac:dyDescent="0.25">
      <c r="A205" s="2" t="s">
        <v>238</v>
      </c>
      <c r="B205" s="3" t="s">
        <v>525</v>
      </c>
      <c r="C205" s="15" t="s">
        <v>241</v>
      </c>
      <c r="D205" s="16">
        <v>0</v>
      </c>
      <c r="E205" s="16">
        <v>0</v>
      </c>
      <c r="F205" s="16">
        <v>0</v>
      </c>
      <c r="G205" s="16">
        <v>0</v>
      </c>
      <c r="H205" s="16">
        <v>0</v>
      </c>
      <c r="I205" s="16">
        <v>0</v>
      </c>
      <c r="J205" s="16">
        <v>0</v>
      </c>
      <c r="K205" s="16">
        <v>0</v>
      </c>
      <c r="L205" s="16">
        <v>0</v>
      </c>
      <c r="M205" s="16">
        <v>0</v>
      </c>
      <c r="N205" s="21" t="s">
        <v>30</v>
      </c>
    </row>
    <row r="206" spans="1:14" ht="31.5" x14ac:dyDescent="0.25">
      <c r="A206" s="2" t="s">
        <v>238</v>
      </c>
      <c r="B206" s="3" t="s">
        <v>526</v>
      </c>
      <c r="C206" s="15" t="s">
        <v>242</v>
      </c>
      <c r="D206" s="16">
        <v>0</v>
      </c>
      <c r="E206" s="16">
        <v>0</v>
      </c>
      <c r="F206" s="16">
        <v>0</v>
      </c>
      <c r="G206" s="16">
        <v>0</v>
      </c>
      <c r="H206" s="16">
        <v>0</v>
      </c>
      <c r="I206" s="16">
        <v>0</v>
      </c>
      <c r="J206" s="16">
        <v>0</v>
      </c>
      <c r="K206" s="16">
        <v>0</v>
      </c>
      <c r="L206" s="16">
        <v>0</v>
      </c>
      <c r="M206" s="16">
        <v>0</v>
      </c>
      <c r="N206" s="21" t="s">
        <v>30</v>
      </c>
    </row>
    <row r="207" spans="1:14" ht="31.5" x14ac:dyDescent="0.25">
      <c r="A207" s="2" t="s">
        <v>238</v>
      </c>
      <c r="B207" s="3" t="s">
        <v>527</v>
      </c>
      <c r="C207" s="15" t="s">
        <v>243</v>
      </c>
      <c r="D207" s="16">
        <v>0</v>
      </c>
      <c r="E207" s="16">
        <v>0</v>
      </c>
      <c r="F207" s="16">
        <v>0</v>
      </c>
      <c r="G207" s="16">
        <v>0</v>
      </c>
      <c r="H207" s="16">
        <v>0</v>
      </c>
      <c r="I207" s="16">
        <v>0</v>
      </c>
      <c r="J207" s="16">
        <v>0</v>
      </c>
      <c r="K207" s="16">
        <v>0</v>
      </c>
      <c r="L207" s="16">
        <v>0</v>
      </c>
      <c r="M207" s="16">
        <v>0</v>
      </c>
      <c r="N207" s="21" t="s">
        <v>30</v>
      </c>
    </row>
    <row r="208" spans="1:14" ht="31.5" x14ac:dyDescent="0.25">
      <c r="A208" s="2" t="s">
        <v>238</v>
      </c>
      <c r="B208" s="3" t="s">
        <v>528</v>
      </c>
      <c r="C208" s="15" t="s">
        <v>244</v>
      </c>
      <c r="D208" s="16">
        <v>0</v>
      </c>
      <c r="E208" s="16">
        <v>0</v>
      </c>
      <c r="F208" s="16">
        <v>0</v>
      </c>
      <c r="G208" s="16">
        <v>0</v>
      </c>
      <c r="H208" s="16">
        <v>0</v>
      </c>
      <c r="I208" s="16">
        <v>0</v>
      </c>
      <c r="J208" s="16">
        <v>0</v>
      </c>
      <c r="K208" s="16">
        <v>0</v>
      </c>
      <c r="L208" s="16">
        <v>0</v>
      </c>
      <c r="M208" s="16">
        <v>0</v>
      </c>
      <c r="N208" s="21" t="s">
        <v>30</v>
      </c>
    </row>
    <row r="209" spans="1:14" ht="31.5" x14ac:dyDescent="0.25">
      <c r="A209" s="2" t="s">
        <v>238</v>
      </c>
      <c r="B209" s="3" t="s">
        <v>529</v>
      </c>
      <c r="C209" s="15" t="s">
        <v>245</v>
      </c>
      <c r="D209" s="16">
        <v>0</v>
      </c>
      <c r="E209" s="16">
        <v>0</v>
      </c>
      <c r="F209" s="16">
        <v>0</v>
      </c>
      <c r="G209" s="16">
        <v>0</v>
      </c>
      <c r="H209" s="16">
        <v>0</v>
      </c>
      <c r="I209" s="16">
        <v>0</v>
      </c>
      <c r="J209" s="16">
        <v>0</v>
      </c>
      <c r="K209" s="16">
        <v>0</v>
      </c>
      <c r="L209" s="16">
        <v>0</v>
      </c>
      <c r="M209" s="16">
        <v>0</v>
      </c>
      <c r="N209" s="21" t="s">
        <v>30</v>
      </c>
    </row>
    <row r="210" spans="1:14" ht="31.5" x14ac:dyDescent="0.25">
      <c r="A210" s="2" t="s">
        <v>238</v>
      </c>
      <c r="B210" s="3" t="s">
        <v>530</v>
      </c>
      <c r="C210" s="15" t="s">
        <v>246</v>
      </c>
      <c r="D210" s="16">
        <v>0</v>
      </c>
      <c r="E210" s="16">
        <v>0</v>
      </c>
      <c r="F210" s="16">
        <v>0</v>
      </c>
      <c r="G210" s="16">
        <v>0</v>
      </c>
      <c r="H210" s="16">
        <v>0</v>
      </c>
      <c r="I210" s="16">
        <v>0</v>
      </c>
      <c r="J210" s="16">
        <v>0</v>
      </c>
      <c r="K210" s="16">
        <v>0</v>
      </c>
      <c r="L210" s="16">
        <v>0</v>
      </c>
      <c r="M210" s="16">
        <v>0</v>
      </c>
      <c r="N210" s="21" t="s">
        <v>30</v>
      </c>
    </row>
    <row r="211" spans="1:14" ht="110.25" x14ac:dyDescent="0.25">
      <c r="A211" s="2" t="s">
        <v>238</v>
      </c>
      <c r="B211" s="3" t="s">
        <v>531</v>
      </c>
      <c r="C211" s="15" t="s">
        <v>247</v>
      </c>
      <c r="D211" s="16">
        <v>0</v>
      </c>
      <c r="E211" s="16">
        <v>0</v>
      </c>
      <c r="F211" s="16">
        <v>0</v>
      </c>
      <c r="G211" s="16">
        <v>0</v>
      </c>
      <c r="H211" s="16">
        <v>0</v>
      </c>
      <c r="I211" s="16">
        <v>0</v>
      </c>
      <c r="J211" s="16">
        <v>0</v>
      </c>
      <c r="K211" s="16">
        <v>0</v>
      </c>
      <c r="L211" s="16">
        <v>0</v>
      </c>
      <c r="M211" s="16">
        <v>0</v>
      </c>
      <c r="N211" s="21" t="s">
        <v>30</v>
      </c>
    </row>
    <row r="212" spans="1:14" ht="78.75" x14ac:dyDescent="0.25">
      <c r="A212" s="2" t="s">
        <v>238</v>
      </c>
      <c r="B212" s="3" t="s">
        <v>532</v>
      </c>
      <c r="C212" s="15" t="s">
        <v>248</v>
      </c>
      <c r="D212" s="16">
        <v>0</v>
      </c>
      <c r="E212" s="16">
        <v>0</v>
      </c>
      <c r="F212" s="16">
        <v>0</v>
      </c>
      <c r="G212" s="16">
        <v>0</v>
      </c>
      <c r="H212" s="16">
        <v>0</v>
      </c>
      <c r="I212" s="16">
        <v>0</v>
      </c>
      <c r="J212" s="16">
        <v>0</v>
      </c>
      <c r="K212" s="16">
        <v>0</v>
      </c>
      <c r="L212" s="16">
        <v>0</v>
      </c>
      <c r="M212" s="16">
        <v>0</v>
      </c>
      <c r="N212" s="21" t="s">
        <v>30</v>
      </c>
    </row>
    <row r="213" spans="1:14" ht="31.5" x14ac:dyDescent="0.25">
      <c r="A213" s="2" t="s">
        <v>238</v>
      </c>
      <c r="B213" s="3" t="s">
        <v>533</v>
      </c>
      <c r="C213" s="15" t="s">
        <v>249</v>
      </c>
      <c r="D213" s="16">
        <v>0</v>
      </c>
      <c r="E213" s="16">
        <v>0</v>
      </c>
      <c r="F213" s="16">
        <v>0</v>
      </c>
      <c r="G213" s="16">
        <v>0</v>
      </c>
      <c r="H213" s="16">
        <v>0</v>
      </c>
      <c r="I213" s="16">
        <v>0</v>
      </c>
      <c r="J213" s="16">
        <v>0</v>
      </c>
      <c r="K213" s="16">
        <v>0</v>
      </c>
      <c r="L213" s="16">
        <v>0</v>
      </c>
      <c r="M213" s="16">
        <v>0</v>
      </c>
      <c r="N213" s="21" t="s">
        <v>30</v>
      </c>
    </row>
    <row r="214" spans="1:14" ht="78.75" x14ac:dyDescent="0.25">
      <c r="A214" s="2" t="s">
        <v>238</v>
      </c>
      <c r="B214" s="3" t="s">
        <v>696</v>
      </c>
      <c r="C214" s="15" t="s">
        <v>697</v>
      </c>
      <c r="D214" s="16">
        <v>0</v>
      </c>
      <c r="E214" s="16">
        <v>0</v>
      </c>
      <c r="F214" s="16">
        <v>0</v>
      </c>
      <c r="G214" s="16">
        <v>0</v>
      </c>
      <c r="H214" s="16">
        <v>0</v>
      </c>
      <c r="I214" s="16">
        <v>0</v>
      </c>
      <c r="J214" s="16">
        <v>0</v>
      </c>
      <c r="K214" s="16">
        <v>0</v>
      </c>
      <c r="L214" s="16">
        <v>0</v>
      </c>
      <c r="M214" s="16">
        <v>0</v>
      </c>
      <c r="N214" s="21" t="s">
        <v>30</v>
      </c>
    </row>
    <row r="215" spans="1:14" ht="63" x14ac:dyDescent="0.25">
      <c r="A215" s="2" t="s">
        <v>238</v>
      </c>
      <c r="B215" s="3" t="s">
        <v>534</v>
      </c>
      <c r="C215" s="15" t="s">
        <v>250</v>
      </c>
      <c r="D215" s="16">
        <v>0</v>
      </c>
      <c r="E215" s="16">
        <v>0</v>
      </c>
      <c r="F215" s="16">
        <v>0</v>
      </c>
      <c r="G215" s="16">
        <v>0</v>
      </c>
      <c r="H215" s="16">
        <v>0</v>
      </c>
      <c r="I215" s="16">
        <v>0</v>
      </c>
      <c r="J215" s="16">
        <v>0</v>
      </c>
      <c r="K215" s="16">
        <v>0</v>
      </c>
      <c r="L215" s="16">
        <v>0</v>
      </c>
      <c r="M215" s="16">
        <v>0</v>
      </c>
      <c r="N215" s="21" t="s">
        <v>30</v>
      </c>
    </row>
    <row r="216" spans="1:14" ht="63" x14ac:dyDescent="0.25">
      <c r="A216" s="2" t="s">
        <v>238</v>
      </c>
      <c r="B216" s="3" t="s">
        <v>535</v>
      </c>
      <c r="C216" s="15" t="s">
        <v>251</v>
      </c>
      <c r="D216" s="16">
        <v>0</v>
      </c>
      <c r="E216" s="16">
        <v>0</v>
      </c>
      <c r="F216" s="16">
        <v>0</v>
      </c>
      <c r="G216" s="16">
        <v>0</v>
      </c>
      <c r="H216" s="16">
        <v>0</v>
      </c>
      <c r="I216" s="16">
        <v>0</v>
      </c>
      <c r="J216" s="16">
        <v>0</v>
      </c>
      <c r="K216" s="16">
        <v>0</v>
      </c>
      <c r="L216" s="16">
        <v>0</v>
      </c>
      <c r="M216" s="16">
        <v>0</v>
      </c>
      <c r="N216" s="21" t="s">
        <v>30</v>
      </c>
    </row>
    <row r="217" spans="1:14" ht="31.5" x14ac:dyDescent="0.25">
      <c r="A217" s="2" t="s">
        <v>238</v>
      </c>
      <c r="B217" s="3" t="s">
        <v>536</v>
      </c>
      <c r="C217" s="15" t="s">
        <v>252</v>
      </c>
      <c r="D217" s="16">
        <v>0</v>
      </c>
      <c r="E217" s="16">
        <v>0</v>
      </c>
      <c r="F217" s="16">
        <v>0</v>
      </c>
      <c r="G217" s="16">
        <v>0</v>
      </c>
      <c r="H217" s="16">
        <v>0</v>
      </c>
      <c r="I217" s="16">
        <v>0</v>
      </c>
      <c r="J217" s="16">
        <v>0</v>
      </c>
      <c r="K217" s="16">
        <v>0</v>
      </c>
      <c r="L217" s="16">
        <v>0</v>
      </c>
      <c r="M217" s="16">
        <v>0</v>
      </c>
      <c r="N217" s="21" t="s">
        <v>30</v>
      </c>
    </row>
    <row r="218" spans="1:14" ht="31.5" x14ac:dyDescent="0.25">
      <c r="A218" s="2" t="s">
        <v>238</v>
      </c>
      <c r="B218" s="3" t="s">
        <v>537</v>
      </c>
      <c r="C218" s="15" t="s">
        <v>253</v>
      </c>
      <c r="D218" s="16">
        <v>0</v>
      </c>
      <c r="E218" s="16">
        <v>0</v>
      </c>
      <c r="F218" s="16">
        <v>0</v>
      </c>
      <c r="G218" s="16">
        <v>0</v>
      </c>
      <c r="H218" s="16">
        <v>0</v>
      </c>
      <c r="I218" s="16">
        <v>0</v>
      </c>
      <c r="J218" s="16">
        <v>0</v>
      </c>
      <c r="K218" s="16">
        <v>0</v>
      </c>
      <c r="L218" s="16">
        <v>0</v>
      </c>
      <c r="M218" s="16">
        <v>0</v>
      </c>
      <c r="N218" s="21" t="s">
        <v>30</v>
      </c>
    </row>
    <row r="219" spans="1:14" ht="31.5" x14ac:dyDescent="0.25">
      <c r="A219" s="2" t="s">
        <v>238</v>
      </c>
      <c r="B219" s="3" t="s">
        <v>538</v>
      </c>
      <c r="C219" s="15" t="s">
        <v>254</v>
      </c>
      <c r="D219" s="16">
        <v>0</v>
      </c>
      <c r="E219" s="16">
        <v>0</v>
      </c>
      <c r="F219" s="16">
        <v>0</v>
      </c>
      <c r="G219" s="16">
        <v>0</v>
      </c>
      <c r="H219" s="16">
        <v>0</v>
      </c>
      <c r="I219" s="16">
        <v>0</v>
      </c>
      <c r="J219" s="16">
        <v>0</v>
      </c>
      <c r="K219" s="16">
        <v>0</v>
      </c>
      <c r="L219" s="16">
        <v>0</v>
      </c>
      <c r="M219" s="16">
        <v>0</v>
      </c>
      <c r="N219" s="21" t="s">
        <v>30</v>
      </c>
    </row>
    <row r="220" spans="1:14" ht="63" x14ac:dyDescent="0.25">
      <c r="A220" s="2" t="s">
        <v>238</v>
      </c>
      <c r="B220" s="3" t="s">
        <v>539</v>
      </c>
      <c r="C220" s="15" t="s">
        <v>255</v>
      </c>
      <c r="D220" s="16">
        <v>0</v>
      </c>
      <c r="E220" s="16">
        <v>0</v>
      </c>
      <c r="F220" s="16">
        <v>0</v>
      </c>
      <c r="G220" s="16">
        <v>0</v>
      </c>
      <c r="H220" s="16">
        <v>0</v>
      </c>
      <c r="I220" s="16">
        <v>0</v>
      </c>
      <c r="J220" s="16">
        <v>0</v>
      </c>
      <c r="K220" s="16">
        <v>0</v>
      </c>
      <c r="L220" s="16">
        <v>0</v>
      </c>
      <c r="M220" s="16">
        <v>0</v>
      </c>
      <c r="N220" s="21" t="s">
        <v>30</v>
      </c>
    </row>
    <row r="221" spans="1:14" ht="63" x14ac:dyDescent="0.25">
      <c r="A221" s="2" t="s">
        <v>238</v>
      </c>
      <c r="B221" s="3" t="s">
        <v>540</v>
      </c>
      <c r="C221" s="15" t="s">
        <v>256</v>
      </c>
      <c r="D221" s="16">
        <v>0</v>
      </c>
      <c r="E221" s="16">
        <v>0</v>
      </c>
      <c r="F221" s="16">
        <v>0</v>
      </c>
      <c r="G221" s="16">
        <v>0</v>
      </c>
      <c r="H221" s="16">
        <v>0</v>
      </c>
      <c r="I221" s="16">
        <v>0</v>
      </c>
      <c r="J221" s="16">
        <v>0</v>
      </c>
      <c r="K221" s="16">
        <v>0</v>
      </c>
      <c r="L221" s="16">
        <v>0</v>
      </c>
      <c r="M221" s="16">
        <v>0</v>
      </c>
      <c r="N221" s="21" t="s">
        <v>30</v>
      </c>
    </row>
    <row r="222" spans="1:14" ht="63" x14ac:dyDescent="0.25">
      <c r="A222" s="2" t="s">
        <v>238</v>
      </c>
      <c r="B222" s="3" t="s">
        <v>541</v>
      </c>
      <c r="C222" s="15" t="s">
        <v>257</v>
      </c>
      <c r="D222" s="16">
        <v>0</v>
      </c>
      <c r="E222" s="16">
        <v>0</v>
      </c>
      <c r="F222" s="16">
        <v>0</v>
      </c>
      <c r="G222" s="16">
        <v>0</v>
      </c>
      <c r="H222" s="16">
        <v>0</v>
      </c>
      <c r="I222" s="16">
        <v>0</v>
      </c>
      <c r="J222" s="16">
        <v>0</v>
      </c>
      <c r="K222" s="16">
        <v>0</v>
      </c>
      <c r="L222" s="16">
        <v>0</v>
      </c>
      <c r="M222" s="16">
        <v>0</v>
      </c>
      <c r="N222" s="21" t="s">
        <v>30</v>
      </c>
    </row>
    <row r="223" spans="1:14" ht="97.5" customHeight="1" x14ac:dyDescent="0.25">
      <c r="A223" s="2" t="s">
        <v>238</v>
      </c>
      <c r="B223" s="3" t="s">
        <v>542</v>
      </c>
      <c r="C223" s="15" t="s">
        <v>258</v>
      </c>
      <c r="D223" s="16">
        <v>0</v>
      </c>
      <c r="E223" s="16">
        <v>0</v>
      </c>
      <c r="F223" s="16">
        <v>0</v>
      </c>
      <c r="G223" s="16">
        <v>0</v>
      </c>
      <c r="H223" s="16">
        <v>0</v>
      </c>
      <c r="I223" s="16">
        <v>0</v>
      </c>
      <c r="J223" s="16">
        <v>0</v>
      </c>
      <c r="K223" s="16">
        <v>0</v>
      </c>
      <c r="L223" s="16">
        <v>0</v>
      </c>
      <c r="M223" s="16">
        <v>0</v>
      </c>
      <c r="N223" s="21" t="s">
        <v>30</v>
      </c>
    </row>
    <row r="224" spans="1:14" ht="74.25" customHeight="1" x14ac:dyDescent="0.25">
      <c r="A224" s="2" t="s">
        <v>238</v>
      </c>
      <c r="B224" s="3" t="s">
        <v>543</v>
      </c>
      <c r="C224" s="15" t="s">
        <v>259</v>
      </c>
      <c r="D224" s="16">
        <v>0</v>
      </c>
      <c r="E224" s="16">
        <v>0</v>
      </c>
      <c r="F224" s="16">
        <v>0</v>
      </c>
      <c r="G224" s="16">
        <v>0</v>
      </c>
      <c r="H224" s="16">
        <v>0</v>
      </c>
      <c r="I224" s="16">
        <v>0</v>
      </c>
      <c r="J224" s="16">
        <v>0</v>
      </c>
      <c r="K224" s="16">
        <v>0</v>
      </c>
      <c r="L224" s="16">
        <v>0</v>
      </c>
      <c r="M224" s="16">
        <v>0</v>
      </c>
      <c r="N224" s="21" t="s">
        <v>30</v>
      </c>
    </row>
    <row r="225" spans="1:14" ht="31.5" x14ac:dyDescent="0.25">
      <c r="A225" s="2" t="s">
        <v>238</v>
      </c>
      <c r="B225" s="3" t="s">
        <v>544</v>
      </c>
      <c r="C225" s="15" t="s">
        <v>260</v>
      </c>
      <c r="D225" s="16">
        <v>0</v>
      </c>
      <c r="E225" s="16">
        <v>0</v>
      </c>
      <c r="F225" s="16">
        <v>0</v>
      </c>
      <c r="G225" s="16">
        <v>0</v>
      </c>
      <c r="H225" s="16">
        <v>0</v>
      </c>
      <c r="I225" s="16">
        <v>0</v>
      </c>
      <c r="J225" s="16">
        <v>0</v>
      </c>
      <c r="K225" s="16">
        <v>0</v>
      </c>
      <c r="L225" s="16">
        <v>0</v>
      </c>
      <c r="M225" s="16">
        <v>0</v>
      </c>
      <c r="N225" s="21" t="s">
        <v>30</v>
      </c>
    </row>
    <row r="226" spans="1:14" ht="31.5" x14ac:dyDescent="0.25">
      <c r="A226" s="2" t="s">
        <v>238</v>
      </c>
      <c r="B226" s="3" t="s">
        <v>545</v>
      </c>
      <c r="C226" s="15" t="s">
        <v>261</v>
      </c>
      <c r="D226" s="16">
        <v>0</v>
      </c>
      <c r="E226" s="16">
        <v>0</v>
      </c>
      <c r="F226" s="16">
        <v>0</v>
      </c>
      <c r="G226" s="16">
        <v>0</v>
      </c>
      <c r="H226" s="16">
        <v>0</v>
      </c>
      <c r="I226" s="16">
        <v>0</v>
      </c>
      <c r="J226" s="16">
        <v>0</v>
      </c>
      <c r="K226" s="16">
        <v>0</v>
      </c>
      <c r="L226" s="16">
        <v>0</v>
      </c>
      <c r="M226" s="16">
        <v>0</v>
      </c>
      <c r="N226" s="21" t="s">
        <v>30</v>
      </c>
    </row>
    <row r="227" spans="1:14" ht="409.5" x14ac:dyDescent="0.25">
      <c r="A227" s="2" t="s">
        <v>238</v>
      </c>
      <c r="B227" s="3" t="s">
        <v>546</v>
      </c>
      <c r="C227" s="15" t="s">
        <v>262</v>
      </c>
      <c r="D227" s="16">
        <v>0</v>
      </c>
      <c r="E227" s="16">
        <v>0</v>
      </c>
      <c r="F227" s="16">
        <v>0</v>
      </c>
      <c r="G227" s="16">
        <v>0</v>
      </c>
      <c r="H227" s="16">
        <v>0</v>
      </c>
      <c r="I227" s="16">
        <v>0</v>
      </c>
      <c r="J227" s="16">
        <v>0</v>
      </c>
      <c r="K227" s="16">
        <v>0</v>
      </c>
      <c r="L227" s="16">
        <v>0</v>
      </c>
      <c r="M227" s="16">
        <v>0</v>
      </c>
      <c r="N227" s="21" t="s">
        <v>30</v>
      </c>
    </row>
    <row r="228" spans="1:14" ht="409.5" x14ac:dyDescent="0.25">
      <c r="A228" s="2" t="s">
        <v>238</v>
      </c>
      <c r="B228" s="3" t="s">
        <v>547</v>
      </c>
      <c r="C228" s="15" t="s">
        <v>263</v>
      </c>
      <c r="D228" s="16">
        <v>0</v>
      </c>
      <c r="E228" s="16">
        <v>0</v>
      </c>
      <c r="F228" s="16">
        <v>0</v>
      </c>
      <c r="G228" s="16">
        <v>0</v>
      </c>
      <c r="H228" s="16">
        <v>0</v>
      </c>
      <c r="I228" s="16">
        <v>0</v>
      </c>
      <c r="J228" s="16">
        <v>0</v>
      </c>
      <c r="K228" s="16">
        <v>0</v>
      </c>
      <c r="L228" s="16">
        <v>0</v>
      </c>
      <c r="M228" s="16">
        <v>0</v>
      </c>
      <c r="N228" s="21" t="s">
        <v>30</v>
      </c>
    </row>
    <row r="229" spans="1:14" ht="409.5" x14ac:dyDescent="0.25">
      <c r="A229" s="2" t="s">
        <v>238</v>
      </c>
      <c r="B229" s="3" t="s">
        <v>548</v>
      </c>
      <c r="C229" s="15" t="s">
        <v>264</v>
      </c>
      <c r="D229" s="16">
        <v>0</v>
      </c>
      <c r="E229" s="16">
        <v>0</v>
      </c>
      <c r="F229" s="16">
        <v>0</v>
      </c>
      <c r="G229" s="16">
        <v>0</v>
      </c>
      <c r="H229" s="16">
        <v>0</v>
      </c>
      <c r="I229" s="16">
        <v>0</v>
      </c>
      <c r="J229" s="16">
        <v>0</v>
      </c>
      <c r="K229" s="16">
        <v>0</v>
      </c>
      <c r="L229" s="16">
        <v>0</v>
      </c>
      <c r="M229" s="16">
        <v>0</v>
      </c>
      <c r="N229" s="21" t="s">
        <v>30</v>
      </c>
    </row>
    <row r="230" spans="1:14" ht="409.5" x14ac:dyDescent="0.25">
      <c r="A230" s="2" t="s">
        <v>238</v>
      </c>
      <c r="B230" s="3" t="s">
        <v>549</v>
      </c>
      <c r="C230" s="15" t="s">
        <v>265</v>
      </c>
      <c r="D230" s="16">
        <v>0</v>
      </c>
      <c r="E230" s="16">
        <v>0</v>
      </c>
      <c r="F230" s="16">
        <v>0</v>
      </c>
      <c r="G230" s="16">
        <v>0</v>
      </c>
      <c r="H230" s="16">
        <v>0</v>
      </c>
      <c r="I230" s="16">
        <v>0</v>
      </c>
      <c r="J230" s="16">
        <v>0</v>
      </c>
      <c r="K230" s="16">
        <v>0</v>
      </c>
      <c r="L230" s="16">
        <v>0</v>
      </c>
      <c r="M230" s="16">
        <v>0</v>
      </c>
      <c r="N230" s="21" t="s">
        <v>30</v>
      </c>
    </row>
    <row r="231" spans="1:14" ht="31.5" x14ac:dyDescent="0.25">
      <c r="A231" s="2" t="s">
        <v>238</v>
      </c>
      <c r="B231" s="3" t="s">
        <v>550</v>
      </c>
      <c r="C231" s="17" t="s">
        <v>266</v>
      </c>
      <c r="D231" s="16">
        <v>0</v>
      </c>
      <c r="E231" s="16">
        <v>0</v>
      </c>
      <c r="F231" s="16">
        <v>0</v>
      </c>
      <c r="G231" s="16">
        <v>0</v>
      </c>
      <c r="H231" s="16">
        <v>0</v>
      </c>
      <c r="I231" s="16">
        <v>0</v>
      </c>
      <c r="J231" s="16">
        <v>0</v>
      </c>
      <c r="K231" s="16">
        <v>0</v>
      </c>
      <c r="L231" s="16">
        <v>0</v>
      </c>
      <c r="M231" s="16">
        <v>0</v>
      </c>
      <c r="N231" s="21" t="s">
        <v>30</v>
      </c>
    </row>
    <row r="232" spans="1:14" ht="47.25" x14ac:dyDescent="0.25">
      <c r="A232" s="2" t="s">
        <v>238</v>
      </c>
      <c r="B232" s="3" t="s">
        <v>551</v>
      </c>
      <c r="C232" s="17" t="s">
        <v>267</v>
      </c>
      <c r="D232" s="16">
        <v>0</v>
      </c>
      <c r="E232" s="16">
        <v>0</v>
      </c>
      <c r="F232" s="16">
        <v>0</v>
      </c>
      <c r="G232" s="16">
        <v>0</v>
      </c>
      <c r="H232" s="16">
        <v>0</v>
      </c>
      <c r="I232" s="16">
        <v>0</v>
      </c>
      <c r="J232" s="16">
        <v>0</v>
      </c>
      <c r="K232" s="16">
        <v>0</v>
      </c>
      <c r="L232" s="16">
        <v>0</v>
      </c>
      <c r="M232" s="16">
        <v>0</v>
      </c>
      <c r="N232" s="21" t="s">
        <v>30</v>
      </c>
    </row>
    <row r="233" spans="1:14" ht="47.25" x14ac:dyDescent="0.25">
      <c r="A233" s="2" t="s">
        <v>238</v>
      </c>
      <c r="B233" s="3" t="s">
        <v>552</v>
      </c>
      <c r="C233" s="17" t="s">
        <v>268</v>
      </c>
      <c r="D233" s="16">
        <v>0</v>
      </c>
      <c r="E233" s="16">
        <v>0</v>
      </c>
      <c r="F233" s="16">
        <v>0</v>
      </c>
      <c r="G233" s="16">
        <v>0</v>
      </c>
      <c r="H233" s="16">
        <v>0</v>
      </c>
      <c r="I233" s="16">
        <v>0</v>
      </c>
      <c r="J233" s="16">
        <v>0</v>
      </c>
      <c r="K233" s="16">
        <v>0</v>
      </c>
      <c r="L233" s="16">
        <v>0</v>
      </c>
      <c r="M233" s="16">
        <v>0</v>
      </c>
      <c r="N233" s="21" t="s">
        <v>30</v>
      </c>
    </row>
    <row r="234" spans="1:14" ht="31.5" x14ac:dyDescent="0.25">
      <c r="A234" s="2" t="s">
        <v>238</v>
      </c>
      <c r="B234" s="3" t="s">
        <v>553</v>
      </c>
      <c r="C234" s="17" t="s">
        <v>269</v>
      </c>
      <c r="D234" s="16">
        <v>0</v>
      </c>
      <c r="E234" s="16">
        <v>0</v>
      </c>
      <c r="F234" s="16">
        <v>0</v>
      </c>
      <c r="G234" s="16">
        <v>0</v>
      </c>
      <c r="H234" s="16">
        <v>0</v>
      </c>
      <c r="I234" s="16">
        <v>0</v>
      </c>
      <c r="J234" s="16">
        <v>0</v>
      </c>
      <c r="K234" s="16">
        <v>0</v>
      </c>
      <c r="L234" s="16">
        <v>0</v>
      </c>
      <c r="M234" s="16">
        <v>0</v>
      </c>
      <c r="N234" s="21" t="s">
        <v>30</v>
      </c>
    </row>
    <row r="235" spans="1:14" ht="31.5" x14ac:dyDescent="0.25">
      <c r="A235" s="2" t="s">
        <v>238</v>
      </c>
      <c r="B235" s="3" t="s">
        <v>554</v>
      </c>
      <c r="C235" s="17" t="s">
        <v>270</v>
      </c>
      <c r="D235" s="16">
        <v>0</v>
      </c>
      <c r="E235" s="16">
        <v>0</v>
      </c>
      <c r="F235" s="16">
        <v>0</v>
      </c>
      <c r="G235" s="16">
        <v>0</v>
      </c>
      <c r="H235" s="16">
        <v>0</v>
      </c>
      <c r="I235" s="16">
        <v>0</v>
      </c>
      <c r="J235" s="16">
        <v>0</v>
      </c>
      <c r="K235" s="16">
        <v>0</v>
      </c>
      <c r="L235" s="16">
        <v>0</v>
      </c>
      <c r="M235" s="16">
        <v>0</v>
      </c>
      <c r="N235" s="21" t="s">
        <v>30</v>
      </c>
    </row>
    <row r="236" spans="1:14" ht="47.25" x14ac:dyDescent="0.25">
      <c r="A236" s="2" t="s">
        <v>238</v>
      </c>
      <c r="B236" s="3" t="s">
        <v>555</v>
      </c>
      <c r="C236" s="17" t="s">
        <v>271</v>
      </c>
      <c r="D236" s="16">
        <v>0</v>
      </c>
      <c r="E236" s="16">
        <v>0</v>
      </c>
      <c r="F236" s="16">
        <v>0</v>
      </c>
      <c r="G236" s="16">
        <v>0</v>
      </c>
      <c r="H236" s="16">
        <v>0</v>
      </c>
      <c r="I236" s="16">
        <v>0</v>
      </c>
      <c r="J236" s="16">
        <v>0</v>
      </c>
      <c r="K236" s="16">
        <v>0</v>
      </c>
      <c r="L236" s="16">
        <v>0</v>
      </c>
      <c r="M236" s="16">
        <v>0</v>
      </c>
      <c r="N236" s="21" t="s">
        <v>30</v>
      </c>
    </row>
    <row r="237" spans="1:14" ht="31.5" x14ac:dyDescent="0.25">
      <c r="A237" s="2" t="s">
        <v>238</v>
      </c>
      <c r="B237" s="3" t="s">
        <v>556</v>
      </c>
      <c r="C237" s="15" t="s">
        <v>272</v>
      </c>
      <c r="D237" s="16">
        <v>0</v>
      </c>
      <c r="E237" s="16">
        <v>0</v>
      </c>
      <c r="F237" s="16">
        <v>0</v>
      </c>
      <c r="G237" s="16">
        <v>0</v>
      </c>
      <c r="H237" s="16">
        <v>0</v>
      </c>
      <c r="I237" s="16">
        <v>0</v>
      </c>
      <c r="J237" s="16">
        <v>0</v>
      </c>
      <c r="K237" s="16">
        <v>0</v>
      </c>
      <c r="L237" s="16">
        <v>0</v>
      </c>
      <c r="M237" s="16">
        <v>0</v>
      </c>
      <c r="N237" s="21" t="s">
        <v>30</v>
      </c>
    </row>
    <row r="238" spans="1:14" ht="31.5" x14ac:dyDescent="0.25">
      <c r="A238" s="2" t="s">
        <v>238</v>
      </c>
      <c r="B238" s="3" t="s">
        <v>557</v>
      </c>
      <c r="C238" s="15" t="s">
        <v>273</v>
      </c>
      <c r="D238" s="16">
        <v>0</v>
      </c>
      <c r="E238" s="16">
        <v>0</v>
      </c>
      <c r="F238" s="16">
        <v>0</v>
      </c>
      <c r="G238" s="16">
        <v>0</v>
      </c>
      <c r="H238" s="16">
        <v>0</v>
      </c>
      <c r="I238" s="16">
        <v>0</v>
      </c>
      <c r="J238" s="16">
        <v>0</v>
      </c>
      <c r="K238" s="16">
        <v>0</v>
      </c>
      <c r="L238" s="16">
        <v>0</v>
      </c>
      <c r="M238" s="16">
        <v>0</v>
      </c>
      <c r="N238" s="21" t="s">
        <v>30</v>
      </c>
    </row>
    <row r="239" spans="1:14" ht="31.5" x14ac:dyDescent="0.25">
      <c r="A239" s="2" t="s">
        <v>238</v>
      </c>
      <c r="B239" s="3" t="s">
        <v>558</v>
      </c>
      <c r="C239" s="15" t="s">
        <v>274</v>
      </c>
      <c r="D239" s="16">
        <v>0</v>
      </c>
      <c r="E239" s="16">
        <v>0</v>
      </c>
      <c r="F239" s="16">
        <v>0</v>
      </c>
      <c r="G239" s="16">
        <v>0</v>
      </c>
      <c r="H239" s="16">
        <v>0</v>
      </c>
      <c r="I239" s="16">
        <v>0</v>
      </c>
      <c r="J239" s="16">
        <v>0</v>
      </c>
      <c r="K239" s="16">
        <v>0</v>
      </c>
      <c r="L239" s="16">
        <v>0</v>
      </c>
      <c r="M239" s="16">
        <v>0</v>
      </c>
      <c r="N239" s="21" t="s">
        <v>30</v>
      </c>
    </row>
    <row r="240" spans="1:14" ht="47.25" x14ac:dyDescent="0.25">
      <c r="A240" s="2" t="s">
        <v>238</v>
      </c>
      <c r="B240" s="3" t="s">
        <v>559</v>
      </c>
      <c r="C240" s="27" t="s">
        <v>278</v>
      </c>
      <c r="D240" s="16">
        <v>0</v>
      </c>
      <c r="E240" s="16">
        <v>0</v>
      </c>
      <c r="F240" s="16">
        <v>0</v>
      </c>
      <c r="G240" s="16">
        <v>0</v>
      </c>
      <c r="H240" s="16">
        <v>0</v>
      </c>
      <c r="I240" s="16">
        <v>0</v>
      </c>
      <c r="J240" s="16">
        <v>0</v>
      </c>
      <c r="K240" s="16">
        <v>0</v>
      </c>
      <c r="L240" s="16">
        <v>0</v>
      </c>
      <c r="M240" s="16">
        <v>0</v>
      </c>
      <c r="N240" s="21" t="s">
        <v>30</v>
      </c>
    </row>
    <row r="241" spans="1:14" ht="94.5" x14ac:dyDescent="0.25">
      <c r="A241" s="2" t="s">
        <v>238</v>
      </c>
      <c r="B241" s="3" t="s">
        <v>560</v>
      </c>
      <c r="C241" s="15" t="s">
        <v>280</v>
      </c>
      <c r="D241" s="16">
        <v>0</v>
      </c>
      <c r="E241" s="16">
        <v>0</v>
      </c>
      <c r="F241" s="16">
        <v>0</v>
      </c>
      <c r="G241" s="16">
        <v>0</v>
      </c>
      <c r="H241" s="16">
        <v>0</v>
      </c>
      <c r="I241" s="16">
        <v>0</v>
      </c>
      <c r="J241" s="16">
        <v>0</v>
      </c>
      <c r="K241" s="16">
        <v>0</v>
      </c>
      <c r="L241" s="16">
        <v>0</v>
      </c>
      <c r="M241" s="16">
        <v>0</v>
      </c>
      <c r="N241" s="21" t="s">
        <v>30</v>
      </c>
    </row>
    <row r="242" spans="1:14" ht="63" x14ac:dyDescent="0.25">
      <c r="A242" s="2" t="s">
        <v>238</v>
      </c>
      <c r="B242" s="3" t="s">
        <v>561</v>
      </c>
      <c r="C242" s="15" t="s">
        <v>281</v>
      </c>
      <c r="D242" s="16">
        <v>0</v>
      </c>
      <c r="E242" s="16">
        <v>0</v>
      </c>
      <c r="F242" s="16">
        <v>0</v>
      </c>
      <c r="G242" s="16">
        <v>0</v>
      </c>
      <c r="H242" s="16">
        <v>0</v>
      </c>
      <c r="I242" s="16">
        <v>0</v>
      </c>
      <c r="J242" s="16">
        <v>0</v>
      </c>
      <c r="K242" s="16">
        <v>0</v>
      </c>
      <c r="L242" s="16">
        <v>0</v>
      </c>
      <c r="M242" s="16">
        <v>0</v>
      </c>
      <c r="N242" s="21" t="s">
        <v>30</v>
      </c>
    </row>
    <row r="243" spans="1:14" ht="63" x14ac:dyDescent="0.25">
      <c r="A243" s="2" t="s">
        <v>238</v>
      </c>
      <c r="B243" s="3" t="s">
        <v>562</v>
      </c>
      <c r="C243" s="6" t="s">
        <v>283</v>
      </c>
      <c r="D243" s="16">
        <v>0</v>
      </c>
      <c r="E243" s="16">
        <v>0</v>
      </c>
      <c r="F243" s="16">
        <v>0</v>
      </c>
      <c r="G243" s="16">
        <v>0</v>
      </c>
      <c r="H243" s="16">
        <v>0</v>
      </c>
      <c r="I243" s="16">
        <v>0</v>
      </c>
      <c r="J243" s="16">
        <v>0</v>
      </c>
      <c r="K243" s="16">
        <v>0</v>
      </c>
      <c r="L243" s="16">
        <v>0</v>
      </c>
      <c r="M243" s="16">
        <v>0</v>
      </c>
      <c r="N243" s="21" t="s">
        <v>30</v>
      </c>
    </row>
    <row r="244" spans="1:14" ht="82.5" customHeight="1" x14ac:dyDescent="0.25">
      <c r="A244" s="2" t="s">
        <v>238</v>
      </c>
      <c r="B244" s="3" t="s">
        <v>563</v>
      </c>
      <c r="C244" s="6" t="s">
        <v>284</v>
      </c>
      <c r="D244" s="16">
        <v>0</v>
      </c>
      <c r="E244" s="16">
        <v>0</v>
      </c>
      <c r="F244" s="16">
        <v>0</v>
      </c>
      <c r="G244" s="16">
        <v>0</v>
      </c>
      <c r="H244" s="16">
        <v>0</v>
      </c>
      <c r="I244" s="16">
        <v>0</v>
      </c>
      <c r="J244" s="16">
        <v>0</v>
      </c>
      <c r="K244" s="16">
        <v>0</v>
      </c>
      <c r="L244" s="16">
        <v>0</v>
      </c>
      <c r="M244" s="16">
        <v>0</v>
      </c>
      <c r="N244" s="21" t="s">
        <v>30</v>
      </c>
    </row>
    <row r="245" spans="1:14" ht="81" customHeight="1" x14ac:dyDescent="0.25">
      <c r="A245" s="2" t="s">
        <v>238</v>
      </c>
      <c r="B245" s="3" t="s">
        <v>564</v>
      </c>
      <c r="C245" s="6" t="s">
        <v>285</v>
      </c>
      <c r="D245" s="16">
        <v>0</v>
      </c>
      <c r="E245" s="16">
        <v>0</v>
      </c>
      <c r="F245" s="16">
        <v>0</v>
      </c>
      <c r="G245" s="16">
        <v>0</v>
      </c>
      <c r="H245" s="16">
        <v>0</v>
      </c>
      <c r="I245" s="16">
        <v>0</v>
      </c>
      <c r="J245" s="16">
        <v>0</v>
      </c>
      <c r="K245" s="16">
        <v>0</v>
      </c>
      <c r="L245" s="16">
        <v>0</v>
      </c>
      <c r="M245" s="16">
        <v>0</v>
      </c>
      <c r="N245" s="21" t="s">
        <v>30</v>
      </c>
    </row>
    <row r="246" spans="1:14" ht="30" customHeight="1" x14ac:dyDescent="0.25">
      <c r="A246" s="14" t="s">
        <v>286</v>
      </c>
      <c r="B246" s="3" t="s">
        <v>62</v>
      </c>
      <c r="C246" s="15" t="s">
        <v>25</v>
      </c>
      <c r="D246" s="4">
        <f t="shared" ref="D246:M246" si="18">SUM(D247:D313)</f>
        <v>0</v>
      </c>
      <c r="E246" s="4">
        <f t="shared" si="18"/>
        <v>0</v>
      </c>
      <c r="F246" s="4">
        <f t="shared" si="18"/>
        <v>0</v>
      </c>
      <c r="G246" s="4">
        <f t="shared" si="18"/>
        <v>0</v>
      </c>
      <c r="H246" s="4">
        <f t="shared" si="18"/>
        <v>0</v>
      </c>
      <c r="I246" s="4">
        <f t="shared" si="18"/>
        <v>0</v>
      </c>
      <c r="J246" s="4">
        <f t="shared" si="18"/>
        <v>0</v>
      </c>
      <c r="K246" s="4">
        <f t="shared" si="18"/>
        <v>0</v>
      </c>
      <c r="L246" s="4">
        <f t="shared" si="18"/>
        <v>0</v>
      </c>
      <c r="M246" s="4">
        <f t="shared" si="18"/>
        <v>0</v>
      </c>
      <c r="N246" s="15" t="s">
        <v>0</v>
      </c>
    </row>
    <row r="247" spans="1:14" ht="30" customHeight="1" x14ac:dyDescent="0.25">
      <c r="A247" s="2" t="s">
        <v>286</v>
      </c>
      <c r="B247" s="3" t="s">
        <v>565</v>
      </c>
      <c r="C247" s="15" t="s">
        <v>287</v>
      </c>
      <c r="D247" s="16">
        <v>0</v>
      </c>
      <c r="E247" s="16">
        <v>0</v>
      </c>
      <c r="F247" s="16">
        <v>0</v>
      </c>
      <c r="G247" s="16">
        <v>0</v>
      </c>
      <c r="H247" s="16">
        <v>0</v>
      </c>
      <c r="I247" s="16">
        <v>0</v>
      </c>
      <c r="J247" s="16">
        <v>0</v>
      </c>
      <c r="K247" s="16">
        <v>0</v>
      </c>
      <c r="L247" s="16">
        <v>0</v>
      </c>
      <c r="M247" s="16">
        <v>0</v>
      </c>
      <c r="N247" s="21" t="s">
        <v>30</v>
      </c>
    </row>
    <row r="248" spans="1:14" ht="30" customHeight="1" x14ac:dyDescent="0.25">
      <c r="A248" s="2" t="s">
        <v>286</v>
      </c>
      <c r="B248" s="3" t="s">
        <v>566</v>
      </c>
      <c r="C248" s="15" t="s">
        <v>288</v>
      </c>
      <c r="D248" s="16">
        <v>0</v>
      </c>
      <c r="E248" s="16">
        <v>0</v>
      </c>
      <c r="F248" s="16">
        <v>0</v>
      </c>
      <c r="G248" s="16">
        <v>0</v>
      </c>
      <c r="H248" s="16">
        <v>0</v>
      </c>
      <c r="I248" s="16">
        <v>0</v>
      </c>
      <c r="J248" s="16">
        <v>0</v>
      </c>
      <c r="K248" s="16">
        <v>0</v>
      </c>
      <c r="L248" s="16">
        <v>0</v>
      </c>
      <c r="M248" s="16">
        <v>0</v>
      </c>
      <c r="N248" s="21" t="s">
        <v>30</v>
      </c>
    </row>
    <row r="249" spans="1:14" ht="30" customHeight="1" x14ac:dyDescent="0.25">
      <c r="A249" s="2" t="s">
        <v>286</v>
      </c>
      <c r="B249" s="3" t="s">
        <v>567</v>
      </c>
      <c r="C249" s="15" t="s">
        <v>289</v>
      </c>
      <c r="D249" s="16">
        <v>0</v>
      </c>
      <c r="E249" s="16">
        <v>0</v>
      </c>
      <c r="F249" s="16">
        <v>0</v>
      </c>
      <c r="G249" s="16">
        <v>0</v>
      </c>
      <c r="H249" s="16">
        <v>0</v>
      </c>
      <c r="I249" s="16">
        <v>0</v>
      </c>
      <c r="J249" s="16">
        <v>0</v>
      </c>
      <c r="K249" s="16">
        <v>0</v>
      </c>
      <c r="L249" s="16">
        <v>0</v>
      </c>
      <c r="M249" s="16">
        <v>0</v>
      </c>
      <c r="N249" s="21" t="s">
        <v>30</v>
      </c>
    </row>
    <row r="250" spans="1:14" ht="30" customHeight="1" x14ac:dyDescent="0.25">
      <c r="A250" s="2" t="s">
        <v>286</v>
      </c>
      <c r="B250" s="3" t="s">
        <v>568</v>
      </c>
      <c r="C250" s="15" t="s">
        <v>290</v>
      </c>
      <c r="D250" s="16">
        <v>0</v>
      </c>
      <c r="E250" s="16">
        <v>0</v>
      </c>
      <c r="F250" s="16">
        <v>0</v>
      </c>
      <c r="G250" s="16">
        <v>0</v>
      </c>
      <c r="H250" s="16">
        <v>0</v>
      </c>
      <c r="I250" s="16">
        <v>0</v>
      </c>
      <c r="J250" s="16">
        <v>0</v>
      </c>
      <c r="K250" s="16">
        <v>0</v>
      </c>
      <c r="L250" s="16">
        <v>0</v>
      </c>
      <c r="M250" s="16">
        <v>0</v>
      </c>
      <c r="N250" s="21" t="s">
        <v>30</v>
      </c>
    </row>
    <row r="251" spans="1:14" ht="30" customHeight="1" x14ac:dyDescent="0.25">
      <c r="A251" s="2" t="s">
        <v>286</v>
      </c>
      <c r="B251" s="3" t="s">
        <v>569</v>
      </c>
      <c r="C251" s="15" t="s">
        <v>291</v>
      </c>
      <c r="D251" s="16">
        <v>0</v>
      </c>
      <c r="E251" s="16">
        <v>0</v>
      </c>
      <c r="F251" s="16">
        <v>0</v>
      </c>
      <c r="G251" s="16">
        <v>0</v>
      </c>
      <c r="H251" s="16">
        <v>0</v>
      </c>
      <c r="I251" s="16">
        <v>0</v>
      </c>
      <c r="J251" s="16">
        <v>0</v>
      </c>
      <c r="K251" s="16">
        <v>0</v>
      </c>
      <c r="L251" s="16">
        <v>0</v>
      </c>
      <c r="M251" s="16">
        <v>0</v>
      </c>
      <c r="N251" s="21" t="s">
        <v>30</v>
      </c>
    </row>
    <row r="252" spans="1:14" ht="47.25" x14ac:dyDescent="0.25">
      <c r="A252" s="2" t="s">
        <v>286</v>
      </c>
      <c r="B252" s="3" t="s">
        <v>570</v>
      </c>
      <c r="C252" s="15" t="s">
        <v>293</v>
      </c>
      <c r="D252" s="16">
        <v>0</v>
      </c>
      <c r="E252" s="16">
        <v>0</v>
      </c>
      <c r="F252" s="16">
        <v>0</v>
      </c>
      <c r="G252" s="16">
        <v>0</v>
      </c>
      <c r="H252" s="16">
        <v>0</v>
      </c>
      <c r="I252" s="16">
        <v>0</v>
      </c>
      <c r="J252" s="16">
        <v>0</v>
      </c>
      <c r="K252" s="16">
        <v>0</v>
      </c>
      <c r="L252" s="16">
        <v>0</v>
      </c>
      <c r="M252" s="16">
        <v>0</v>
      </c>
      <c r="N252" s="21" t="s">
        <v>30</v>
      </c>
    </row>
    <row r="253" spans="1:14" ht="31.5" x14ac:dyDescent="0.25">
      <c r="A253" s="2" t="s">
        <v>286</v>
      </c>
      <c r="B253" s="3" t="s">
        <v>571</v>
      </c>
      <c r="C253" s="17" t="s">
        <v>294</v>
      </c>
      <c r="D253" s="16">
        <v>0</v>
      </c>
      <c r="E253" s="16">
        <v>0</v>
      </c>
      <c r="F253" s="16">
        <v>0</v>
      </c>
      <c r="G253" s="16">
        <v>0</v>
      </c>
      <c r="H253" s="16">
        <v>0</v>
      </c>
      <c r="I253" s="16">
        <v>0</v>
      </c>
      <c r="J253" s="16">
        <v>0</v>
      </c>
      <c r="K253" s="16">
        <v>0</v>
      </c>
      <c r="L253" s="16">
        <v>0</v>
      </c>
      <c r="M253" s="16">
        <v>0</v>
      </c>
      <c r="N253" s="21" t="s">
        <v>30</v>
      </c>
    </row>
    <row r="254" spans="1:14" ht="31.5" x14ac:dyDescent="0.25">
      <c r="A254" s="2" t="s">
        <v>286</v>
      </c>
      <c r="B254" s="3" t="s">
        <v>572</v>
      </c>
      <c r="C254" s="15" t="s">
        <v>295</v>
      </c>
      <c r="D254" s="16">
        <v>0</v>
      </c>
      <c r="E254" s="16">
        <v>0</v>
      </c>
      <c r="F254" s="16">
        <v>0</v>
      </c>
      <c r="G254" s="16">
        <v>0</v>
      </c>
      <c r="H254" s="16">
        <v>0</v>
      </c>
      <c r="I254" s="16">
        <v>0</v>
      </c>
      <c r="J254" s="16">
        <v>0</v>
      </c>
      <c r="K254" s="16">
        <v>0</v>
      </c>
      <c r="L254" s="16">
        <v>0</v>
      </c>
      <c r="M254" s="16">
        <v>0</v>
      </c>
      <c r="N254" s="21" t="s">
        <v>30</v>
      </c>
    </row>
    <row r="255" spans="1:14" ht="47.25" x14ac:dyDescent="0.25">
      <c r="A255" s="2" t="s">
        <v>286</v>
      </c>
      <c r="B255" s="3" t="s">
        <v>573</v>
      </c>
      <c r="C255" s="15" t="s">
        <v>296</v>
      </c>
      <c r="D255" s="16">
        <v>0</v>
      </c>
      <c r="E255" s="16">
        <v>0</v>
      </c>
      <c r="F255" s="16">
        <v>0</v>
      </c>
      <c r="G255" s="16">
        <v>0</v>
      </c>
      <c r="H255" s="16">
        <v>0</v>
      </c>
      <c r="I255" s="16">
        <v>0</v>
      </c>
      <c r="J255" s="16">
        <v>0</v>
      </c>
      <c r="K255" s="16">
        <v>0</v>
      </c>
      <c r="L255" s="16">
        <v>0</v>
      </c>
      <c r="M255" s="16">
        <v>0</v>
      </c>
      <c r="N255" s="21" t="s">
        <v>30</v>
      </c>
    </row>
    <row r="256" spans="1:14" ht="78.75" x14ac:dyDescent="0.25">
      <c r="A256" s="2" t="s">
        <v>286</v>
      </c>
      <c r="B256" s="3" t="s">
        <v>574</v>
      </c>
      <c r="C256" s="23" t="s">
        <v>297</v>
      </c>
      <c r="D256" s="16">
        <v>0</v>
      </c>
      <c r="E256" s="16">
        <v>0</v>
      </c>
      <c r="F256" s="16">
        <v>0</v>
      </c>
      <c r="G256" s="16">
        <v>0</v>
      </c>
      <c r="H256" s="16">
        <v>0</v>
      </c>
      <c r="I256" s="16">
        <v>0</v>
      </c>
      <c r="J256" s="16">
        <v>0</v>
      </c>
      <c r="K256" s="16">
        <v>0</v>
      </c>
      <c r="L256" s="16">
        <v>0</v>
      </c>
      <c r="M256" s="16">
        <v>0</v>
      </c>
      <c r="N256" s="21" t="s">
        <v>30</v>
      </c>
    </row>
    <row r="257" spans="1:14" ht="94.5" x14ac:dyDescent="0.25">
      <c r="A257" s="2" t="s">
        <v>286</v>
      </c>
      <c r="B257" s="3" t="s">
        <v>575</v>
      </c>
      <c r="C257" s="23" t="s">
        <v>298</v>
      </c>
      <c r="D257" s="16">
        <v>0</v>
      </c>
      <c r="E257" s="16">
        <v>0</v>
      </c>
      <c r="F257" s="16">
        <v>0</v>
      </c>
      <c r="G257" s="16">
        <v>0</v>
      </c>
      <c r="H257" s="16">
        <v>0</v>
      </c>
      <c r="I257" s="16">
        <v>0</v>
      </c>
      <c r="J257" s="16">
        <v>0</v>
      </c>
      <c r="K257" s="16">
        <v>0</v>
      </c>
      <c r="L257" s="16">
        <v>0</v>
      </c>
      <c r="M257" s="16">
        <v>0</v>
      </c>
      <c r="N257" s="21" t="s">
        <v>30</v>
      </c>
    </row>
    <row r="258" spans="1:14" ht="63" x14ac:dyDescent="0.25">
      <c r="A258" s="14" t="s">
        <v>300</v>
      </c>
      <c r="B258" s="3" t="s">
        <v>63</v>
      </c>
      <c r="C258" s="15" t="s">
        <v>25</v>
      </c>
      <c r="D258" s="4">
        <f t="shared" ref="D258:M258" si="19">D259+D260</f>
        <v>0</v>
      </c>
      <c r="E258" s="4">
        <f t="shared" si="19"/>
        <v>0</v>
      </c>
      <c r="F258" s="4">
        <f t="shared" si="19"/>
        <v>0</v>
      </c>
      <c r="G258" s="4">
        <f t="shared" si="19"/>
        <v>0</v>
      </c>
      <c r="H258" s="4">
        <f t="shared" si="19"/>
        <v>0</v>
      </c>
      <c r="I258" s="4">
        <f t="shared" si="19"/>
        <v>0</v>
      </c>
      <c r="J258" s="4">
        <f t="shared" si="19"/>
        <v>0</v>
      </c>
      <c r="K258" s="4">
        <f t="shared" si="19"/>
        <v>0</v>
      </c>
      <c r="L258" s="4">
        <f t="shared" si="19"/>
        <v>0</v>
      </c>
      <c r="M258" s="4">
        <f t="shared" si="19"/>
        <v>0</v>
      </c>
      <c r="N258" s="15" t="s">
        <v>0</v>
      </c>
    </row>
    <row r="259" spans="1:14" ht="47.25" x14ac:dyDescent="0.25">
      <c r="A259" s="14" t="s">
        <v>301</v>
      </c>
      <c r="B259" s="3" t="s">
        <v>64</v>
      </c>
      <c r="C259" s="15" t="s">
        <v>25</v>
      </c>
      <c r="D259" s="4">
        <v>0</v>
      </c>
      <c r="E259" s="4">
        <v>0</v>
      </c>
      <c r="F259" s="4">
        <v>0</v>
      </c>
      <c r="G259" s="4">
        <v>0</v>
      </c>
      <c r="H259" s="4">
        <v>0</v>
      </c>
      <c r="I259" s="4">
        <v>0</v>
      </c>
      <c r="J259" s="4">
        <v>0</v>
      </c>
      <c r="K259" s="4">
        <v>0</v>
      </c>
      <c r="L259" s="4">
        <v>0</v>
      </c>
      <c r="M259" s="4">
        <v>0</v>
      </c>
      <c r="N259" s="15" t="s">
        <v>0</v>
      </c>
    </row>
    <row r="260" spans="1:14" ht="47.25" x14ac:dyDescent="0.25">
      <c r="A260" s="14" t="s">
        <v>302</v>
      </c>
      <c r="B260" s="3" t="s">
        <v>65</v>
      </c>
      <c r="C260" s="15" t="s">
        <v>25</v>
      </c>
      <c r="D260" s="4">
        <v>0</v>
      </c>
      <c r="E260" s="4">
        <v>0</v>
      </c>
      <c r="F260" s="4">
        <v>0</v>
      </c>
      <c r="G260" s="4">
        <v>0</v>
      </c>
      <c r="H260" s="4">
        <v>0</v>
      </c>
      <c r="I260" s="4">
        <v>0</v>
      </c>
      <c r="J260" s="4">
        <v>0</v>
      </c>
      <c r="K260" s="4">
        <v>0</v>
      </c>
      <c r="L260" s="4">
        <v>0</v>
      </c>
      <c r="M260" s="4">
        <v>0</v>
      </c>
      <c r="N260" s="15" t="s">
        <v>0</v>
      </c>
    </row>
    <row r="261" spans="1:14" ht="31.5" x14ac:dyDescent="0.25">
      <c r="A261" s="2" t="s">
        <v>302</v>
      </c>
      <c r="B261" s="3" t="s">
        <v>698</v>
      </c>
      <c r="C261" s="15" t="s">
        <v>699</v>
      </c>
      <c r="D261" s="16">
        <v>0</v>
      </c>
      <c r="E261" s="16">
        <v>0</v>
      </c>
      <c r="F261" s="16">
        <v>0</v>
      </c>
      <c r="G261" s="16">
        <v>0</v>
      </c>
      <c r="H261" s="16">
        <v>0</v>
      </c>
      <c r="I261" s="16">
        <v>0</v>
      </c>
      <c r="J261" s="16">
        <v>0</v>
      </c>
      <c r="K261" s="16">
        <v>0</v>
      </c>
      <c r="L261" s="16">
        <v>0</v>
      </c>
      <c r="M261" s="16">
        <v>0</v>
      </c>
      <c r="N261" s="21" t="s">
        <v>30</v>
      </c>
    </row>
    <row r="262" spans="1:14" ht="82.5" customHeight="1" x14ac:dyDescent="0.25">
      <c r="A262" s="14" t="s">
        <v>303</v>
      </c>
      <c r="B262" s="3" t="s">
        <v>66</v>
      </c>
      <c r="C262" s="15" t="s">
        <v>25</v>
      </c>
      <c r="D262" s="4">
        <f t="shared" ref="D262:M262" si="20">SUM(D263:D270)</f>
        <v>0</v>
      </c>
      <c r="E262" s="4">
        <f t="shared" si="20"/>
        <v>0</v>
      </c>
      <c r="F262" s="4">
        <f t="shared" si="20"/>
        <v>0</v>
      </c>
      <c r="G262" s="4">
        <f t="shared" si="20"/>
        <v>0</v>
      </c>
      <c r="H262" s="4">
        <f t="shared" si="20"/>
        <v>0</v>
      </c>
      <c r="I262" s="4">
        <f t="shared" si="20"/>
        <v>0</v>
      </c>
      <c r="J262" s="4">
        <f t="shared" si="20"/>
        <v>0</v>
      </c>
      <c r="K262" s="4">
        <f t="shared" si="20"/>
        <v>0</v>
      </c>
      <c r="L262" s="4">
        <f t="shared" si="20"/>
        <v>0</v>
      </c>
      <c r="M262" s="4">
        <f t="shared" si="20"/>
        <v>0</v>
      </c>
      <c r="N262" s="15" t="s">
        <v>0</v>
      </c>
    </row>
    <row r="263" spans="1:14" ht="82.5" customHeight="1" x14ac:dyDescent="0.25">
      <c r="A263" s="2" t="s">
        <v>303</v>
      </c>
      <c r="B263" s="3" t="s">
        <v>576</v>
      </c>
      <c r="C263" s="15" t="s">
        <v>304</v>
      </c>
      <c r="D263" s="16">
        <v>0</v>
      </c>
      <c r="E263" s="16">
        <v>0</v>
      </c>
      <c r="F263" s="16">
        <v>0</v>
      </c>
      <c r="G263" s="16">
        <v>0</v>
      </c>
      <c r="H263" s="16">
        <v>0</v>
      </c>
      <c r="I263" s="16">
        <v>0</v>
      </c>
      <c r="J263" s="16">
        <v>0</v>
      </c>
      <c r="K263" s="16">
        <v>0</v>
      </c>
      <c r="L263" s="16">
        <v>0</v>
      </c>
      <c r="M263" s="16">
        <v>0</v>
      </c>
      <c r="N263" s="21" t="s">
        <v>30</v>
      </c>
    </row>
    <row r="264" spans="1:14" ht="157.5" x14ac:dyDescent="0.25">
      <c r="A264" s="2" t="s">
        <v>303</v>
      </c>
      <c r="B264" s="3" t="s">
        <v>577</v>
      </c>
      <c r="C264" s="15" t="s">
        <v>305</v>
      </c>
      <c r="D264" s="16">
        <v>0</v>
      </c>
      <c r="E264" s="16">
        <v>0</v>
      </c>
      <c r="F264" s="16">
        <v>0</v>
      </c>
      <c r="G264" s="16">
        <v>0</v>
      </c>
      <c r="H264" s="16">
        <v>0</v>
      </c>
      <c r="I264" s="16">
        <v>0</v>
      </c>
      <c r="J264" s="16">
        <v>0</v>
      </c>
      <c r="K264" s="16">
        <v>0</v>
      </c>
      <c r="L264" s="16">
        <v>0</v>
      </c>
      <c r="M264" s="16">
        <v>0</v>
      </c>
      <c r="N264" s="21" t="s">
        <v>30</v>
      </c>
    </row>
    <row r="265" spans="1:14" ht="110.25" x14ac:dyDescent="0.25">
      <c r="A265" s="2" t="s">
        <v>303</v>
      </c>
      <c r="B265" s="3" t="s">
        <v>578</v>
      </c>
      <c r="C265" s="15" t="s">
        <v>306</v>
      </c>
      <c r="D265" s="16">
        <v>0</v>
      </c>
      <c r="E265" s="16">
        <v>0</v>
      </c>
      <c r="F265" s="16">
        <v>0</v>
      </c>
      <c r="G265" s="16">
        <v>0</v>
      </c>
      <c r="H265" s="16">
        <v>0</v>
      </c>
      <c r="I265" s="16">
        <v>0</v>
      </c>
      <c r="J265" s="16">
        <v>0</v>
      </c>
      <c r="K265" s="16">
        <v>0</v>
      </c>
      <c r="L265" s="16">
        <v>0</v>
      </c>
      <c r="M265" s="16">
        <v>0</v>
      </c>
      <c r="N265" s="21" t="s">
        <v>30</v>
      </c>
    </row>
    <row r="266" spans="1:14" ht="94.5" x14ac:dyDescent="0.25">
      <c r="A266" s="2" t="s">
        <v>303</v>
      </c>
      <c r="B266" s="3" t="s">
        <v>579</v>
      </c>
      <c r="C266" s="15" t="s">
        <v>307</v>
      </c>
      <c r="D266" s="16">
        <v>0</v>
      </c>
      <c r="E266" s="16">
        <v>0</v>
      </c>
      <c r="F266" s="16">
        <v>0</v>
      </c>
      <c r="G266" s="16">
        <v>0</v>
      </c>
      <c r="H266" s="16">
        <v>0</v>
      </c>
      <c r="I266" s="16">
        <v>0</v>
      </c>
      <c r="J266" s="16">
        <v>0</v>
      </c>
      <c r="K266" s="16">
        <v>0</v>
      </c>
      <c r="L266" s="16">
        <v>0</v>
      </c>
      <c r="M266" s="16">
        <v>0</v>
      </c>
      <c r="N266" s="21" t="s">
        <v>30</v>
      </c>
    </row>
    <row r="267" spans="1:14" ht="94.5" x14ac:dyDescent="0.25">
      <c r="A267" s="2" t="s">
        <v>303</v>
      </c>
      <c r="B267" s="3" t="s">
        <v>580</v>
      </c>
      <c r="C267" s="15" t="s">
        <v>308</v>
      </c>
      <c r="D267" s="16">
        <v>0</v>
      </c>
      <c r="E267" s="16">
        <v>0</v>
      </c>
      <c r="F267" s="16">
        <v>0</v>
      </c>
      <c r="G267" s="16">
        <v>0</v>
      </c>
      <c r="H267" s="16">
        <v>0</v>
      </c>
      <c r="I267" s="16">
        <v>0</v>
      </c>
      <c r="J267" s="16">
        <v>0</v>
      </c>
      <c r="K267" s="16">
        <v>0</v>
      </c>
      <c r="L267" s="16">
        <v>0</v>
      </c>
      <c r="M267" s="16">
        <v>0</v>
      </c>
      <c r="N267" s="21" t="s">
        <v>30</v>
      </c>
    </row>
    <row r="268" spans="1:14" ht="94.5" x14ac:dyDescent="0.25">
      <c r="A268" s="2" t="s">
        <v>303</v>
      </c>
      <c r="B268" s="3" t="s">
        <v>581</v>
      </c>
      <c r="C268" s="15" t="s">
        <v>309</v>
      </c>
      <c r="D268" s="16">
        <v>0</v>
      </c>
      <c r="E268" s="16">
        <v>0</v>
      </c>
      <c r="F268" s="16">
        <v>0</v>
      </c>
      <c r="G268" s="16">
        <v>0</v>
      </c>
      <c r="H268" s="16">
        <v>0</v>
      </c>
      <c r="I268" s="16">
        <v>0</v>
      </c>
      <c r="J268" s="16">
        <v>0</v>
      </c>
      <c r="K268" s="16">
        <v>0</v>
      </c>
      <c r="L268" s="16">
        <v>0</v>
      </c>
      <c r="M268" s="16">
        <v>0</v>
      </c>
      <c r="N268" s="21" t="s">
        <v>30</v>
      </c>
    </row>
    <row r="269" spans="1:14" ht="94.5" x14ac:dyDescent="0.25">
      <c r="A269" s="2" t="s">
        <v>303</v>
      </c>
      <c r="B269" s="3" t="s">
        <v>582</v>
      </c>
      <c r="C269" s="15" t="s">
        <v>310</v>
      </c>
      <c r="D269" s="16">
        <v>0</v>
      </c>
      <c r="E269" s="16">
        <v>0</v>
      </c>
      <c r="F269" s="16">
        <v>0</v>
      </c>
      <c r="G269" s="16">
        <v>0</v>
      </c>
      <c r="H269" s="16">
        <v>0</v>
      </c>
      <c r="I269" s="16">
        <v>0</v>
      </c>
      <c r="J269" s="16">
        <v>0</v>
      </c>
      <c r="K269" s="16">
        <v>0</v>
      </c>
      <c r="L269" s="16">
        <v>0</v>
      </c>
      <c r="M269" s="16">
        <v>0</v>
      </c>
      <c r="N269" s="21" t="s">
        <v>30</v>
      </c>
    </row>
    <row r="270" spans="1:14" ht="31.5" x14ac:dyDescent="0.25">
      <c r="A270" s="2" t="s">
        <v>303</v>
      </c>
      <c r="B270" s="3" t="s">
        <v>583</v>
      </c>
      <c r="C270" s="15" t="s">
        <v>311</v>
      </c>
      <c r="D270" s="16">
        <v>0</v>
      </c>
      <c r="E270" s="16">
        <v>0</v>
      </c>
      <c r="F270" s="16">
        <v>0</v>
      </c>
      <c r="G270" s="16">
        <v>0</v>
      </c>
      <c r="H270" s="16">
        <v>0</v>
      </c>
      <c r="I270" s="16">
        <v>0</v>
      </c>
      <c r="J270" s="16">
        <v>0</v>
      </c>
      <c r="K270" s="16">
        <v>0</v>
      </c>
      <c r="L270" s="16">
        <v>0</v>
      </c>
      <c r="M270" s="16">
        <v>0</v>
      </c>
      <c r="N270" s="21" t="s">
        <v>30</v>
      </c>
    </row>
    <row r="271" spans="1:14" ht="31.5" x14ac:dyDescent="0.25">
      <c r="A271" s="14" t="s">
        <v>312</v>
      </c>
      <c r="B271" s="3" t="s">
        <v>67</v>
      </c>
      <c r="C271" s="15" t="s">
        <v>25</v>
      </c>
      <c r="D271" s="4">
        <v>0</v>
      </c>
      <c r="E271" s="4">
        <v>0</v>
      </c>
      <c r="F271" s="4">
        <v>0</v>
      </c>
      <c r="G271" s="4">
        <v>0</v>
      </c>
      <c r="H271" s="4">
        <v>0</v>
      </c>
      <c r="I271" s="4">
        <v>0</v>
      </c>
      <c r="J271" s="4">
        <v>0</v>
      </c>
      <c r="K271" s="4">
        <v>0</v>
      </c>
      <c r="L271" s="4">
        <v>0</v>
      </c>
      <c r="M271" s="4">
        <v>0</v>
      </c>
      <c r="N271" s="15" t="s">
        <v>0</v>
      </c>
    </row>
    <row r="272" spans="1:14" x14ac:dyDescent="0.25">
      <c r="A272" s="14" t="s">
        <v>313</v>
      </c>
      <c r="B272" s="3" t="s">
        <v>68</v>
      </c>
      <c r="C272" s="15" t="s">
        <v>25</v>
      </c>
      <c r="D272" s="4">
        <f t="shared" ref="D272:M272" si="21">SUM(D273:D371)</f>
        <v>0</v>
      </c>
      <c r="E272" s="4">
        <f t="shared" si="21"/>
        <v>0</v>
      </c>
      <c r="F272" s="4">
        <f t="shared" si="21"/>
        <v>0</v>
      </c>
      <c r="G272" s="4">
        <f t="shared" si="21"/>
        <v>0</v>
      </c>
      <c r="H272" s="4">
        <f t="shared" si="21"/>
        <v>0</v>
      </c>
      <c r="I272" s="4">
        <f t="shared" si="21"/>
        <v>0</v>
      </c>
      <c r="J272" s="4">
        <f t="shared" si="21"/>
        <v>0</v>
      </c>
      <c r="K272" s="4">
        <f t="shared" si="21"/>
        <v>0</v>
      </c>
      <c r="L272" s="4">
        <f t="shared" si="21"/>
        <v>0</v>
      </c>
      <c r="M272" s="4">
        <f t="shared" si="21"/>
        <v>0</v>
      </c>
      <c r="N272" s="15" t="s">
        <v>0</v>
      </c>
    </row>
    <row r="273" spans="1:14" ht="47.25" x14ac:dyDescent="0.25">
      <c r="A273" s="2" t="s">
        <v>313</v>
      </c>
      <c r="B273" s="3" t="s">
        <v>584</v>
      </c>
      <c r="C273" s="15" t="s">
        <v>314</v>
      </c>
      <c r="D273" s="16">
        <v>0</v>
      </c>
      <c r="E273" s="16">
        <v>0</v>
      </c>
      <c r="F273" s="16">
        <v>0</v>
      </c>
      <c r="G273" s="16">
        <v>0</v>
      </c>
      <c r="H273" s="16">
        <v>0</v>
      </c>
      <c r="I273" s="16">
        <v>0</v>
      </c>
      <c r="J273" s="16">
        <v>0</v>
      </c>
      <c r="K273" s="16">
        <v>0</v>
      </c>
      <c r="L273" s="16">
        <v>0</v>
      </c>
      <c r="M273" s="16">
        <v>0</v>
      </c>
      <c r="N273" s="21" t="s">
        <v>30</v>
      </c>
    </row>
    <row r="274" spans="1:14" ht="63" x14ac:dyDescent="0.25">
      <c r="A274" s="2" t="s">
        <v>313</v>
      </c>
      <c r="B274" s="3" t="s">
        <v>585</v>
      </c>
      <c r="C274" s="15" t="s">
        <v>315</v>
      </c>
      <c r="D274" s="16">
        <v>0</v>
      </c>
      <c r="E274" s="16">
        <v>0</v>
      </c>
      <c r="F274" s="16">
        <v>0</v>
      </c>
      <c r="G274" s="16">
        <v>0</v>
      </c>
      <c r="H274" s="16">
        <v>0</v>
      </c>
      <c r="I274" s="16">
        <v>0</v>
      </c>
      <c r="J274" s="16">
        <v>0</v>
      </c>
      <c r="K274" s="16">
        <v>0</v>
      </c>
      <c r="L274" s="16">
        <v>0</v>
      </c>
      <c r="M274" s="16">
        <v>0</v>
      </c>
      <c r="N274" s="21" t="s">
        <v>30</v>
      </c>
    </row>
    <row r="275" spans="1:14" ht="94.5" x14ac:dyDescent="0.25">
      <c r="A275" s="2" t="s">
        <v>313</v>
      </c>
      <c r="B275" s="3" t="s">
        <v>586</v>
      </c>
      <c r="C275" s="15" t="s">
        <v>316</v>
      </c>
      <c r="D275" s="16">
        <v>0</v>
      </c>
      <c r="E275" s="16">
        <v>0</v>
      </c>
      <c r="F275" s="16">
        <v>0</v>
      </c>
      <c r="G275" s="16">
        <v>0</v>
      </c>
      <c r="H275" s="16">
        <v>0</v>
      </c>
      <c r="I275" s="16">
        <v>0</v>
      </c>
      <c r="J275" s="16">
        <v>0</v>
      </c>
      <c r="K275" s="16">
        <v>0</v>
      </c>
      <c r="L275" s="16">
        <v>0</v>
      </c>
      <c r="M275" s="16">
        <v>0</v>
      </c>
      <c r="N275" s="21" t="s">
        <v>30</v>
      </c>
    </row>
    <row r="276" spans="1:14" ht="59.25" customHeight="1" x14ac:dyDescent="0.25">
      <c r="A276" s="2" t="s">
        <v>313</v>
      </c>
      <c r="B276" s="3" t="s">
        <v>587</v>
      </c>
      <c r="C276" s="17" t="s">
        <v>317</v>
      </c>
      <c r="D276" s="16">
        <v>0</v>
      </c>
      <c r="E276" s="16">
        <v>0</v>
      </c>
      <c r="F276" s="16">
        <v>0</v>
      </c>
      <c r="G276" s="16">
        <v>0</v>
      </c>
      <c r="H276" s="16">
        <v>0</v>
      </c>
      <c r="I276" s="16">
        <v>0</v>
      </c>
      <c r="J276" s="16">
        <v>0</v>
      </c>
      <c r="K276" s="16">
        <v>0</v>
      </c>
      <c r="L276" s="16">
        <v>0</v>
      </c>
      <c r="M276" s="16">
        <v>0</v>
      </c>
      <c r="N276" s="21" t="s">
        <v>30</v>
      </c>
    </row>
    <row r="277" spans="1:14" ht="31.5" x14ac:dyDescent="0.25">
      <c r="A277" s="2" t="s">
        <v>313</v>
      </c>
      <c r="B277" s="3" t="s">
        <v>588</v>
      </c>
      <c r="C277" s="17" t="s">
        <v>318</v>
      </c>
      <c r="D277" s="16">
        <v>0</v>
      </c>
      <c r="E277" s="16">
        <v>0</v>
      </c>
      <c r="F277" s="16">
        <v>0</v>
      </c>
      <c r="G277" s="16">
        <v>0</v>
      </c>
      <c r="H277" s="16">
        <v>0</v>
      </c>
      <c r="I277" s="16">
        <v>0</v>
      </c>
      <c r="J277" s="16">
        <v>0</v>
      </c>
      <c r="K277" s="16">
        <v>0</v>
      </c>
      <c r="L277" s="16">
        <v>0</v>
      </c>
      <c r="M277" s="16">
        <v>0</v>
      </c>
      <c r="N277" s="21" t="s">
        <v>30</v>
      </c>
    </row>
    <row r="278" spans="1:14" ht="31.5" x14ac:dyDescent="0.25">
      <c r="A278" s="2" t="s">
        <v>313</v>
      </c>
      <c r="B278" s="3" t="s">
        <v>589</v>
      </c>
      <c r="C278" s="18" t="s">
        <v>319</v>
      </c>
      <c r="D278" s="16">
        <v>0</v>
      </c>
      <c r="E278" s="16">
        <v>0</v>
      </c>
      <c r="F278" s="16">
        <v>0</v>
      </c>
      <c r="G278" s="16">
        <v>0</v>
      </c>
      <c r="H278" s="16">
        <v>0</v>
      </c>
      <c r="I278" s="16">
        <v>0</v>
      </c>
      <c r="J278" s="16">
        <v>0</v>
      </c>
      <c r="K278" s="16">
        <v>0</v>
      </c>
      <c r="L278" s="16">
        <v>0</v>
      </c>
      <c r="M278" s="16">
        <v>0</v>
      </c>
      <c r="N278" s="21" t="s">
        <v>30</v>
      </c>
    </row>
    <row r="279" spans="1:14" ht="47.25" x14ac:dyDescent="0.25">
      <c r="A279" s="2" t="s">
        <v>313</v>
      </c>
      <c r="B279" s="3" t="s">
        <v>590</v>
      </c>
      <c r="C279" s="15" t="s">
        <v>320</v>
      </c>
      <c r="D279" s="16">
        <v>0</v>
      </c>
      <c r="E279" s="16">
        <v>0</v>
      </c>
      <c r="F279" s="16">
        <v>0</v>
      </c>
      <c r="G279" s="16">
        <v>0</v>
      </c>
      <c r="H279" s="16">
        <v>0</v>
      </c>
      <c r="I279" s="16">
        <v>0</v>
      </c>
      <c r="J279" s="16">
        <v>0</v>
      </c>
      <c r="K279" s="16">
        <v>0</v>
      </c>
      <c r="L279" s="16">
        <v>0</v>
      </c>
      <c r="M279" s="16">
        <v>0</v>
      </c>
      <c r="N279" s="21" t="s">
        <v>30</v>
      </c>
    </row>
    <row r="280" spans="1:14" ht="63" x14ac:dyDescent="0.25">
      <c r="A280" s="2" t="s">
        <v>313</v>
      </c>
      <c r="B280" s="3" t="s">
        <v>714</v>
      </c>
      <c r="C280" s="27" t="s">
        <v>136</v>
      </c>
      <c r="D280" s="16">
        <v>0</v>
      </c>
      <c r="E280" s="16">
        <v>0</v>
      </c>
      <c r="F280" s="16">
        <v>0</v>
      </c>
      <c r="G280" s="16">
        <v>0</v>
      </c>
      <c r="H280" s="16">
        <v>0</v>
      </c>
      <c r="I280" s="16">
        <v>0</v>
      </c>
      <c r="J280" s="16">
        <v>0</v>
      </c>
      <c r="K280" s="16">
        <v>0</v>
      </c>
      <c r="L280" s="16">
        <v>0</v>
      </c>
      <c r="M280" s="16">
        <v>0</v>
      </c>
      <c r="N280" s="21" t="s">
        <v>30</v>
      </c>
    </row>
    <row r="281" spans="1:14" ht="94.5" x14ac:dyDescent="0.25">
      <c r="A281" s="2" t="s">
        <v>313</v>
      </c>
      <c r="B281" s="3" t="s">
        <v>591</v>
      </c>
      <c r="C281" s="15" t="s">
        <v>321</v>
      </c>
      <c r="D281" s="16">
        <v>0</v>
      </c>
      <c r="E281" s="16">
        <v>0</v>
      </c>
      <c r="F281" s="16">
        <v>0</v>
      </c>
      <c r="G281" s="16">
        <v>0</v>
      </c>
      <c r="H281" s="16">
        <v>0</v>
      </c>
      <c r="I281" s="16">
        <v>0</v>
      </c>
      <c r="J281" s="16">
        <v>0</v>
      </c>
      <c r="K281" s="16">
        <v>0</v>
      </c>
      <c r="L281" s="16">
        <v>0</v>
      </c>
      <c r="M281" s="16">
        <v>0</v>
      </c>
      <c r="N281" s="21" t="s">
        <v>30</v>
      </c>
    </row>
    <row r="282" spans="1:14" ht="47.25" x14ac:dyDescent="0.25">
      <c r="A282" s="2" t="s">
        <v>313</v>
      </c>
      <c r="B282" s="3" t="s">
        <v>592</v>
      </c>
      <c r="C282" s="15" t="s">
        <v>322</v>
      </c>
      <c r="D282" s="16">
        <v>0</v>
      </c>
      <c r="E282" s="16">
        <v>0</v>
      </c>
      <c r="F282" s="16">
        <v>0</v>
      </c>
      <c r="G282" s="16">
        <v>0</v>
      </c>
      <c r="H282" s="16">
        <v>0</v>
      </c>
      <c r="I282" s="16">
        <v>0</v>
      </c>
      <c r="J282" s="16">
        <v>0</v>
      </c>
      <c r="K282" s="16">
        <v>0</v>
      </c>
      <c r="L282" s="16">
        <v>0</v>
      </c>
      <c r="M282" s="16">
        <v>0</v>
      </c>
      <c r="N282" s="21" t="s">
        <v>30</v>
      </c>
    </row>
    <row r="283" spans="1:14" ht="31.5" x14ac:dyDescent="0.25">
      <c r="A283" s="2" t="s">
        <v>313</v>
      </c>
      <c r="B283" s="3" t="s">
        <v>700</v>
      </c>
      <c r="C283" s="15" t="s">
        <v>701</v>
      </c>
      <c r="D283" s="16">
        <v>0</v>
      </c>
      <c r="E283" s="16">
        <v>0</v>
      </c>
      <c r="F283" s="16">
        <v>0</v>
      </c>
      <c r="G283" s="16">
        <v>0</v>
      </c>
      <c r="H283" s="16">
        <v>0</v>
      </c>
      <c r="I283" s="16">
        <v>0</v>
      </c>
      <c r="J283" s="16">
        <v>0</v>
      </c>
      <c r="K283" s="16">
        <v>0</v>
      </c>
      <c r="L283" s="16">
        <v>0</v>
      </c>
      <c r="M283" s="16">
        <v>0</v>
      </c>
      <c r="N283" s="21" t="s">
        <v>30</v>
      </c>
    </row>
    <row r="284" spans="1:14" ht="110.25" x14ac:dyDescent="0.25">
      <c r="A284" s="2" t="s">
        <v>313</v>
      </c>
      <c r="B284" s="3" t="s">
        <v>593</v>
      </c>
      <c r="C284" s="15" t="s">
        <v>323</v>
      </c>
      <c r="D284" s="16">
        <v>0</v>
      </c>
      <c r="E284" s="16">
        <v>0</v>
      </c>
      <c r="F284" s="16">
        <v>0</v>
      </c>
      <c r="G284" s="16">
        <v>0</v>
      </c>
      <c r="H284" s="16">
        <v>0</v>
      </c>
      <c r="I284" s="16">
        <v>0</v>
      </c>
      <c r="J284" s="16">
        <v>0</v>
      </c>
      <c r="K284" s="16">
        <v>0</v>
      </c>
      <c r="L284" s="16">
        <v>0</v>
      </c>
      <c r="M284" s="16">
        <v>0</v>
      </c>
      <c r="N284" s="21" t="s">
        <v>30</v>
      </c>
    </row>
    <row r="285" spans="1:14" ht="157.5" x14ac:dyDescent="0.25">
      <c r="A285" s="2" t="s">
        <v>313</v>
      </c>
      <c r="B285" s="3" t="s">
        <v>594</v>
      </c>
      <c r="C285" s="15" t="s">
        <v>324</v>
      </c>
      <c r="D285" s="16">
        <v>0</v>
      </c>
      <c r="E285" s="16">
        <v>0</v>
      </c>
      <c r="F285" s="16">
        <v>0</v>
      </c>
      <c r="G285" s="16">
        <v>0</v>
      </c>
      <c r="H285" s="16">
        <v>0</v>
      </c>
      <c r="I285" s="16">
        <v>0</v>
      </c>
      <c r="J285" s="16">
        <v>0</v>
      </c>
      <c r="K285" s="16">
        <v>0</v>
      </c>
      <c r="L285" s="16">
        <v>0</v>
      </c>
      <c r="M285" s="16">
        <v>0</v>
      </c>
      <c r="N285" s="21" t="s">
        <v>30</v>
      </c>
    </row>
    <row r="286" spans="1:14" ht="362.25" x14ac:dyDescent="0.25">
      <c r="A286" s="2" t="s">
        <v>313</v>
      </c>
      <c r="B286" s="3" t="s">
        <v>595</v>
      </c>
      <c r="C286" s="15" t="s">
        <v>325</v>
      </c>
      <c r="D286" s="16">
        <v>0</v>
      </c>
      <c r="E286" s="16">
        <v>0</v>
      </c>
      <c r="F286" s="16">
        <v>0</v>
      </c>
      <c r="G286" s="16">
        <v>0</v>
      </c>
      <c r="H286" s="16">
        <v>0</v>
      </c>
      <c r="I286" s="16">
        <v>0</v>
      </c>
      <c r="J286" s="16">
        <v>0</v>
      </c>
      <c r="K286" s="16">
        <v>0</v>
      </c>
      <c r="L286" s="16">
        <v>0</v>
      </c>
      <c r="M286" s="16">
        <v>0</v>
      </c>
      <c r="N286" s="21" t="s">
        <v>30</v>
      </c>
    </row>
    <row r="287" spans="1:14" ht="63" x14ac:dyDescent="0.25">
      <c r="A287" s="2" t="s">
        <v>313</v>
      </c>
      <c r="B287" s="3" t="s">
        <v>596</v>
      </c>
      <c r="C287" s="15" t="s">
        <v>326</v>
      </c>
      <c r="D287" s="16">
        <v>0</v>
      </c>
      <c r="E287" s="16">
        <v>0</v>
      </c>
      <c r="F287" s="16">
        <v>0</v>
      </c>
      <c r="G287" s="16">
        <v>0</v>
      </c>
      <c r="H287" s="16">
        <v>0</v>
      </c>
      <c r="I287" s="16">
        <v>0</v>
      </c>
      <c r="J287" s="16">
        <v>0</v>
      </c>
      <c r="K287" s="16">
        <v>0</v>
      </c>
      <c r="L287" s="16">
        <v>0</v>
      </c>
      <c r="M287" s="16">
        <v>0</v>
      </c>
      <c r="N287" s="21" t="s">
        <v>30</v>
      </c>
    </row>
    <row r="288" spans="1:14" ht="378" x14ac:dyDescent="0.25">
      <c r="A288" s="2" t="s">
        <v>313</v>
      </c>
      <c r="B288" s="3" t="s">
        <v>597</v>
      </c>
      <c r="C288" s="15" t="s">
        <v>327</v>
      </c>
      <c r="D288" s="16">
        <v>0</v>
      </c>
      <c r="E288" s="16">
        <v>0</v>
      </c>
      <c r="F288" s="16">
        <v>0</v>
      </c>
      <c r="G288" s="16">
        <v>0</v>
      </c>
      <c r="H288" s="16">
        <v>0</v>
      </c>
      <c r="I288" s="16">
        <v>0</v>
      </c>
      <c r="J288" s="16">
        <v>0</v>
      </c>
      <c r="K288" s="16">
        <v>0</v>
      </c>
      <c r="L288" s="16">
        <v>0</v>
      </c>
      <c r="M288" s="16">
        <v>0</v>
      </c>
      <c r="N288" s="21" t="s">
        <v>30</v>
      </c>
    </row>
    <row r="289" spans="1:14" ht="47.25" x14ac:dyDescent="0.25">
      <c r="A289" s="2" t="s">
        <v>313</v>
      </c>
      <c r="B289" s="3" t="s">
        <v>598</v>
      </c>
      <c r="C289" s="15" t="s">
        <v>328</v>
      </c>
      <c r="D289" s="16">
        <v>0</v>
      </c>
      <c r="E289" s="16">
        <v>0</v>
      </c>
      <c r="F289" s="16">
        <v>0</v>
      </c>
      <c r="G289" s="16">
        <v>0</v>
      </c>
      <c r="H289" s="16">
        <v>0</v>
      </c>
      <c r="I289" s="16">
        <v>0</v>
      </c>
      <c r="J289" s="16">
        <v>0</v>
      </c>
      <c r="K289" s="16">
        <v>0</v>
      </c>
      <c r="L289" s="16">
        <v>0</v>
      </c>
      <c r="M289" s="16">
        <v>0</v>
      </c>
      <c r="N289" s="21" t="s">
        <v>30</v>
      </c>
    </row>
    <row r="290" spans="1:14" ht="63" x14ac:dyDescent="0.25">
      <c r="A290" s="2" t="s">
        <v>313</v>
      </c>
      <c r="B290" s="3" t="s">
        <v>702</v>
      </c>
      <c r="C290" s="15" t="s">
        <v>703</v>
      </c>
      <c r="D290" s="16">
        <v>0</v>
      </c>
      <c r="E290" s="16">
        <v>0</v>
      </c>
      <c r="F290" s="16">
        <v>0</v>
      </c>
      <c r="G290" s="16">
        <v>0</v>
      </c>
      <c r="H290" s="16">
        <v>0</v>
      </c>
      <c r="I290" s="16">
        <v>0</v>
      </c>
      <c r="J290" s="16">
        <v>0</v>
      </c>
      <c r="K290" s="16">
        <v>0</v>
      </c>
      <c r="L290" s="16">
        <v>0</v>
      </c>
      <c r="M290" s="16">
        <v>0</v>
      </c>
      <c r="N290" s="21" t="s">
        <v>30</v>
      </c>
    </row>
    <row r="291" spans="1:14" ht="330.75" x14ac:dyDescent="0.25">
      <c r="A291" s="2" t="s">
        <v>313</v>
      </c>
      <c r="B291" s="3" t="s">
        <v>599</v>
      </c>
      <c r="C291" s="15" t="s">
        <v>329</v>
      </c>
      <c r="D291" s="16">
        <v>0</v>
      </c>
      <c r="E291" s="16">
        <v>0</v>
      </c>
      <c r="F291" s="16">
        <v>0</v>
      </c>
      <c r="G291" s="16">
        <v>0</v>
      </c>
      <c r="H291" s="16">
        <v>0</v>
      </c>
      <c r="I291" s="16">
        <v>0</v>
      </c>
      <c r="J291" s="16">
        <v>0</v>
      </c>
      <c r="K291" s="16">
        <v>0</v>
      </c>
      <c r="L291" s="16">
        <v>0</v>
      </c>
      <c r="M291" s="16">
        <v>0</v>
      </c>
      <c r="N291" s="21" t="s">
        <v>30</v>
      </c>
    </row>
    <row r="292" spans="1:14" ht="78.75" x14ac:dyDescent="0.25">
      <c r="A292" s="2" t="s">
        <v>313</v>
      </c>
      <c r="B292" s="3" t="s">
        <v>600</v>
      </c>
      <c r="C292" s="15" t="s">
        <v>330</v>
      </c>
      <c r="D292" s="16">
        <v>0</v>
      </c>
      <c r="E292" s="16">
        <v>0</v>
      </c>
      <c r="F292" s="16">
        <v>0</v>
      </c>
      <c r="G292" s="16">
        <v>0</v>
      </c>
      <c r="H292" s="16">
        <v>0</v>
      </c>
      <c r="I292" s="16">
        <v>0</v>
      </c>
      <c r="J292" s="16">
        <v>0</v>
      </c>
      <c r="K292" s="16">
        <v>0</v>
      </c>
      <c r="L292" s="16">
        <v>0</v>
      </c>
      <c r="M292" s="16">
        <v>0</v>
      </c>
      <c r="N292" s="21" t="s">
        <v>30</v>
      </c>
    </row>
    <row r="293" spans="1:14" ht="47.25" x14ac:dyDescent="0.25">
      <c r="A293" s="2" t="s">
        <v>313</v>
      </c>
      <c r="B293" s="3" t="s">
        <v>601</v>
      </c>
      <c r="C293" s="15" t="s">
        <v>331</v>
      </c>
      <c r="D293" s="16">
        <v>0</v>
      </c>
      <c r="E293" s="16">
        <v>0</v>
      </c>
      <c r="F293" s="16">
        <v>0</v>
      </c>
      <c r="G293" s="16">
        <v>0</v>
      </c>
      <c r="H293" s="16">
        <v>0</v>
      </c>
      <c r="I293" s="16">
        <v>0</v>
      </c>
      <c r="J293" s="16">
        <v>0</v>
      </c>
      <c r="K293" s="16">
        <v>0</v>
      </c>
      <c r="L293" s="16">
        <v>0</v>
      </c>
      <c r="M293" s="16">
        <v>0</v>
      </c>
      <c r="N293" s="21" t="s">
        <v>30</v>
      </c>
    </row>
    <row r="294" spans="1:14" ht="94.5" x14ac:dyDescent="0.25">
      <c r="A294" s="2" t="s">
        <v>313</v>
      </c>
      <c r="B294" s="3" t="s">
        <v>602</v>
      </c>
      <c r="C294" s="15" t="s">
        <v>332</v>
      </c>
      <c r="D294" s="16">
        <v>0</v>
      </c>
      <c r="E294" s="16">
        <v>0</v>
      </c>
      <c r="F294" s="16">
        <v>0</v>
      </c>
      <c r="G294" s="16">
        <v>0</v>
      </c>
      <c r="H294" s="16">
        <v>0</v>
      </c>
      <c r="I294" s="16">
        <v>0</v>
      </c>
      <c r="J294" s="16">
        <v>0</v>
      </c>
      <c r="K294" s="16">
        <v>0</v>
      </c>
      <c r="L294" s="16">
        <v>0</v>
      </c>
      <c r="M294" s="16">
        <v>0</v>
      </c>
      <c r="N294" s="21" t="s">
        <v>30</v>
      </c>
    </row>
    <row r="295" spans="1:14" ht="31.5" x14ac:dyDescent="0.25">
      <c r="A295" s="2" t="s">
        <v>313</v>
      </c>
      <c r="B295" s="3" t="s">
        <v>603</v>
      </c>
      <c r="C295" s="15" t="s">
        <v>333</v>
      </c>
      <c r="D295" s="16">
        <v>0</v>
      </c>
      <c r="E295" s="16">
        <v>0</v>
      </c>
      <c r="F295" s="16">
        <v>0</v>
      </c>
      <c r="G295" s="16">
        <v>0</v>
      </c>
      <c r="H295" s="16">
        <v>0</v>
      </c>
      <c r="I295" s="16">
        <v>0</v>
      </c>
      <c r="J295" s="16">
        <v>0</v>
      </c>
      <c r="K295" s="16">
        <v>0</v>
      </c>
      <c r="L295" s="16">
        <v>0</v>
      </c>
      <c r="M295" s="16">
        <v>0</v>
      </c>
      <c r="N295" s="21" t="s">
        <v>30</v>
      </c>
    </row>
    <row r="296" spans="1:14" ht="63" x14ac:dyDescent="0.25">
      <c r="A296" s="2" t="s">
        <v>313</v>
      </c>
      <c r="B296" s="3" t="s">
        <v>604</v>
      </c>
      <c r="C296" s="15" t="s">
        <v>334</v>
      </c>
      <c r="D296" s="16">
        <v>0</v>
      </c>
      <c r="E296" s="16">
        <v>0</v>
      </c>
      <c r="F296" s="16">
        <v>0</v>
      </c>
      <c r="G296" s="16">
        <v>0</v>
      </c>
      <c r="H296" s="16">
        <v>0</v>
      </c>
      <c r="I296" s="16">
        <v>0</v>
      </c>
      <c r="J296" s="16">
        <v>0</v>
      </c>
      <c r="K296" s="16">
        <v>0</v>
      </c>
      <c r="L296" s="16">
        <v>0</v>
      </c>
      <c r="M296" s="16">
        <v>0</v>
      </c>
      <c r="N296" s="21" t="s">
        <v>30</v>
      </c>
    </row>
    <row r="297" spans="1:14" ht="31.5" x14ac:dyDescent="0.25">
      <c r="A297" s="2" t="s">
        <v>313</v>
      </c>
      <c r="B297" s="3" t="s">
        <v>605</v>
      </c>
      <c r="C297" s="15" t="s">
        <v>335</v>
      </c>
      <c r="D297" s="16">
        <v>0</v>
      </c>
      <c r="E297" s="16">
        <v>0</v>
      </c>
      <c r="F297" s="16">
        <v>0</v>
      </c>
      <c r="G297" s="16">
        <v>0</v>
      </c>
      <c r="H297" s="16">
        <v>0</v>
      </c>
      <c r="I297" s="16">
        <v>0</v>
      </c>
      <c r="J297" s="16">
        <v>0</v>
      </c>
      <c r="K297" s="16">
        <v>0</v>
      </c>
      <c r="L297" s="16">
        <v>0</v>
      </c>
      <c r="M297" s="16">
        <v>0</v>
      </c>
      <c r="N297" s="21" t="s">
        <v>30</v>
      </c>
    </row>
    <row r="298" spans="1:14" ht="63" x14ac:dyDescent="0.25">
      <c r="A298" s="2" t="s">
        <v>313</v>
      </c>
      <c r="B298" s="3" t="s">
        <v>606</v>
      </c>
      <c r="C298" s="15" t="s">
        <v>336</v>
      </c>
      <c r="D298" s="16">
        <v>0</v>
      </c>
      <c r="E298" s="16">
        <v>0</v>
      </c>
      <c r="F298" s="16">
        <v>0</v>
      </c>
      <c r="G298" s="16">
        <v>0</v>
      </c>
      <c r="H298" s="16">
        <v>0</v>
      </c>
      <c r="I298" s="16">
        <v>0</v>
      </c>
      <c r="J298" s="16">
        <v>0</v>
      </c>
      <c r="K298" s="16">
        <v>0</v>
      </c>
      <c r="L298" s="16">
        <v>0</v>
      </c>
      <c r="M298" s="16">
        <v>0</v>
      </c>
      <c r="N298" s="21" t="s">
        <v>30</v>
      </c>
    </row>
    <row r="299" spans="1:14" ht="47.25" x14ac:dyDescent="0.25">
      <c r="A299" s="2" t="s">
        <v>313</v>
      </c>
      <c r="B299" s="3" t="s">
        <v>607</v>
      </c>
      <c r="C299" s="15" t="s">
        <v>337</v>
      </c>
      <c r="D299" s="16">
        <v>0</v>
      </c>
      <c r="E299" s="16">
        <v>0</v>
      </c>
      <c r="F299" s="16">
        <v>0</v>
      </c>
      <c r="G299" s="16">
        <v>0</v>
      </c>
      <c r="H299" s="16">
        <v>0</v>
      </c>
      <c r="I299" s="16">
        <v>0</v>
      </c>
      <c r="J299" s="16">
        <v>0</v>
      </c>
      <c r="K299" s="16">
        <v>0</v>
      </c>
      <c r="L299" s="16">
        <v>0</v>
      </c>
      <c r="M299" s="16">
        <v>0</v>
      </c>
      <c r="N299" s="21" t="s">
        <v>30</v>
      </c>
    </row>
    <row r="300" spans="1:14" ht="149.25" customHeight="1" x14ac:dyDescent="0.25">
      <c r="A300" s="2" t="s">
        <v>313</v>
      </c>
      <c r="B300" s="3" t="s">
        <v>608</v>
      </c>
      <c r="C300" s="15" t="s">
        <v>338</v>
      </c>
      <c r="D300" s="16">
        <v>0</v>
      </c>
      <c r="E300" s="16">
        <v>0</v>
      </c>
      <c r="F300" s="16">
        <v>0</v>
      </c>
      <c r="G300" s="16">
        <v>0</v>
      </c>
      <c r="H300" s="16">
        <v>0</v>
      </c>
      <c r="I300" s="16">
        <v>0</v>
      </c>
      <c r="J300" s="16">
        <v>0</v>
      </c>
      <c r="K300" s="16">
        <v>0</v>
      </c>
      <c r="L300" s="16">
        <v>0</v>
      </c>
      <c r="M300" s="16">
        <v>0</v>
      </c>
      <c r="N300" s="21" t="s">
        <v>30</v>
      </c>
    </row>
    <row r="301" spans="1:14" ht="47.25" customHeight="1" x14ac:dyDescent="0.25">
      <c r="A301" s="2" t="s">
        <v>313</v>
      </c>
      <c r="B301" s="3" t="s">
        <v>609</v>
      </c>
      <c r="C301" s="15" t="s">
        <v>339</v>
      </c>
      <c r="D301" s="16">
        <v>0</v>
      </c>
      <c r="E301" s="16">
        <v>0</v>
      </c>
      <c r="F301" s="16">
        <v>0</v>
      </c>
      <c r="G301" s="16">
        <v>0</v>
      </c>
      <c r="H301" s="16">
        <v>0</v>
      </c>
      <c r="I301" s="16">
        <v>0</v>
      </c>
      <c r="J301" s="16">
        <v>0</v>
      </c>
      <c r="K301" s="16">
        <v>0</v>
      </c>
      <c r="L301" s="16">
        <v>0</v>
      </c>
      <c r="M301" s="16">
        <v>0</v>
      </c>
      <c r="N301" s="21" t="s">
        <v>30</v>
      </c>
    </row>
    <row r="302" spans="1:14" ht="47.25" x14ac:dyDescent="0.25">
      <c r="A302" s="2" t="s">
        <v>313</v>
      </c>
      <c r="B302" s="3" t="s">
        <v>610</v>
      </c>
      <c r="C302" s="15" t="s">
        <v>340</v>
      </c>
      <c r="D302" s="16">
        <v>0</v>
      </c>
      <c r="E302" s="16">
        <v>0</v>
      </c>
      <c r="F302" s="16">
        <v>0</v>
      </c>
      <c r="G302" s="16">
        <v>0</v>
      </c>
      <c r="H302" s="16">
        <v>0</v>
      </c>
      <c r="I302" s="16">
        <v>0</v>
      </c>
      <c r="J302" s="16">
        <v>0</v>
      </c>
      <c r="K302" s="16">
        <v>0</v>
      </c>
      <c r="L302" s="16">
        <v>0</v>
      </c>
      <c r="M302" s="16">
        <v>0</v>
      </c>
      <c r="N302" s="21" t="s">
        <v>30</v>
      </c>
    </row>
    <row r="303" spans="1:14" ht="283.5" x14ac:dyDescent="0.25">
      <c r="A303" s="2" t="s">
        <v>313</v>
      </c>
      <c r="B303" s="3" t="s">
        <v>611</v>
      </c>
      <c r="C303" s="15" t="s">
        <v>341</v>
      </c>
      <c r="D303" s="16">
        <v>0</v>
      </c>
      <c r="E303" s="16">
        <v>0</v>
      </c>
      <c r="F303" s="16">
        <v>0</v>
      </c>
      <c r="G303" s="16">
        <v>0</v>
      </c>
      <c r="H303" s="16">
        <v>0</v>
      </c>
      <c r="I303" s="16">
        <v>0</v>
      </c>
      <c r="J303" s="16">
        <v>0</v>
      </c>
      <c r="K303" s="16">
        <v>0</v>
      </c>
      <c r="L303" s="16">
        <v>0</v>
      </c>
      <c r="M303" s="16">
        <v>0</v>
      </c>
      <c r="N303" s="21" t="s">
        <v>30</v>
      </c>
    </row>
    <row r="304" spans="1:14" ht="63" x14ac:dyDescent="0.25">
      <c r="A304" s="2" t="s">
        <v>313</v>
      </c>
      <c r="B304" s="3" t="s">
        <v>612</v>
      </c>
      <c r="C304" s="15" t="s">
        <v>342</v>
      </c>
      <c r="D304" s="16">
        <v>0</v>
      </c>
      <c r="E304" s="16">
        <v>0</v>
      </c>
      <c r="F304" s="16">
        <v>0</v>
      </c>
      <c r="G304" s="16">
        <v>0</v>
      </c>
      <c r="H304" s="16">
        <v>0</v>
      </c>
      <c r="I304" s="16">
        <v>0</v>
      </c>
      <c r="J304" s="16">
        <v>0</v>
      </c>
      <c r="K304" s="16">
        <v>0</v>
      </c>
      <c r="L304" s="16">
        <v>0</v>
      </c>
      <c r="M304" s="16">
        <v>0</v>
      </c>
      <c r="N304" s="21" t="s">
        <v>30</v>
      </c>
    </row>
    <row r="305" spans="1:14" ht="141.75" x14ac:dyDescent="0.25">
      <c r="A305" s="2" t="s">
        <v>313</v>
      </c>
      <c r="B305" s="3" t="s">
        <v>613</v>
      </c>
      <c r="C305" s="15" t="s">
        <v>343</v>
      </c>
      <c r="D305" s="16">
        <v>0</v>
      </c>
      <c r="E305" s="16">
        <v>0</v>
      </c>
      <c r="F305" s="16">
        <v>0</v>
      </c>
      <c r="G305" s="16">
        <v>0</v>
      </c>
      <c r="H305" s="16">
        <v>0</v>
      </c>
      <c r="I305" s="16">
        <v>0</v>
      </c>
      <c r="J305" s="16">
        <v>0</v>
      </c>
      <c r="K305" s="16">
        <v>0</v>
      </c>
      <c r="L305" s="16">
        <v>0</v>
      </c>
      <c r="M305" s="16">
        <v>0</v>
      </c>
      <c r="N305" s="21" t="s">
        <v>30</v>
      </c>
    </row>
    <row r="306" spans="1:14" ht="63" x14ac:dyDescent="0.25">
      <c r="A306" s="2" t="s">
        <v>313</v>
      </c>
      <c r="B306" s="3" t="s">
        <v>614</v>
      </c>
      <c r="C306" s="15" t="s">
        <v>344</v>
      </c>
      <c r="D306" s="16">
        <v>0</v>
      </c>
      <c r="E306" s="16">
        <v>0</v>
      </c>
      <c r="F306" s="16">
        <v>0</v>
      </c>
      <c r="G306" s="16">
        <v>0</v>
      </c>
      <c r="H306" s="16">
        <v>0</v>
      </c>
      <c r="I306" s="16">
        <v>0</v>
      </c>
      <c r="J306" s="16">
        <v>0</v>
      </c>
      <c r="K306" s="16">
        <v>0</v>
      </c>
      <c r="L306" s="16">
        <v>0</v>
      </c>
      <c r="M306" s="16">
        <v>0</v>
      </c>
      <c r="N306" s="21" t="s">
        <v>30</v>
      </c>
    </row>
    <row r="307" spans="1:14" ht="63" x14ac:dyDescent="0.25">
      <c r="A307" s="2" t="s">
        <v>313</v>
      </c>
      <c r="B307" s="3" t="s">
        <v>615</v>
      </c>
      <c r="C307" s="15" t="s">
        <v>345</v>
      </c>
      <c r="D307" s="16">
        <v>0</v>
      </c>
      <c r="E307" s="16">
        <v>0</v>
      </c>
      <c r="F307" s="16">
        <v>0</v>
      </c>
      <c r="G307" s="16">
        <v>0</v>
      </c>
      <c r="H307" s="16">
        <v>0</v>
      </c>
      <c r="I307" s="16">
        <v>0</v>
      </c>
      <c r="J307" s="16">
        <v>0</v>
      </c>
      <c r="K307" s="16">
        <v>0</v>
      </c>
      <c r="L307" s="16">
        <v>0</v>
      </c>
      <c r="M307" s="16">
        <v>0</v>
      </c>
      <c r="N307" s="21" t="s">
        <v>30</v>
      </c>
    </row>
    <row r="308" spans="1:14" ht="189" x14ac:dyDescent="0.25">
      <c r="A308" s="2" t="s">
        <v>313</v>
      </c>
      <c r="B308" s="3" t="s">
        <v>616</v>
      </c>
      <c r="C308" s="15" t="s">
        <v>346</v>
      </c>
      <c r="D308" s="16">
        <v>0</v>
      </c>
      <c r="E308" s="16">
        <v>0</v>
      </c>
      <c r="F308" s="16">
        <v>0</v>
      </c>
      <c r="G308" s="16">
        <v>0</v>
      </c>
      <c r="H308" s="16">
        <v>0</v>
      </c>
      <c r="I308" s="16">
        <v>0</v>
      </c>
      <c r="J308" s="16">
        <v>0</v>
      </c>
      <c r="K308" s="16">
        <v>0</v>
      </c>
      <c r="L308" s="16">
        <v>0</v>
      </c>
      <c r="M308" s="16">
        <v>0</v>
      </c>
      <c r="N308" s="21" t="s">
        <v>30</v>
      </c>
    </row>
    <row r="309" spans="1:14" ht="47.25" x14ac:dyDescent="0.25">
      <c r="A309" s="2" t="s">
        <v>313</v>
      </c>
      <c r="B309" s="3" t="s">
        <v>617</v>
      </c>
      <c r="C309" s="15" t="s">
        <v>347</v>
      </c>
      <c r="D309" s="16">
        <v>0</v>
      </c>
      <c r="E309" s="16">
        <v>0</v>
      </c>
      <c r="F309" s="16">
        <v>0</v>
      </c>
      <c r="G309" s="16">
        <v>0</v>
      </c>
      <c r="H309" s="16">
        <v>0</v>
      </c>
      <c r="I309" s="16">
        <v>0</v>
      </c>
      <c r="J309" s="16">
        <v>0</v>
      </c>
      <c r="K309" s="16">
        <v>0</v>
      </c>
      <c r="L309" s="16">
        <v>0</v>
      </c>
      <c r="M309" s="16">
        <v>0</v>
      </c>
      <c r="N309" s="21" t="s">
        <v>30</v>
      </c>
    </row>
    <row r="310" spans="1:14" ht="34.5" customHeight="1" x14ac:dyDescent="0.25">
      <c r="A310" s="2" t="s">
        <v>313</v>
      </c>
      <c r="B310" s="3" t="s">
        <v>715</v>
      </c>
      <c r="C310" s="27" t="s">
        <v>292</v>
      </c>
      <c r="D310" s="16">
        <v>0</v>
      </c>
      <c r="E310" s="16">
        <v>0</v>
      </c>
      <c r="F310" s="16">
        <v>0</v>
      </c>
      <c r="G310" s="16">
        <v>0</v>
      </c>
      <c r="H310" s="16">
        <v>0</v>
      </c>
      <c r="I310" s="16">
        <v>0</v>
      </c>
      <c r="J310" s="16">
        <v>0</v>
      </c>
      <c r="K310" s="16">
        <v>0</v>
      </c>
      <c r="L310" s="16">
        <v>0</v>
      </c>
      <c r="M310" s="16">
        <v>0</v>
      </c>
      <c r="N310" s="21" t="s">
        <v>30</v>
      </c>
    </row>
    <row r="311" spans="1:14" ht="34.5" customHeight="1" x14ac:dyDescent="0.25">
      <c r="A311" s="2" t="s">
        <v>313</v>
      </c>
      <c r="B311" s="3" t="s">
        <v>708</v>
      </c>
      <c r="C311" s="27" t="s">
        <v>279</v>
      </c>
      <c r="D311" s="16">
        <v>0</v>
      </c>
      <c r="E311" s="16">
        <v>0</v>
      </c>
      <c r="F311" s="16">
        <v>0</v>
      </c>
      <c r="G311" s="16">
        <v>0</v>
      </c>
      <c r="H311" s="16">
        <v>0</v>
      </c>
      <c r="I311" s="16">
        <v>0</v>
      </c>
      <c r="J311" s="16">
        <v>0</v>
      </c>
      <c r="K311" s="16">
        <v>0</v>
      </c>
      <c r="L311" s="16">
        <v>0</v>
      </c>
      <c r="M311" s="16">
        <v>0</v>
      </c>
      <c r="N311" s="21" t="s">
        <v>30</v>
      </c>
    </row>
    <row r="312" spans="1:14" ht="99" customHeight="1" x14ac:dyDescent="0.25">
      <c r="A312" s="2" t="s">
        <v>313</v>
      </c>
      <c r="B312" s="56" t="s">
        <v>709</v>
      </c>
      <c r="C312" s="24" t="s">
        <v>275</v>
      </c>
      <c r="D312" s="16">
        <v>0</v>
      </c>
      <c r="E312" s="16">
        <v>0</v>
      </c>
      <c r="F312" s="16">
        <v>0</v>
      </c>
      <c r="G312" s="16">
        <v>0</v>
      </c>
      <c r="H312" s="16">
        <v>0</v>
      </c>
      <c r="I312" s="16">
        <v>0</v>
      </c>
      <c r="J312" s="16">
        <v>0</v>
      </c>
      <c r="K312" s="16">
        <v>0</v>
      </c>
      <c r="L312" s="16">
        <v>0</v>
      </c>
      <c r="M312" s="16">
        <v>0</v>
      </c>
      <c r="N312" s="21" t="s">
        <v>30</v>
      </c>
    </row>
    <row r="313" spans="1:14" ht="92.25" customHeight="1" x14ac:dyDescent="0.25">
      <c r="A313" s="2" t="s">
        <v>313</v>
      </c>
      <c r="B313" s="3" t="s">
        <v>710</v>
      </c>
      <c r="C313" s="23" t="s">
        <v>299</v>
      </c>
      <c r="D313" s="16">
        <v>0</v>
      </c>
      <c r="E313" s="16">
        <v>0</v>
      </c>
      <c r="F313" s="16">
        <v>0</v>
      </c>
      <c r="G313" s="16">
        <v>0</v>
      </c>
      <c r="H313" s="16">
        <v>0</v>
      </c>
      <c r="I313" s="16">
        <v>0</v>
      </c>
      <c r="J313" s="16">
        <v>0</v>
      </c>
      <c r="K313" s="16">
        <v>0</v>
      </c>
      <c r="L313" s="16">
        <v>0</v>
      </c>
      <c r="M313" s="16">
        <v>0</v>
      </c>
      <c r="N313" s="21" t="s">
        <v>30</v>
      </c>
    </row>
    <row r="314" spans="1:14" ht="109.5" customHeight="1" x14ac:dyDescent="0.25">
      <c r="A314" s="2" t="s">
        <v>313</v>
      </c>
      <c r="B314" s="3" t="s">
        <v>711</v>
      </c>
      <c r="C314" s="26" t="s">
        <v>282</v>
      </c>
      <c r="D314" s="16">
        <v>0</v>
      </c>
      <c r="E314" s="16">
        <v>0</v>
      </c>
      <c r="F314" s="16">
        <v>0</v>
      </c>
      <c r="G314" s="16">
        <v>0</v>
      </c>
      <c r="H314" s="16">
        <v>0</v>
      </c>
      <c r="I314" s="16">
        <v>0</v>
      </c>
      <c r="J314" s="16">
        <v>0</v>
      </c>
      <c r="K314" s="16">
        <v>0</v>
      </c>
      <c r="L314" s="16">
        <v>0</v>
      </c>
      <c r="M314" s="16">
        <v>0</v>
      </c>
      <c r="N314" s="21" t="s">
        <v>30</v>
      </c>
    </row>
    <row r="315" spans="1:14" ht="99" customHeight="1" x14ac:dyDescent="0.25">
      <c r="A315" s="2" t="s">
        <v>313</v>
      </c>
      <c r="B315" s="3" t="s">
        <v>712</v>
      </c>
      <c r="C315" s="23" t="s">
        <v>276</v>
      </c>
      <c r="D315" s="16">
        <v>0</v>
      </c>
      <c r="E315" s="16">
        <v>0</v>
      </c>
      <c r="F315" s="16">
        <v>0</v>
      </c>
      <c r="G315" s="16">
        <v>0</v>
      </c>
      <c r="H315" s="16">
        <v>0</v>
      </c>
      <c r="I315" s="16">
        <v>0</v>
      </c>
      <c r="J315" s="16">
        <v>0</v>
      </c>
      <c r="K315" s="16">
        <v>0</v>
      </c>
      <c r="L315" s="16">
        <v>0</v>
      </c>
      <c r="M315" s="16">
        <v>0</v>
      </c>
      <c r="N315" s="21" t="s">
        <v>30</v>
      </c>
    </row>
    <row r="316" spans="1:14" ht="44.25" customHeight="1" x14ac:dyDescent="0.25">
      <c r="A316" s="2" t="s">
        <v>313</v>
      </c>
      <c r="B316" s="3" t="s">
        <v>732</v>
      </c>
      <c r="C316" s="24" t="s">
        <v>207</v>
      </c>
      <c r="D316" s="16">
        <v>0</v>
      </c>
      <c r="E316" s="16">
        <v>0</v>
      </c>
      <c r="F316" s="16">
        <v>0</v>
      </c>
      <c r="G316" s="16">
        <v>0</v>
      </c>
      <c r="H316" s="16">
        <v>0</v>
      </c>
      <c r="I316" s="16">
        <v>0</v>
      </c>
      <c r="J316" s="16">
        <v>0</v>
      </c>
      <c r="K316" s="16">
        <v>0</v>
      </c>
      <c r="L316" s="16">
        <v>0</v>
      </c>
      <c r="M316" s="16">
        <v>0</v>
      </c>
      <c r="N316" s="21" t="s">
        <v>30</v>
      </c>
    </row>
    <row r="317" spans="1:14" ht="44.25" customHeight="1" x14ac:dyDescent="0.25">
      <c r="A317" s="2" t="s">
        <v>313</v>
      </c>
      <c r="B317" s="3" t="s">
        <v>489</v>
      </c>
      <c r="C317" s="15" t="s">
        <v>188</v>
      </c>
      <c r="D317" s="16">
        <v>0</v>
      </c>
      <c r="E317" s="16">
        <v>0</v>
      </c>
      <c r="F317" s="16">
        <v>0</v>
      </c>
      <c r="G317" s="16">
        <v>0</v>
      </c>
      <c r="H317" s="16">
        <v>0</v>
      </c>
      <c r="I317" s="16">
        <v>0</v>
      </c>
      <c r="J317" s="16">
        <v>0</v>
      </c>
      <c r="K317" s="16">
        <v>0</v>
      </c>
      <c r="L317" s="16">
        <v>0</v>
      </c>
      <c r="M317" s="16">
        <v>0</v>
      </c>
      <c r="N317" s="21" t="s">
        <v>30</v>
      </c>
    </row>
    <row r="318" spans="1:14" ht="44.25" customHeight="1" x14ac:dyDescent="0.25">
      <c r="A318" s="2" t="s">
        <v>313</v>
      </c>
      <c r="B318" s="3" t="s">
        <v>505</v>
      </c>
      <c r="C318" s="15" t="s">
        <v>206</v>
      </c>
      <c r="D318" s="16">
        <v>0</v>
      </c>
      <c r="E318" s="16">
        <v>0</v>
      </c>
      <c r="F318" s="16">
        <v>0</v>
      </c>
      <c r="G318" s="16">
        <v>0</v>
      </c>
      <c r="H318" s="16">
        <v>0</v>
      </c>
      <c r="I318" s="16">
        <v>0</v>
      </c>
      <c r="J318" s="16">
        <v>0</v>
      </c>
      <c r="K318" s="16">
        <v>0</v>
      </c>
      <c r="L318" s="16">
        <v>0</v>
      </c>
      <c r="M318" s="16">
        <v>0</v>
      </c>
      <c r="N318" s="21" t="s">
        <v>30</v>
      </c>
    </row>
    <row r="319" spans="1:14" ht="44.25" customHeight="1" x14ac:dyDescent="0.25">
      <c r="A319" s="2" t="s">
        <v>313</v>
      </c>
      <c r="B319" s="3" t="s">
        <v>704</v>
      </c>
      <c r="C319" s="27" t="s">
        <v>277</v>
      </c>
      <c r="D319" s="16">
        <v>0</v>
      </c>
      <c r="E319" s="16">
        <v>0</v>
      </c>
      <c r="F319" s="16">
        <v>0</v>
      </c>
      <c r="G319" s="16">
        <v>0</v>
      </c>
      <c r="H319" s="16">
        <v>0</v>
      </c>
      <c r="I319" s="16">
        <v>0</v>
      </c>
      <c r="J319" s="16">
        <v>0</v>
      </c>
      <c r="K319" s="16">
        <v>0</v>
      </c>
      <c r="L319" s="16">
        <v>0</v>
      </c>
      <c r="M319" s="16">
        <v>0</v>
      </c>
      <c r="N319" s="21" t="s">
        <v>30</v>
      </c>
    </row>
    <row r="320" spans="1:14" ht="82.5" customHeight="1" x14ac:dyDescent="0.25">
      <c r="A320" s="2" t="s">
        <v>313</v>
      </c>
      <c r="B320" s="3" t="s">
        <v>705</v>
      </c>
      <c r="C320" s="24" t="s">
        <v>706</v>
      </c>
      <c r="D320" s="16">
        <v>0</v>
      </c>
      <c r="E320" s="16">
        <v>0</v>
      </c>
      <c r="F320" s="16">
        <v>0</v>
      </c>
      <c r="G320" s="16">
        <v>0</v>
      </c>
      <c r="H320" s="16">
        <v>0</v>
      </c>
      <c r="I320" s="16">
        <v>0</v>
      </c>
      <c r="J320" s="16">
        <v>0</v>
      </c>
      <c r="K320" s="16">
        <v>0</v>
      </c>
      <c r="L320" s="16">
        <v>0</v>
      </c>
      <c r="M320" s="16">
        <v>0</v>
      </c>
      <c r="N320" s="21" t="s">
        <v>30</v>
      </c>
    </row>
    <row r="321" spans="1:14" ht="44.25" customHeight="1" x14ac:dyDescent="0.25">
      <c r="A321" s="2" t="s">
        <v>313</v>
      </c>
      <c r="B321" s="3" t="s">
        <v>618</v>
      </c>
      <c r="C321" s="23" t="s">
        <v>348</v>
      </c>
      <c r="D321" s="16">
        <v>0</v>
      </c>
      <c r="E321" s="16">
        <v>0</v>
      </c>
      <c r="F321" s="16">
        <v>0</v>
      </c>
      <c r="G321" s="16">
        <v>0</v>
      </c>
      <c r="H321" s="16">
        <v>0</v>
      </c>
      <c r="I321" s="16">
        <v>0</v>
      </c>
      <c r="J321" s="16">
        <v>0</v>
      </c>
      <c r="K321" s="16">
        <v>0</v>
      </c>
      <c r="L321" s="16">
        <v>0</v>
      </c>
      <c r="M321" s="16">
        <v>0</v>
      </c>
      <c r="N321" s="21" t="s">
        <v>30</v>
      </c>
    </row>
    <row r="322" spans="1:14" ht="30" customHeight="1" x14ac:dyDescent="0.25">
      <c r="A322" s="2" t="s">
        <v>313</v>
      </c>
      <c r="B322" s="3" t="s">
        <v>619</v>
      </c>
      <c r="C322" s="23" t="s">
        <v>349</v>
      </c>
      <c r="D322" s="16">
        <v>0</v>
      </c>
      <c r="E322" s="16">
        <v>0</v>
      </c>
      <c r="F322" s="16">
        <v>0</v>
      </c>
      <c r="G322" s="16">
        <v>0</v>
      </c>
      <c r="H322" s="16">
        <v>0</v>
      </c>
      <c r="I322" s="16">
        <v>0</v>
      </c>
      <c r="J322" s="16">
        <v>0</v>
      </c>
      <c r="K322" s="16">
        <v>0</v>
      </c>
      <c r="L322" s="16">
        <v>0</v>
      </c>
      <c r="M322" s="16">
        <v>0</v>
      </c>
      <c r="N322" s="21" t="s">
        <v>30</v>
      </c>
    </row>
    <row r="323" spans="1:14" ht="141.75" x14ac:dyDescent="0.25">
      <c r="A323" s="2" t="s">
        <v>313</v>
      </c>
      <c r="B323" s="3" t="s">
        <v>620</v>
      </c>
      <c r="C323" s="15" t="s">
        <v>350</v>
      </c>
      <c r="D323" s="16">
        <v>0</v>
      </c>
      <c r="E323" s="16">
        <v>0</v>
      </c>
      <c r="F323" s="16">
        <v>0</v>
      </c>
      <c r="G323" s="16">
        <v>0</v>
      </c>
      <c r="H323" s="16">
        <v>0</v>
      </c>
      <c r="I323" s="16">
        <v>0</v>
      </c>
      <c r="J323" s="16">
        <v>0</v>
      </c>
      <c r="K323" s="16">
        <v>0</v>
      </c>
      <c r="L323" s="16">
        <v>0</v>
      </c>
      <c r="M323" s="16">
        <v>0</v>
      </c>
      <c r="N323" s="21" t="s">
        <v>30</v>
      </c>
    </row>
    <row r="324" spans="1:14" ht="47.25" x14ac:dyDescent="0.25">
      <c r="A324" s="2" t="s">
        <v>313</v>
      </c>
      <c r="B324" s="3" t="s">
        <v>621</v>
      </c>
      <c r="C324" s="55" t="s">
        <v>670</v>
      </c>
      <c r="D324" s="16">
        <v>0</v>
      </c>
      <c r="E324" s="16">
        <v>0</v>
      </c>
      <c r="F324" s="16">
        <v>0</v>
      </c>
      <c r="G324" s="16">
        <v>0</v>
      </c>
      <c r="H324" s="16">
        <v>0</v>
      </c>
      <c r="I324" s="16">
        <v>0</v>
      </c>
      <c r="J324" s="16">
        <v>0</v>
      </c>
      <c r="K324" s="16">
        <v>0</v>
      </c>
      <c r="L324" s="16">
        <v>0</v>
      </c>
      <c r="M324" s="16">
        <v>0</v>
      </c>
      <c r="N324" s="21" t="s">
        <v>30</v>
      </c>
    </row>
    <row r="325" spans="1:14" ht="78.75" x14ac:dyDescent="0.25">
      <c r="A325" s="2" t="s">
        <v>313</v>
      </c>
      <c r="B325" s="3" t="s">
        <v>622</v>
      </c>
      <c r="C325" s="15" t="s">
        <v>671</v>
      </c>
      <c r="D325" s="16">
        <v>0</v>
      </c>
      <c r="E325" s="16">
        <v>0</v>
      </c>
      <c r="F325" s="16">
        <v>0</v>
      </c>
      <c r="G325" s="16">
        <v>0</v>
      </c>
      <c r="H325" s="16">
        <v>0</v>
      </c>
      <c r="I325" s="16">
        <v>0</v>
      </c>
      <c r="J325" s="16">
        <v>0</v>
      </c>
      <c r="K325" s="16">
        <v>0</v>
      </c>
      <c r="L325" s="16">
        <v>0</v>
      </c>
      <c r="M325" s="16">
        <v>0</v>
      </c>
      <c r="N325" s="21" t="s">
        <v>30</v>
      </c>
    </row>
    <row r="326" spans="1:14" ht="63" x14ac:dyDescent="0.25">
      <c r="A326" s="2" t="s">
        <v>313</v>
      </c>
      <c r="B326" s="3" t="s">
        <v>623</v>
      </c>
      <c r="C326" s="55" t="s">
        <v>672</v>
      </c>
      <c r="D326" s="16">
        <v>0</v>
      </c>
      <c r="E326" s="16">
        <v>0</v>
      </c>
      <c r="F326" s="16">
        <v>0</v>
      </c>
      <c r="G326" s="16">
        <v>0</v>
      </c>
      <c r="H326" s="16">
        <v>0</v>
      </c>
      <c r="I326" s="16">
        <v>0</v>
      </c>
      <c r="J326" s="16">
        <v>0</v>
      </c>
      <c r="K326" s="16">
        <v>0</v>
      </c>
      <c r="L326" s="16">
        <v>0</v>
      </c>
      <c r="M326" s="16">
        <v>0</v>
      </c>
      <c r="N326" s="21" t="s">
        <v>30</v>
      </c>
    </row>
    <row r="327" spans="1:14" ht="283.5" x14ac:dyDescent="0.25">
      <c r="A327" s="2" t="s">
        <v>313</v>
      </c>
      <c r="B327" s="3" t="s">
        <v>624</v>
      </c>
      <c r="C327" s="15" t="s">
        <v>351</v>
      </c>
      <c r="D327" s="16">
        <v>0</v>
      </c>
      <c r="E327" s="16">
        <v>0</v>
      </c>
      <c r="F327" s="16">
        <v>0</v>
      </c>
      <c r="G327" s="16">
        <v>0</v>
      </c>
      <c r="H327" s="16">
        <v>0</v>
      </c>
      <c r="I327" s="16">
        <v>0</v>
      </c>
      <c r="J327" s="16">
        <v>0</v>
      </c>
      <c r="K327" s="16">
        <v>0</v>
      </c>
      <c r="L327" s="16">
        <v>0</v>
      </c>
      <c r="M327" s="16">
        <v>0</v>
      </c>
      <c r="N327" s="21" t="s">
        <v>30</v>
      </c>
    </row>
    <row r="328" spans="1:14" ht="47.25" x14ac:dyDescent="0.25">
      <c r="A328" s="2" t="s">
        <v>313</v>
      </c>
      <c r="B328" s="3" t="s">
        <v>625</v>
      </c>
      <c r="C328" s="24" t="s">
        <v>352</v>
      </c>
      <c r="D328" s="16">
        <v>0</v>
      </c>
      <c r="E328" s="16">
        <v>0</v>
      </c>
      <c r="F328" s="16">
        <v>0</v>
      </c>
      <c r="G328" s="16">
        <v>0</v>
      </c>
      <c r="H328" s="16">
        <v>0</v>
      </c>
      <c r="I328" s="16">
        <v>0</v>
      </c>
      <c r="J328" s="16">
        <v>0</v>
      </c>
      <c r="K328" s="16">
        <v>0</v>
      </c>
      <c r="L328" s="16">
        <v>0</v>
      </c>
      <c r="M328" s="16">
        <v>0</v>
      </c>
      <c r="N328" s="21" t="s">
        <v>30</v>
      </c>
    </row>
    <row r="329" spans="1:14" ht="94.5" x14ac:dyDescent="0.25">
      <c r="A329" s="2" t="s">
        <v>313</v>
      </c>
      <c r="B329" s="3" t="s">
        <v>626</v>
      </c>
      <c r="C329" s="15" t="s">
        <v>353</v>
      </c>
      <c r="D329" s="16">
        <v>0</v>
      </c>
      <c r="E329" s="16">
        <v>0</v>
      </c>
      <c r="F329" s="16">
        <v>0</v>
      </c>
      <c r="G329" s="16">
        <v>0</v>
      </c>
      <c r="H329" s="16">
        <v>0</v>
      </c>
      <c r="I329" s="16">
        <v>0</v>
      </c>
      <c r="J329" s="16">
        <v>0</v>
      </c>
      <c r="K329" s="16">
        <v>0</v>
      </c>
      <c r="L329" s="16">
        <v>0</v>
      </c>
      <c r="M329" s="16">
        <v>0</v>
      </c>
      <c r="N329" s="21" t="s">
        <v>30</v>
      </c>
    </row>
    <row r="330" spans="1:14" ht="189" x14ac:dyDescent="0.25">
      <c r="A330" s="2" t="s">
        <v>313</v>
      </c>
      <c r="B330" s="3" t="s">
        <v>627</v>
      </c>
      <c r="C330" s="15" t="s">
        <v>354</v>
      </c>
      <c r="D330" s="16">
        <v>0</v>
      </c>
      <c r="E330" s="16">
        <v>0</v>
      </c>
      <c r="F330" s="16">
        <v>0</v>
      </c>
      <c r="G330" s="16">
        <v>0</v>
      </c>
      <c r="H330" s="16">
        <v>0</v>
      </c>
      <c r="I330" s="16">
        <v>0</v>
      </c>
      <c r="J330" s="16">
        <v>0</v>
      </c>
      <c r="K330" s="16">
        <v>0</v>
      </c>
      <c r="L330" s="16">
        <v>0</v>
      </c>
      <c r="M330" s="16">
        <v>0</v>
      </c>
      <c r="N330" s="21" t="s">
        <v>30</v>
      </c>
    </row>
    <row r="331" spans="1:14" ht="94.5" x14ac:dyDescent="0.25">
      <c r="A331" s="2" t="s">
        <v>313</v>
      </c>
      <c r="B331" s="3" t="s">
        <v>628</v>
      </c>
      <c r="C331" s="15" t="s">
        <v>355</v>
      </c>
      <c r="D331" s="16">
        <v>0</v>
      </c>
      <c r="E331" s="16">
        <v>0</v>
      </c>
      <c r="F331" s="16">
        <v>0</v>
      </c>
      <c r="G331" s="16">
        <v>0</v>
      </c>
      <c r="H331" s="16">
        <v>0</v>
      </c>
      <c r="I331" s="16">
        <v>0</v>
      </c>
      <c r="J331" s="16">
        <v>0</v>
      </c>
      <c r="K331" s="16">
        <v>0</v>
      </c>
      <c r="L331" s="16">
        <v>0</v>
      </c>
      <c r="M331" s="16">
        <v>0</v>
      </c>
      <c r="N331" s="21" t="s">
        <v>30</v>
      </c>
    </row>
    <row r="332" spans="1:14" ht="63" x14ac:dyDescent="0.25">
      <c r="A332" s="2" t="s">
        <v>313</v>
      </c>
      <c r="B332" s="3" t="s">
        <v>629</v>
      </c>
      <c r="C332" s="15" t="s">
        <v>356</v>
      </c>
      <c r="D332" s="16">
        <v>0</v>
      </c>
      <c r="E332" s="16">
        <v>0</v>
      </c>
      <c r="F332" s="16">
        <v>0</v>
      </c>
      <c r="G332" s="16">
        <v>0</v>
      </c>
      <c r="H332" s="16">
        <v>0</v>
      </c>
      <c r="I332" s="16">
        <v>0</v>
      </c>
      <c r="J332" s="16">
        <v>0</v>
      </c>
      <c r="K332" s="16">
        <v>0</v>
      </c>
      <c r="L332" s="16">
        <v>0</v>
      </c>
      <c r="M332" s="16">
        <v>0</v>
      </c>
      <c r="N332" s="21" t="s">
        <v>30</v>
      </c>
    </row>
    <row r="333" spans="1:14" ht="31.5" x14ac:dyDescent="0.25">
      <c r="A333" s="2" t="s">
        <v>313</v>
      </c>
      <c r="B333" s="3" t="s">
        <v>630</v>
      </c>
      <c r="C333" s="15" t="s">
        <v>357</v>
      </c>
      <c r="D333" s="16">
        <v>0</v>
      </c>
      <c r="E333" s="16">
        <v>0</v>
      </c>
      <c r="F333" s="16">
        <v>0</v>
      </c>
      <c r="G333" s="16">
        <v>0</v>
      </c>
      <c r="H333" s="16">
        <v>0</v>
      </c>
      <c r="I333" s="16">
        <v>0</v>
      </c>
      <c r="J333" s="16">
        <v>0</v>
      </c>
      <c r="K333" s="16">
        <v>0</v>
      </c>
      <c r="L333" s="16">
        <v>0</v>
      </c>
      <c r="M333" s="16">
        <v>0</v>
      </c>
      <c r="N333" s="21" t="s">
        <v>30</v>
      </c>
    </row>
    <row r="334" spans="1:14" ht="63" x14ac:dyDescent="0.25">
      <c r="A334" s="2" t="s">
        <v>313</v>
      </c>
      <c r="B334" s="3" t="s">
        <v>631</v>
      </c>
      <c r="C334" s="15" t="s">
        <v>358</v>
      </c>
      <c r="D334" s="16">
        <v>0</v>
      </c>
      <c r="E334" s="16">
        <v>0</v>
      </c>
      <c r="F334" s="16">
        <v>0</v>
      </c>
      <c r="G334" s="16">
        <v>0</v>
      </c>
      <c r="H334" s="16">
        <v>0</v>
      </c>
      <c r="I334" s="16">
        <v>0</v>
      </c>
      <c r="J334" s="16">
        <v>0</v>
      </c>
      <c r="K334" s="16">
        <v>0</v>
      </c>
      <c r="L334" s="16">
        <v>0</v>
      </c>
      <c r="M334" s="16">
        <v>0</v>
      </c>
      <c r="N334" s="21" t="s">
        <v>30</v>
      </c>
    </row>
    <row r="335" spans="1:14" ht="204.75" x14ac:dyDescent="0.25">
      <c r="A335" s="2" t="s">
        <v>313</v>
      </c>
      <c r="B335" s="3" t="s">
        <v>632</v>
      </c>
      <c r="C335" s="15" t="s">
        <v>359</v>
      </c>
      <c r="D335" s="16">
        <v>0</v>
      </c>
      <c r="E335" s="16">
        <v>0</v>
      </c>
      <c r="F335" s="16">
        <v>0</v>
      </c>
      <c r="G335" s="16">
        <v>0</v>
      </c>
      <c r="H335" s="16">
        <v>0</v>
      </c>
      <c r="I335" s="16">
        <v>0</v>
      </c>
      <c r="J335" s="16">
        <v>0</v>
      </c>
      <c r="K335" s="16">
        <v>0</v>
      </c>
      <c r="L335" s="16">
        <v>0</v>
      </c>
      <c r="M335" s="16">
        <v>0</v>
      </c>
      <c r="N335" s="21" t="s">
        <v>30</v>
      </c>
    </row>
    <row r="336" spans="1:14" ht="94.5" x14ac:dyDescent="0.25">
      <c r="A336" s="2" t="s">
        <v>313</v>
      </c>
      <c r="B336" s="3" t="s">
        <v>633</v>
      </c>
      <c r="C336" s="15" t="s">
        <v>360</v>
      </c>
      <c r="D336" s="16">
        <v>0</v>
      </c>
      <c r="E336" s="16">
        <v>0</v>
      </c>
      <c r="F336" s="16">
        <v>0</v>
      </c>
      <c r="G336" s="16">
        <v>0</v>
      </c>
      <c r="H336" s="16">
        <v>0</v>
      </c>
      <c r="I336" s="16">
        <v>0</v>
      </c>
      <c r="J336" s="16">
        <v>0</v>
      </c>
      <c r="K336" s="16">
        <v>0</v>
      </c>
      <c r="L336" s="16">
        <v>0</v>
      </c>
      <c r="M336" s="16">
        <v>0</v>
      </c>
      <c r="N336" s="21" t="s">
        <v>30</v>
      </c>
    </row>
    <row r="337" spans="1:14" ht="63" x14ac:dyDescent="0.25">
      <c r="A337" s="2" t="s">
        <v>313</v>
      </c>
      <c r="B337" s="3" t="s">
        <v>634</v>
      </c>
      <c r="C337" s="23" t="s">
        <v>361</v>
      </c>
      <c r="D337" s="16">
        <v>0</v>
      </c>
      <c r="E337" s="16">
        <v>0</v>
      </c>
      <c r="F337" s="16">
        <v>0</v>
      </c>
      <c r="G337" s="16">
        <v>0</v>
      </c>
      <c r="H337" s="16">
        <v>0</v>
      </c>
      <c r="I337" s="16">
        <v>0</v>
      </c>
      <c r="J337" s="16">
        <v>0</v>
      </c>
      <c r="K337" s="16">
        <v>0</v>
      </c>
      <c r="L337" s="16">
        <v>0</v>
      </c>
      <c r="M337" s="16">
        <v>0</v>
      </c>
      <c r="N337" s="21" t="s">
        <v>30</v>
      </c>
    </row>
    <row r="338" spans="1:14" ht="31.5" x14ac:dyDescent="0.25">
      <c r="A338" s="2" t="s">
        <v>313</v>
      </c>
      <c r="B338" s="3" t="s">
        <v>635</v>
      </c>
      <c r="C338" s="15" t="s">
        <v>362</v>
      </c>
      <c r="D338" s="16">
        <v>0</v>
      </c>
      <c r="E338" s="16">
        <v>0</v>
      </c>
      <c r="F338" s="16">
        <v>0</v>
      </c>
      <c r="G338" s="16">
        <v>0</v>
      </c>
      <c r="H338" s="16">
        <v>0</v>
      </c>
      <c r="I338" s="16">
        <v>0</v>
      </c>
      <c r="J338" s="16">
        <v>0</v>
      </c>
      <c r="K338" s="16">
        <v>0</v>
      </c>
      <c r="L338" s="16">
        <v>0</v>
      </c>
      <c r="M338" s="16">
        <v>0</v>
      </c>
      <c r="N338" s="21" t="s">
        <v>30</v>
      </c>
    </row>
    <row r="339" spans="1:14" ht="47.25" x14ac:dyDescent="0.25">
      <c r="A339" s="2" t="s">
        <v>313</v>
      </c>
      <c r="B339" s="3" t="s">
        <v>636</v>
      </c>
      <c r="C339" s="15" t="s">
        <v>363</v>
      </c>
      <c r="D339" s="16">
        <v>0</v>
      </c>
      <c r="E339" s="16">
        <v>0</v>
      </c>
      <c r="F339" s="16">
        <v>0</v>
      </c>
      <c r="G339" s="16">
        <v>0</v>
      </c>
      <c r="H339" s="16">
        <v>0</v>
      </c>
      <c r="I339" s="16">
        <v>0</v>
      </c>
      <c r="J339" s="16">
        <v>0</v>
      </c>
      <c r="K339" s="16">
        <v>0</v>
      </c>
      <c r="L339" s="16">
        <v>0</v>
      </c>
      <c r="M339" s="16">
        <v>0</v>
      </c>
      <c r="N339" s="21" t="s">
        <v>30</v>
      </c>
    </row>
    <row r="340" spans="1:14" ht="189" x14ac:dyDescent="0.25">
      <c r="A340" s="2" t="s">
        <v>313</v>
      </c>
      <c r="B340" s="3" t="s">
        <v>637</v>
      </c>
      <c r="C340" s="15" t="s">
        <v>364</v>
      </c>
      <c r="D340" s="16">
        <v>0</v>
      </c>
      <c r="E340" s="16">
        <v>0</v>
      </c>
      <c r="F340" s="16">
        <v>0</v>
      </c>
      <c r="G340" s="16">
        <v>0</v>
      </c>
      <c r="H340" s="16">
        <v>0</v>
      </c>
      <c r="I340" s="16">
        <v>0</v>
      </c>
      <c r="J340" s="16">
        <v>0</v>
      </c>
      <c r="K340" s="16">
        <v>0</v>
      </c>
      <c r="L340" s="16">
        <v>0</v>
      </c>
      <c r="M340" s="16">
        <v>0</v>
      </c>
      <c r="N340" s="21" t="s">
        <v>30</v>
      </c>
    </row>
    <row r="341" spans="1:14" ht="346.5" x14ac:dyDescent="0.25">
      <c r="A341" s="2" t="s">
        <v>313</v>
      </c>
      <c r="B341" s="3" t="s">
        <v>638</v>
      </c>
      <c r="C341" s="15" t="s">
        <v>365</v>
      </c>
      <c r="D341" s="16">
        <v>0</v>
      </c>
      <c r="E341" s="16">
        <v>0</v>
      </c>
      <c r="F341" s="16">
        <v>0</v>
      </c>
      <c r="G341" s="16">
        <v>0</v>
      </c>
      <c r="H341" s="16">
        <v>0</v>
      </c>
      <c r="I341" s="16">
        <v>0</v>
      </c>
      <c r="J341" s="16">
        <v>0</v>
      </c>
      <c r="K341" s="16">
        <v>0</v>
      </c>
      <c r="L341" s="16">
        <v>0</v>
      </c>
      <c r="M341" s="16">
        <v>0</v>
      </c>
      <c r="N341" s="21" t="s">
        <v>30</v>
      </c>
    </row>
    <row r="342" spans="1:14" ht="204.75" x14ac:dyDescent="0.25">
      <c r="A342" s="2" t="s">
        <v>313</v>
      </c>
      <c r="B342" s="3" t="s">
        <v>639</v>
      </c>
      <c r="C342" s="15" t="s">
        <v>366</v>
      </c>
      <c r="D342" s="16">
        <v>0</v>
      </c>
      <c r="E342" s="16">
        <v>0</v>
      </c>
      <c r="F342" s="16">
        <v>0</v>
      </c>
      <c r="G342" s="16">
        <v>0</v>
      </c>
      <c r="H342" s="16">
        <v>0</v>
      </c>
      <c r="I342" s="16">
        <v>0</v>
      </c>
      <c r="J342" s="16">
        <v>0</v>
      </c>
      <c r="K342" s="16">
        <v>0</v>
      </c>
      <c r="L342" s="16">
        <v>0</v>
      </c>
      <c r="M342" s="16">
        <v>0</v>
      </c>
      <c r="N342" s="21" t="s">
        <v>30</v>
      </c>
    </row>
    <row r="343" spans="1:14" ht="63" x14ac:dyDescent="0.25">
      <c r="A343" s="2" t="s">
        <v>313</v>
      </c>
      <c r="B343" s="3" t="s">
        <v>640</v>
      </c>
      <c r="C343" s="15" t="s">
        <v>367</v>
      </c>
      <c r="D343" s="16">
        <v>0</v>
      </c>
      <c r="E343" s="16">
        <v>0</v>
      </c>
      <c r="F343" s="16">
        <v>0</v>
      </c>
      <c r="G343" s="16">
        <v>0</v>
      </c>
      <c r="H343" s="16">
        <v>0</v>
      </c>
      <c r="I343" s="16">
        <v>0</v>
      </c>
      <c r="J343" s="16">
        <v>0</v>
      </c>
      <c r="K343" s="16">
        <v>0</v>
      </c>
      <c r="L343" s="16">
        <v>0</v>
      </c>
      <c r="M343" s="16">
        <v>0</v>
      </c>
      <c r="N343" s="21" t="s">
        <v>30</v>
      </c>
    </row>
    <row r="344" spans="1:14" ht="63" x14ac:dyDescent="0.25">
      <c r="A344" s="2" t="s">
        <v>313</v>
      </c>
      <c r="B344" s="3" t="s">
        <v>641</v>
      </c>
      <c r="C344" s="15" t="s">
        <v>368</v>
      </c>
      <c r="D344" s="16">
        <v>0</v>
      </c>
      <c r="E344" s="16">
        <v>0</v>
      </c>
      <c r="F344" s="16">
        <v>0</v>
      </c>
      <c r="G344" s="16">
        <v>0</v>
      </c>
      <c r="H344" s="16">
        <v>0</v>
      </c>
      <c r="I344" s="16">
        <v>0</v>
      </c>
      <c r="J344" s="16">
        <v>0</v>
      </c>
      <c r="K344" s="16">
        <v>0</v>
      </c>
      <c r="L344" s="16">
        <v>0</v>
      </c>
      <c r="M344" s="16">
        <v>0</v>
      </c>
      <c r="N344" s="21" t="s">
        <v>30</v>
      </c>
    </row>
    <row r="345" spans="1:14" ht="63" x14ac:dyDescent="0.25">
      <c r="A345" s="2" t="s">
        <v>313</v>
      </c>
      <c r="B345" s="3" t="s">
        <v>642</v>
      </c>
      <c r="C345" s="15" t="s">
        <v>369</v>
      </c>
      <c r="D345" s="16">
        <v>0</v>
      </c>
      <c r="E345" s="16">
        <v>0</v>
      </c>
      <c r="F345" s="16">
        <v>0</v>
      </c>
      <c r="G345" s="16">
        <v>0</v>
      </c>
      <c r="H345" s="16">
        <v>0</v>
      </c>
      <c r="I345" s="16">
        <v>0</v>
      </c>
      <c r="J345" s="16">
        <v>0</v>
      </c>
      <c r="K345" s="16">
        <v>0</v>
      </c>
      <c r="L345" s="16">
        <v>0</v>
      </c>
      <c r="M345" s="16">
        <v>0</v>
      </c>
      <c r="N345" s="21" t="s">
        <v>30</v>
      </c>
    </row>
    <row r="346" spans="1:14" ht="63" x14ac:dyDescent="0.25">
      <c r="A346" s="2" t="s">
        <v>313</v>
      </c>
      <c r="B346" s="3" t="s">
        <v>641</v>
      </c>
      <c r="C346" s="15" t="s">
        <v>370</v>
      </c>
      <c r="D346" s="16">
        <v>0</v>
      </c>
      <c r="E346" s="16">
        <v>0</v>
      </c>
      <c r="F346" s="16">
        <v>0</v>
      </c>
      <c r="G346" s="16">
        <v>0</v>
      </c>
      <c r="H346" s="16">
        <v>0</v>
      </c>
      <c r="I346" s="16">
        <v>0</v>
      </c>
      <c r="J346" s="16">
        <v>0</v>
      </c>
      <c r="K346" s="16">
        <v>0</v>
      </c>
      <c r="L346" s="16">
        <v>0</v>
      </c>
      <c r="M346" s="16">
        <v>0</v>
      </c>
      <c r="N346" s="21" t="s">
        <v>30</v>
      </c>
    </row>
    <row r="347" spans="1:14" ht="63" x14ac:dyDescent="0.25">
      <c r="A347" s="2" t="s">
        <v>313</v>
      </c>
      <c r="B347" s="3" t="s">
        <v>643</v>
      </c>
      <c r="C347" s="15" t="s">
        <v>371</v>
      </c>
      <c r="D347" s="16">
        <v>0</v>
      </c>
      <c r="E347" s="16">
        <v>0</v>
      </c>
      <c r="F347" s="16">
        <v>0</v>
      </c>
      <c r="G347" s="16">
        <v>0</v>
      </c>
      <c r="H347" s="16">
        <v>0</v>
      </c>
      <c r="I347" s="16">
        <v>0</v>
      </c>
      <c r="J347" s="16">
        <v>0</v>
      </c>
      <c r="K347" s="16">
        <v>0</v>
      </c>
      <c r="L347" s="16">
        <v>0</v>
      </c>
      <c r="M347" s="16">
        <v>0</v>
      </c>
      <c r="N347" s="21" t="s">
        <v>30</v>
      </c>
    </row>
    <row r="348" spans="1:14" ht="204.75" x14ac:dyDescent="0.25">
      <c r="A348" s="2" t="s">
        <v>313</v>
      </c>
      <c r="B348" s="3" t="s">
        <v>644</v>
      </c>
      <c r="C348" s="15" t="s">
        <v>372</v>
      </c>
      <c r="D348" s="16">
        <v>0</v>
      </c>
      <c r="E348" s="16">
        <v>0</v>
      </c>
      <c r="F348" s="16">
        <v>0</v>
      </c>
      <c r="G348" s="16">
        <v>0</v>
      </c>
      <c r="H348" s="16">
        <v>0</v>
      </c>
      <c r="I348" s="16">
        <v>0</v>
      </c>
      <c r="J348" s="16">
        <v>0</v>
      </c>
      <c r="K348" s="16">
        <v>0</v>
      </c>
      <c r="L348" s="16">
        <v>0</v>
      </c>
      <c r="M348" s="16">
        <v>0</v>
      </c>
      <c r="N348" s="21" t="s">
        <v>30</v>
      </c>
    </row>
    <row r="349" spans="1:14" ht="47.25" x14ac:dyDescent="0.25">
      <c r="A349" s="2" t="s">
        <v>313</v>
      </c>
      <c r="B349" s="3" t="s">
        <v>645</v>
      </c>
      <c r="C349" s="15" t="s">
        <v>373</v>
      </c>
      <c r="D349" s="16">
        <v>0</v>
      </c>
      <c r="E349" s="16">
        <v>0</v>
      </c>
      <c r="F349" s="16">
        <v>0</v>
      </c>
      <c r="G349" s="16">
        <v>0</v>
      </c>
      <c r="H349" s="16">
        <v>0</v>
      </c>
      <c r="I349" s="16">
        <v>0</v>
      </c>
      <c r="J349" s="16">
        <v>0</v>
      </c>
      <c r="K349" s="16">
        <v>0</v>
      </c>
      <c r="L349" s="16">
        <v>0</v>
      </c>
      <c r="M349" s="16">
        <v>0</v>
      </c>
      <c r="N349" s="21" t="s">
        <v>30</v>
      </c>
    </row>
    <row r="350" spans="1:14" ht="409.5" x14ac:dyDescent="0.25">
      <c r="A350" s="2" t="s">
        <v>313</v>
      </c>
      <c r="B350" s="3" t="s">
        <v>646</v>
      </c>
      <c r="C350" s="15" t="s">
        <v>374</v>
      </c>
      <c r="D350" s="16">
        <v>0</v>
      </c>
      <c r="E350" s="16">
        <v>0</v>
      </c>
      <c r="F350" s="16">
        <v>0</v>
      </c>
      <c r="G350" s="16">
        <v>0</v>
      </c>
      <c r="H350" s="16">
        <v>0</v>
      </c>
      <c r="I350" s="16">
        <v>0</v>
      </c>
      <c r="J350" s="16">
        <v>0</v>
      </c>
      <c r="K350" s="16">
        <v>0</v>
      </c>
      <c r="L350" s="16">
        <v>0</v>
      </c>
      <c r="M350" s="16">
        <v>0</v>
      </c>
      <c r="N350" s="21" t="s">
        <v>30</v>
      </c>
    </row>
    <row r="351" spans="1:14" ht="56.25" customHeight="1" x14ac:dyDescent="0.25">
      <c r="A351" s="2" t="s">
        <v>313</v>
      </c>
      <c r="B351" s="3" t="s">
        <v>647</v>
      </c>
      <c r="C351" s="15" t="s">
        <v>375</v>
      </c>
      <c r="D351" s="16">
        <v>0</v>
      </c>
      <c r="E351" s="16">
        <v>0</v>
      </c>
      <c r="F351" s="16">
        <v>0</v>
      </c>
      <c r="G351" s="16">
        <v>0</v>
      </c>
      <c r="H351" s="16">
        <v>0</v>
      </c>
      <c r="I351" s="16">
        <v>0</v>
      </c>
      <c r="J351" s="16">
        <v>0</v>
      </c>
      <c r="K351" s="16">
        <v>0</v>
      </c>
      <c r="L351" s="16">
        <v>0</v>
      </c>
      <c r="M351" s="16">
        <v>0</v>
      </c>
      <c r="N351" s="21" t="s">
        <v>30</v>
      </c>
    </row>
    <row r="352" spans="1:14" ht="41.25" customHeight="1" x14ac:dyDescent="0.25">
      <c r="A352" s="2" t="s">
        <v>313</v>
      </c>
      <c r="B352" s="3" t="s">
        <v>648</v>
      </c>
      <c r="C352" s="15" t="s">
        <v>376</v>
      </c>
      <c r="D352" s="16">
        <v>0</v>
      </c>
      <c r="E352" s="16">
        <v>0</v>
      </c>
      <c r="F352" s="16">
        <v>0</v>
      </c>
      <c r="G352" s="16">
        <v>0</v>
      </c>
      <c r="H352" s="16">
        <v>0</v>
      </c>
      <c r="I352" s="16">
        <v>0</v>
      </c>
      <c r="J352" s="16">
        <v>0</v>
      </c>
      <c r="K352" s="16">
        <v>0</v>
      </c>
      <c r="L352" s="16">
        <v>0</v>
      </c>
      <c r="M352" s="16">
        <v>0</v>
      </c>
      <c r="N352" s="21" t="s">
        <v>30</v>
      </c>
    </row>
    <row r="353" spans="1:14" ht="130.5" customHeight="1" x14ac:dyDescent="0.25">
      <c r="A353" s="2" t="s">
        <v>313</v>
      </c>
      <c r="B353" s="3" t="s">
        <v>649</v>
      </c>
      <c r="C353" s="15" t="s">
        <v>377</v>
      </c>
      <c r="D353" s="16">
        <v>0</v>
      </c>
      <c r="E353" s="16">
        <v>0</v>
      </c>
      <c r="F353" s="16">
        <v>0</v>
      </c>
      <c r="G353" s="16">
        <v>0</v>
      </c>
      <c r="H353" s="16">
        <v>0</v>
      </c>
      <c r="I353" s="16">
        <v>0</v>
      </c>
      <c r="J353" s="16">
        <v>0</v>
      </c>
      <c r="K353" s="16">
        <v>0</v>
      </c>
      <c r="L353" s="16">
        <v>0</v>
      </c>
      <c r="M353" s="16">
        <v>0</v>
      </c>
      <c r="N353" s="21" t="s">
        <v>30</v>
      </c>
    </row>
    <row r="354" spans="1:14" ht="131.25" customHeight="1" x14ac:dyDescent="0.25">
      <c r="A354" s="2" t="s">
        <v>313</v>
      </c>
      <c r="B354" s="3" t="s">
        <v>650</v>
      </c>
      <c r="C354" s="15" t="s">
        <v>378</v>
      </c>
      <c r="D354" s="16">
        <v>0</v>
      </c>
      <c r="E354" s="16">
        <v>0</v>
      </c>
      <c r="F354" s="16">
        <v>0</v>
      </c>
      <c r="G354" s="16">
        <v>0</v>
      </c>
      <c r="H354" s="16">
        <v>0</v>
      </c>
      <c r="I354" s="16">
        <v>0</v>
      </c>
      <c r="J354" s="16">
        <v>0</v>
      </c>
      <c r="K354" s="16">
        <v>0</v>
      </c>
      <c r="L354" s="16">
        <v>0</v>
      </c>
      <c r="M354" s="16">
        <v>0</v>
      </c>
      <c r="N354" s="21" t="s">
        <v>30</v>
      </c>
    </row>
    <row r="355" spans="1:14" ht="47.25" x14ac:dyDescent="0.25">
      <c r="A355" s="2" t="s">
        <v>313</v>
      </c>
      <c r="B355" s="3" t="s">
        <v>651</v>
      </c>
      <c r="C355" s="15" t="s">
        <v>379</v>
      </c>
      <c r="D355" s="16">
        <v>0</v>
      </c>
      <c r="E355" s="16">
        <v>0</v>
      </c>
      <c r="F355" s="16">
        <v>0</v>
      </c>
      <c r="G355" s="16">
        <v>0</v>
      </c>
      <c r="H355" s="16">
        <v>0</v>
      </c>
      <c r="I355" s="16">
        <v>0</v>
      </c>
      <c r="J355" s="16">
        <v>0</v>
      </c>
      <c r="K355" s="16">
        <v>0</v>
      </c>
      <c r="L355" s="16">
        <v>0</v>
      </c>
      <c r="M355" s="16">
        <v>0</v>
      </c>
      <c r="N355" s="21" t="s">
        <v>30</v>
      </c>
    </row>
    <row r="356" spans="1:14" ht="86.25" customHeight="1" x14ac:dyDescent="0.25">
      <c r="A356" s="2" t="s">
        <v>313</v>
      </c>
      <c r="B356" s="3" t="s">
        <v>652</v>
      </c>
      <c r="C356" s="15" t="s">
        <v>380</v>
      </c>
      <c r="D356" s="16">
        <v>0</v>
      </c>
      <c r="E356" s="16">
        <v>0</v>
      </c>
      <c r="F356" s="16">
        <v>0</v>
      </c>
      <c r="G356" s="16">
        <v>0</v>
      </c>
      <c r="H356" s="16">
        <v>0</v>
      </c>
      <c r="I356" s="16">
        <v>0</v>
      </c>
      <c r="J356" s="16">
        <v>0</v>
      </c>
      <c r="K356" s="16">
        <v>0</v>
      </c>
      <c r="L356" s="16">
        <v>0</v>
      </c>
      <c r="M356" s="16">
        <v>0</v>
      </c>
      <c r="N356" s="21" t="s">
        <v>30</v>
      </c>
    </row>
    <row r="357" spans="1:14" ht="47.25" x14ac:dyDescent="0.25">
      <c r="A357" s="2" t="s">
        <v>313</v>
      </c>
      <c r="B357" s="3" t="s">
        <v>653</v>
      </c>
      <c r="C357" s="15" t="s">
        <v>381</v>
      </c>
      <c r="D357" s="16">
        <v>0</v>
      </c>
      <c r="E357" s="16">
        <v>0</v>
      </c>
      <c r="F357" s="16">
        <v>0</v>
      </c>
      <c r="G357" s="16">
        <v>0</v>
      </c>
      <c r="H357" s="16">
        <v>0</v>
      </c>
      <c r="I357" s="16">
        <v>0</v>
      </c>
      <c r="J357" s="16">
        <v>0</v>
      </c>
      <c r="K357" s="16">
        <v>0</v>
      </c>
      <c r="L357" s="16">
        <v>0</v>
      </c>
      <c r="M357" s="16">
        <v>0</v>
      </c>
      <c r="N357" s="21" t="s">
        <v>30</v>
      </c>
    </row>
    <row r="358" spans="1:14" ht="330.75" x14ac:dyDescent="0.25">
      <c r="A358" s="2" t="s">
        <v>313</v>
      </c>
      <c r="B358" s="3" t="s">
        <v>654</v>
      </c>
      <c r="C358" s="15" t="s">
        <v>382</v>
      </c>
      <c r="D358" s="16">
        <v>0</v>
      </c>
      <c r="E358" s="16">
        <v>0</v>
      </c>
      <c r="F358" s="16">
        <v>0</v>
      </c>
      <c r="G358" s="16">
        <v>0</v>
      </c>
      <c r="H358" s="16">
        <v>0</v>
      </c>
      <c r="I358" s="16">
        <v>0</v>
      </c>
      <c r="J358" s="16">
        <v>0</v>
      </c>
      <c r="K358" s="16">
        <v>0</v>
      </c>
      <c r="L358" s="16">
        <v>0</v>
      </c>
      <c r="M358" s="16">
        <v>0</v>
      </c>
      <c r="N358" s="21" t="s">
        <v>30</v>
      </c>
    </row>
    <row r="359" spans="1:14" ht="78.75" x14ac:dyDescent="0.25">
      <c r="A359" s="2" t="s">
        <v>313</v>
      </c>
      <c r="B359" s="3" t="s">
        <v>655</v>
      </c>
      <c r="C359" s="15" t="s">
        <v>383</v>
      </c>
      <c r="D359" s="16">
        <v>0</v>
      </c>
      <c r="E359" s="16">
        <v>0</v>
      </c>
      <c r="F359" s="16">
        <v>0</v>
      </c>
      <c r="G359" s="16">
        <v>0</v>
      </c>
      <c r="H359" s="16">
        <v>0</v>
      </c>
      <c r="I359" s="16">
        <v>0</v>
      </c>
      <c r="J359" s="16">
        <v>0</v>
      </c>
      <c r="K359" s="16">
        <v>0</v>
      </c>
      <c r="L359" s="16">
        <v>0</v>
      </c>
      <c r="M359" s="16">
        <v>0</v>
      </c>
      <c r="N359" s="21" t="s">
        <v>30</v>
      </c>
    </row>
    <row r="360" spans="1:14" ht="63" x14ac:dyDescent="0.25">
      <c r="A360" s="2" t="s">
        <v>313</v>
      </c>
      <c r="B360" s="3" t="s">
        <v>656</v>
      </c>
      <c r="C360" s="15" t="s">
        <v>384</v>
      </c>
      <c r="D360" s="16">
        <v>0</v>
      </c>
      <c r="E360" s="16">
        <v>0</v>
      </c>
      <c r="F360" s="16">
        <v>0</v>
      </c>
      <c r="G360" s="16">
        <v>0</v>
      </c>
      <c r="H360" s="16">
        <v>0</v>
      </c>
      <c r="I360" s="16">
        <v>0</v>
      </c>
      <c r="J360" s="16">
        <v>0</v>
      </c>
      <c r="K360" s="16">
        <v>0</v>
      </c>
      <c r="L360" s="16">
        <v>0</v>
      </c>
      <c r="M360" s="16">
        <v>0</v>
      </c>
      <c r="N360" s="21" t="s">
        <v>30</v>
      </c>
    </row>
    <row r="361" spans="1:14" ht="47.25" x14ac:dyDescent="0.25">
      <c r="A361" s="2" t="s">
        <v>313</v>
      </c>
      <c r="B361" s="3" t="s">
        <v>716</v>
      </c>
      <c r="C361" s="15" t="s">
        <v>385</v>
      </c>
      <c r="D361" s="16">
        <v>0</v>
      </c>
      <c r="E361" s="16">
        <v>0</v>
      </c>
      <c r="F361" s="16">
        <v>0</v>
      </c>
      <c r="G361" s="16">
        <v>0</v>
      </c>
      <c r="H361" s="16">
        <v>0</v>
      </c>
      <c r="I361" s="16">
        <v>0</v>
      </c>
      <c r="J361" s="16">
        <v>0</v>
      </c>
      <c r="K361" s="16">
        <v>0</v>
      </c>
      <c r="L361" s="16">
        <v>0</v>
      </c>
      <c r="M361" s="16">
        <v>0</v>
      </c>
      <c r="N361" s="21" t="s">
        <v>30</v>
      </c>
    </row>
    <row r="362" spans="1:14" ht="47.25" x14ac:dyDescent="0.25">
      <c r="A362" s="2" t="s">
        <v>313</v>
      </c>
      <c r="B362" s="3" t="s">
        <v>717</v>
      </c>
      <c r="C362" s="15" t="s">
        <v>386</v>
      </c>
      <c r="D362" s="16">
        <v>0</v>
      </c>
      <c r="E362" s="16">
        <v>0</v>
      </c>
      <c r="F362" s="16">
        <v>0</v>
      </c>
      <c r="G362" s="16">
        <v>0</v>
      </c>
      <c r="H362" s="16">
        <v>0</v>
      </c>
      <c r="I362" s="16">
        <v>0</v>
      </c>
      <c r="J362" s="16">
        <v>0</v>
      </c>
      <c r="K362" s="16">
        <v>0</v>
      </c>
      <c r="L362" s="16">
        <v>0</v>
      </c>
      <c r="M362" s="16">
        <v>0</v>
      </c>
      <c r="N362" s="21" t="s">
        <v>30</v>
      </c>
    </row>
    <row r="363" spans="1:14" ht="47.25" x14ac:dyDescent="0.25">
      <c r="A363" s="2" t="s">
        <v>313</v>
      </c>
      <c r="B363" s="3" t="s">
        <v>718</v>
      </c>
      <c r="C363" s="15" t="s">
        <v>387</v>
      </c>
      <c r="D363" s="16">
        <v>0</v>
      </c>
      <c r="E363" s="16">
        <v>0</v>
      </c>
      <c r="F363" s="16">
        <v>0</v>
      </c>
      <c r="G363" s="16">
        <v>0</v>
      </c>
      <c r="H363" s="16">
        <v>0</v>
      </c>
      <c r="I363" s="16">
        <v>0</v>
      </c>
      <c r="J363" s="16">
        <v>0</v>
      </c>
      <c r="K363" s="16">
        <v>0</v>
      </c>
      <c r="L363" s="16">
        <v>0</v>
      </c>
      <c r="M363" s="16">
        <v>0</v>
      </c>
      <c r="N363" s="21" t="s">
        <v>30</v>
      </c>
    </row>
    <row r="364" spans="1:14" ht="47.25" x14ac:dyDescent="0.25">
      <c r="A364" s="2" t="s">
        <v>313</v>
      </c>
      <c r="B364" s="3" t="s">
        <v>657</v>
      </c>
      <c r="C364" s="15" t="s">
        <v>388</v>
      </c>
      <c r="D364" s="16">
        <v>0</v>
      </c>
      <c r="E364" s="16">
        <v>0</v>
      </c>
      <c r="F364" s="16">
        <v>0</v>
      </c>
      <c r="G364" s="16">
        <v>0</v>
      </c>
      <c r="H364" s="16">
        <v>0</v>
      </c>
      <c r="I364" s="16">
        <v>0</v>
      </c>
      <c r="J364" s="16">
        <v>0</v>
      </c>
      <c r="K364" s="16">
        <v>0</v>
      </c>
      <c r="L364" s="16">
        <v>0</v>
      </c>
      <c r="M364" s="16">
        <v>0</v>
      </c>
      <c r="N364" s="21" t="s">
        <v>30</v>
      </c>
    </row>
    <row r="365" spans="1:14" ht="47.25" x14ac:dyDescent="0.25">
      <c r="A365" s="2" t="s">
        <v>313</v>
      </c>
      <c r="B365" s="3" t="s">
        <v>658</v>
      </c>
      <c r="C365" s="15" t="s">
        <v>389</v>
      </c>
      <c r="D365" s="16">
        <v>0</v>
      </c>
      <c r="E365" s="16">
        <v>0</v>
      </c>
      <c r="F365" s="16">
        <v>0</v>
      </c>
      <c r="G365" s="16">
        <v>0</v>
      </c>
      <c r="H365" s="16">
        <v>0</v>
      </c>
      <c r="I365" s="16">
        <v>0</v>
      </c>
      <c r="J365" s="16">
        <v>0</v>
      </c>
      <c r="K365" s="16">
        <v>0</v>
      </c>
      <c r="L365" s="16">
        <v>0</v>
      </c>
      <c r="M365" s="16">
        <v>0</v>
      </c>
      <c r="N365" s="21" t="s">
        <v>30</v>
      </c>
    </row>
    <row r="366" spans="1:14" ht="47.25" x14ac:dyDescent="0.25">
      <c r="A366" s="2" t="s">
        <v>313</v>
      </c>
      <c r="B366" s="3" t="s">
        <v>659</v>
      </c>
      <c r="C366" s="15" t="s">
        <v>390</v>
      </c>
      <c r="D366" s="16">
        <v>0</v>
      </c>
      <c r="E366" s="16">
        <v>0</v>
      </c>
      <c r="F366" s="16">
        <v>0</v>
      </c>
      <c r="G366" s="16">
        <v>0</v>
      </c>
      <c r="H366" s="16">
        <v>0</v>
      </c>
      <c r="I366" s="16">
        <v>0</v>
      </c>
      <c r="J366" s="16">
        <v>0</v>
      </c>
      <c r="K366" s="16">
        <v>0</v>
      </c>
      <c r="L366" s="16">
        <v>0</v>
      </c>
      <c r="M366" s="16">
        <v>0</v>
      </c>
      <c r="N366" s="21" t="s">
        <v>30</v>
      </c>
    </row>
    <row r="367" spans="1:14" ht="47.25" x14ac:dyDescent="0.25">
      <c r="A367" s="2" t="s">
        <v>313</v>
      </c>
      <c r="B367" s="3" t="s">
        <v>660</v>
      </c>
      <c r="C367" s="15" t="s">
        <v>391</v>
      </c>
      <c r="D367" s="16">
        <v>0</v>
      </c>
      <c r="E367" s="16">
        <v>0</v>
      </c>
      <c r="F367" s="16">
        <v>0</v>
      </c>
      <c r="G367" s="16">
        <v>0</v>
      </c>
      <c r="H367" s="16">
        <v>0</v>
      </c>
      <c r="I367" s="16">
        <v>0</v>
      </c>
      <c r="J367" s="16">
        <v>0</v>
      </c>
      <c r="K367" s="16">
        <v>0</v>
      </c>
      <c r="L367" s="16">
        <v>0</v>
      </c>
      <c r="M367" s="16">
        <v>0</v>
      </c>
      <c r="N367" s="21" t="s">
        <v>30</v>
      </c>
    </row>
    <row r="368" spans="1:14" ht="47.25" x14ac:dyDescent="0.25">
      <c r="A368" s="2" t="s">
        <v>313</v>
      </c>
      <c r="B368" s="3" t="s">
        <v>719</v>
      </c>
      <c r="C368" s="27" t="s">
        <v>720</v>
      </c>
      <c r="D368" s="16">
        <v>0</v>
      </c>
      <c r="E368" s="16">
        <v>0</v>
      </c>
      <c r="F368" s="16">
        <v>0</v>
      </c>
      <c r="G368" s="16">
        <v>0</v>
      </c>
      <c r="H368" s="16">
        <v>0</v>
      </c>
      <c r="I368" s="16">
        <v>0</v>
      </c>
      <c r="J368" s="16">
        <v>0</v>
      </c>
      <c r="K368" s="16">
        <v>0</v>
      </c>
      <c r="L368" s="16">
        <v>0</v>
      </c>
      <c r="M368" s="16">
        <v>0</v>
      </c>
      <c r="N368" s="21" t="s">
        <v>30</v>
      </c>
    </row>
    <row r="369" spans="1:14" ht="47.25" x14ac:dyDescent="0.25">
      <c r="A369" s="2" t="s">
        <v>313</v>
      </c>
      <c r="B369" s="3" t="s">
        <v>721</v>
      </c>
      <c r="C369" s="27" t="s">
        <v>722</v>
      </c>
      <c r="D369" s="16">
        <v>0</v>
      </c>
      <c r="E369" s="16">
        <v>0</v>
      </c>
      <c r="F369" s="16">
        <v>0</v>
      </c>
      <c r="G369" s="16">
        <v>0</v>
      </c>
      <c r="H369" s="16">
        <v>0</v>
      </c>
      <c r="I369" s="16">
        <v>0</v>
      </c>
      <c r="J369" s="16">
        <v>0</v>
      </c>
      <c r="K369" s="16">
        <v>0</v>
      </c>
      <c r="L369" s="16">
        <v>0</v>
      </c>
      <c r="M369" s="16">
        <v>0</v>
      </c>
      <c r="N369" s="21" t="s">
        <v>30</v>
      </c>
    </row>
    <row r="370" spans="1:14" ht="67.5" customHeight="1" x14ac:dyDescent="0.25">
      <c r="A370" s="2" t="s">
        <v>313</v>
      </c>
      <c r="B370" s="3" t="s">
        <v>723</v>
      </c>
      <c r="C370" s="27" t="s">
        <v>724</v>
      </c>
      <c r="D370" s="16">
        <v>0</v>
      </c>
      <c r="E370" s="16">
        <v>0</v>
      </c>
      <c r="F370" s="16">
        <v>0</v>
      </c>
      <c r="G370" s="16">
        <v>0</v>
      </c>
      <c r="H370" s="16">
        <v>0</v>
      </c>
      <c r="I370" s="16">
        <v>0</v>
      </c>
      <c r="J370" s="16">
        <v>0</v>
      </c>
      <c r="K370" s="16">
        <v>0</v>
      </c>
      <c r="L370" s="16">
        <v>0</v>
      </c>
      <c r="M370" s="16">
        <v>0</v>
      </c>
      <c r="N370" s="21" t="s">
        <v>30</v>
      </c>
    </row>
    <row r="371" spans="1:14" ht="44.25" customHeight="1" x14ac:dyDescent="0.25">
      <c r="A371" s="2" t="s">
        <v>313</v>
      </c>
      <c r="B371" s="3" t="s">
        <v>725</v>
      </c>
      <c r="C371" s="27" t="s">
        <v>726</v>
      </c>
      <c r="D371" s="16">
        <v>0</v>
      </c>
      <c r="E371" s="16">
        <v>0</v>
      </c>
      <c r="F371" s="16">
        <v>0</v>
      </c>
      <c r="G371" s="16">
        <v>0</v>
      </c>
      <c r="H371" s="16">
        <v>0</v>
      </c>
      <c r="I371" s="16">
        <v>0</v>
      </c>
      <c r="J371" s="16">
        <v>0</v>
      </c>
      <c r="K371" s="16">
        <v>0</v>
      </c>
      <c r="L371" s="16">
        <v>0</v>
      </c>
      <c r="M371" s="16">
        <v>0</v>
      </c>
      <c r="N371" s="21" t="s">
        <v>30</v>
      </c>
    </row>
    <row r="374" spans="1:14" ht="30" customHeight="1" x14ac:dyDescent="0.25"/>
    <row r="375" spans="1:14" ht="26.25" customHeight="1" x14ac:dyDescent="0.25"/>
    <row r="378" spans="1:14" ht="30" customHeight="1" x14ac:dyDescent="0.25"/>
    <row r="379" spans="1:14" ht="26.25" customHeight="1" x14ac:dyDescent="0.25"/>
    <row r="381" spans="1:14" ht="54.75" customHeight="1" x14ac:dyDescent="0.25"/>
    <row r="382" spans="1:14" ht="30" customHeight="1" x14ac:dyDescent="0.25"/>
    <row r="383" spans="1:14" ht="30" customHeight="1" x14ac:dyDescent="0.25"/>
    <row r="384" spans="1:14" ht="30" customHeight="1" x14ac:dyDescent="0.25"/>
    <row r="385" ht="30" customHeight="1" x14ac:dyDescent="0.25"/>
  </sheetData>
  <autoFilter ref="A17:P385"/>
  <mergeCells count="14">
    <mergeCell ref="A3:N3"/>
    <mergeCell ref="A5:N5"/>
    <mergeCell ref="D15:H15"/>
    <mergeCell ref="I15:M15"/>
    <mergeCell ref="N14:N16"/>
    <mergeCell ref="D14:M14"/>
    <mergeCell ref="A14:A16"/>
    <mergeCell ref="B14:B16"/>
    <mergeCell ref="C14:C16"/>
    <mergeCell ref="A6:N6"/>
    <mergeCell ref="A8:N8"/>
    <mergeCell ref="A10:N10"/>
    <mergeCell ref="A11:N11"/>
    <mergeCell ref="A12:N12"/>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9_0_3</vt:lpstr>
    </vt:vector>
  </TitlesOfParts>
  <Company>АО "Россети Тюмень"</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Олейник Жанна Александровна</dc:creator>
  <cp:lastModifiedBy>Кошкина Зинаида Сергеевна</cp:lastModifiedBy>
  <dcterms:created xsi:type="dcterms:W3CDTF">2022-02-16T13:25:42Z</dcterms:created>
  <dcterms:modified xsi:type="dcterms:W3CDTF">2022-11-10T10:59:11Z</dcterms:modified>
</cp:coreProperties>
</file>