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ЭтаКнига" defaultThemeVersion="124226"/>
  <bookViews>
    <workbookView xWindow="0" yWindow="0" windowWidth="28800" windowHeight="116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9" hidden="1">'6.2. Паспорт фин осв ввод'!$A$20:$AC$86</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G42" i="16" s="1"/>
  <c r="H42" i="16" s="1"/>
  <c r="G50" i="16" s="1"/>
  <c r="B21" i="24" l="1"/>
  <c r="A11" i="25" l="1"/>
  <c r="H50" i="16" l="1"/>
  <c r="G53" i="16" s="1"/>
  <c r="H53" i="16" s="1"/>
  <c r="A5" i="16" l="1"/>
  <c r="A5" i="5"/>
  <c r="A5" i="24"/>
  <c r="A4" i="25"/>
  <c r="A5" i="19"/>
  <c r="A5" i="10"/>
  <c r="A4" i="17"/>
  <c r="A5" i="6"/>
  <c r="A5" i="14"/>
  <c r="A6" i="13"/>
  <c r="A4" i="12"/>
  <c r="A9" i="24" l="1"/>
  <c r="A8" i="25"/>
  <c r="A15" i="5" l="1"/>
  <c r="A12" i="5"/>
  <c r="A12" i="24" s="1"/>
  <c r="A9" i="5"/>
  <c r="A15" i="19"/>
  <c r="A12" i="19"/>
  <c r="A9" i="19"/>
  <c r="A15" i="10"/>
  <c r="A15" i="16" s="1"/>
  <c r="A12" i="10"/>
  <c r="A12" i="16" s="1"/>
  <c r="A9" i="10"/>
  <c r="A9" i="16" s="1"/>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<sst xmlns="http://schemas.openxmlformats.org/spreadsheetml/2006/main" count="1233" uniqueCount="649">
  <si>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</si>
  <si>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</si>
  <si>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</si>
  <si>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</si>
  <si>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</si>
  <si>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</si>
  <si>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</si>
  <si>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</si>
  <si>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</si>
  <si>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</si>
  <si>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</si>
  <si>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</si>
  <si>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</si>
  <si>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</si>
  <si>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</si>
  <si>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</si>
  <si>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</si>
  <si>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</si>
  <si>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</si>
  <si>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</si>
  <si>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</si>
  <si>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</si>
  <si>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</si>
  <si>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</si>
  <si>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</si>
  <si>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</si>
  <si>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</si>
  <si>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</si>
  <si>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</si>
  <si>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</si>
  <si>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</si>
  <si>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</si>
  <si>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</si>
  <si>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</si>
  <si>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</si>
  <si>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</si>
  <si>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</si>
  <si>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</si>
  <si>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</si>
  <si>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</si>
  <si>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</si>
  <si>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</si>
  <si>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</si>
  <si>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</si>
  <si>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</si>
  <si>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</si>
  <si>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</si>
  <si>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</si>
  <si>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</si>
  <si>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</si>
  <si>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</si>
  <si>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</si>
  <si>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</si>
  <si>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</si>
  <si>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</si>
  <si>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</si>
  <si>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</si>
  <si>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</si>
  <si>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</si>
  <si>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</si>
  <si>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</si>
  <si>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</si>
  <si>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</si>
  <si>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</si>
  <si>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</si>
  <si>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</si>
  <si>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</si>
  <si>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</si>
  <si>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</si>
  <si>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</si>
  <si>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</si>
  <si>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</si>
  <si>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</si>
  <si>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</si>
  <si>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</si>
  <si>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</si>
  <si>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</si>
  <si>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</si>
  <si>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</si>
  <si>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</si>
  <si>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</si>
  <si>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</si>
  <si>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</si>
  <si>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</si>
  <si>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</si>
  <si>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</si>
  <si>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</si>
  <si>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</si>
  <si>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</si>
  <si>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</si>
  <si>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</si>
  <si>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</si>
  <si>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</si>
  <si>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</si>
  <si>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</si>
  <si>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</si>
  <si>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</si>
  <si>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</si>
  <si>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</si>
  <si>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</si>
  <si>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</si>
  <si>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</si>
  <si>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</si>
  <si>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</si>
  <si>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</si>
  <si>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</si>
  <si>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</si>
  <si>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</si>
  <si>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</si>
  <si>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</si>
  <si>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</si>
  <si>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</si>
  <si>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</si>
  <si>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</si>
  <si>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</si>
  <si>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</si>
  <si>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</si>
  <si>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</si>
  <si>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</si>
  <si>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</si>
  <si>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</si>
  <si>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</si>
  <si>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</si>
  <si>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</si>
  <si>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</si>
  <si>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</si>
  <si>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</si>
  <si>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</si>
  <si>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</si>
  <si>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</si>
  <si>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</si>
  <si>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</si>
  <si>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</si>
  <si>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</si>
  <si>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</si>
  <si>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</si>
  <si>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</si>
  <si>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</si>
  <si>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</si>
  <si>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</si>
  <si>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</si>
  <si>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</si>
  <si>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</si>
  <si>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</si>
  <si>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4.6</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</si>
  <si>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</si>
  <si>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</si>
  <si>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</si>
  <si>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</si>
  <si>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</si>
  <si>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</si>
  <si>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</si>
  <si>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</si>
  <si>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</si>
  <si>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</si>
  <si>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</si>
  <si>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</si>
  <si>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</si>
  <si>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</si>
  <si>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</si>
  <si>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</si>
  <si>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</si>
  <si>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</si>
  <si>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</si>
  <si>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</si>
  <si>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</si>
  <si>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</si>
  <si>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</si>
  <si>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</si>
  <si>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</si>
  <si>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</si>
  <si>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</si>
  <si>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</si>
  <si>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</si>
  <si>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</si>
  <si>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</si>
  <si>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</si>
  <si>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</si>
  <si>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</si>
  <si>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</si>
  <si>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</si>
  <si>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</si>
  <si>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</si>
  <si>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</si>
  <si>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</si>
  <si>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</si>
  <si>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</si>
  <si>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</si>
  <si>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</si>
  <si>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</si>
  <si>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</si>
  <si>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</si>
  <si>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</si>
  <si>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</si>
  <si>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</si>
  <si>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</si>
  <si>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</si>
  <si>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</si>
  <si>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</si>
  <si>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</si>
  <si>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</si>
  <si>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</si>
  <si>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</si>
  <si>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</si>
  <si>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</si>
  <si>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</si>
  <si>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</si>
  <si>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</si>
  <si>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</si>
  <si>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</si>
  <si>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</si>
  <si>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</si>
  <si>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</si>
  <si>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</si>
  <si>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</si>
  <si>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</si>
  <si>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</si>
  <si>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</si>
  <si>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</si>
  <si>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</si>
  <si>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</si>
  <si>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</si>
  <si>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</si>
  <si>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</si>
  <si>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</si>
  <si>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</si>
  <si>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</si>
  <si>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</si>
  <si>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</si>
  <si>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</si>
  <si>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</si>
  <si>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</si>
  <si>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</si>
  <si>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</si>
  <si>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</si>
  <si>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</si>
  <si>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</si>
  <si>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</si>
  <si>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</si>
  <si>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</si>
  <si>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</si>
  <si>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</si>
  <si>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</si>
  <si>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</si>
  <si>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</si>
  <si>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</si>
  <si>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</si>
  <si>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</si>
  <si>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</si>
  <si>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</si>
  <si>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</si>
  <si>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</si>
  <si>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</si>
  <si>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</si>
  <si>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</si>
  <si>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</si>
  <si>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</si>
  <si>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</si>
  <si>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</si>
  <si>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</si>
  <si>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</si>
  <si>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</si>
  <si>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</si>
  <si>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</si>
  <si>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</si>
  <si>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</si>
  <si>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</si>
  <si>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</si>
  <si>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</si>
  <si>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</si>
  <si>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</si>
  <si>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</si>
  <si>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</si>
  <si>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</si>
  <si>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</si>
  <si>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</si>
  <si>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</si>
  <si>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</si>
  <si>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</si>
  <si>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</si>
  <si>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</si>
  <si>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</si>
  <si>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</si>
  <si>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</si>
  <si>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</si>
  <si>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</si>
  <si>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</si>
  <si>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</si>
  <si>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</si>
  <si>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</si>
  <si>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</si>
  <si>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</si>
  <si>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</si>
  <si>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</si>
  <si>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</si>
  <si>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</si>
  <si>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</si>
  <si>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</si>
  <si>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</si>
  <si>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</si>
  <si>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</si>
  <si>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</si>
  <si>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</si>
  <si>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</si>
  <si>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</si>
  <si>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</si>
  <si>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</si>
  <si>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</si>
  <si>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</si>
  <si>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</si>
  <si>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</si>
  <si>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</si>
  <si>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</si>
  <si>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</si>
  <si>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</si>
  <si>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</si>
  <si>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</si>
  <si>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</si>
  <si>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</si>
  <si>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</si>
  <si>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</si>
  <si>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</si>
  <si>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</si>
  <si>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</si>
  <si>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</si>
  <si>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</si>
  <si>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</si>
  <si>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</si>
  <si>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</si>
  <si>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</si>
  <si>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</si>
  <si>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</si>
  <si>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</si>
  <si>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</si>
  <si>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</si>
  <si>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</si>
  <si>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</si>
  <si>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</si>
  <si>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</si>
  <si>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</si>
  <si>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</si>
  <si>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</si>
  <si>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</si>
  <si>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</si>
  <si>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</si>
  <si>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</si>
  <si>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</si>
  <si>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</si>
  <si>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</si>
  <si>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</si>
  <si>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</si>
  <si>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</si>
  <si>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</si>
  <si>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</si>
  <si>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</si>
  <si>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</si>
  <si>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</si>
  <si>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</si>
  <si>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</si>
  <si>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</si>
  <si>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</si>
  <si>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</si>
  <si>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</si>
  <si>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</si>
  <si>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</si>
  <si>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</si>
  <si>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</si>
  <si>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</si>
  <si>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</si>
  <si>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</si>
  <si>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</si>
  <si>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</si>
  <si>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</si>
  <si>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</si>
  <si>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</si>
  <si>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</si>
  <si>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</si>
  <si>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</si>
  <si>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</si>
  <si>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</si>
  <si>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</si>
  <si>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</si>
  <si>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</si>
  <si>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</si>
  <si>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</si>
  <si>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</si>
  <si>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</si>
  <si>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</si>
  <si>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</si>
  <si>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</si>
  <si>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</si>
  <si>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</si>
  <si>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</si>
  <si>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</si>
  <si>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</si>
  <si>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</si>
  <si>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</si>
  <si>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</si>
  <si>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</si>
  <si>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</si>
  <si>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</si>
  <si>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</si>
  <si>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</si>
  <si>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</si>
  <si>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</si>
  <si>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</si>
  <si>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</si>
  <si>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</si>
  <si>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</si>
  <si>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</si>
  <si>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</si>
  <si>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</si>
  <si>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</si>
  <si>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</si>
  <si>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</si>
  <si>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</si>
  <si>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</si>
  <si>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</si>
  <si>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</si>
  <si>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</si>
  <si>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</si>
  <si>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</si>
  <si>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</si>
  <si>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</si>
  <si>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</si>
  <si>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</si>
  <si>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</si>
  <si>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</si>
  <si>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</si>
  <si>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</si>
  <si>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</si>
  <si>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</si>
  <si>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</si>
  <si>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</si>
  <si>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</si>
  <si>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</si>
  <si>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</si>
  <si>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</si>
  <si>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</si>
  <si>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</si>
  <si>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</si>
  <si>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</si>
  <si>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</si>
  <si>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</si>
  <si>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</si>
  <si>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</si>
  <si>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</si>
  <si>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</si>
  <si>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</si>
  <si>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</si>
  <si>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</si>
  <si>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</si>
  <si>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</si>
  <si>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</si>
  <si>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</si>
  <si>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</si>
  <si>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</si>
  <si>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предумотрено</t>
  </si>
  <si>
    <t>0.6 Прочие инвестиционные проекты</t>
  </si>
  <si>
    <t>Инвестиционный проект предусматривает выполнение проектных и строительно-монтажных работ  по устройству площадок с твёрдым покрытием, ограждением и навесом для защиты от атмосферных осадков, маслосборник с малопроводом на Перевалочной базе Тобольского ТПО, межплощадочные проезды на Перевалочной базе Тобольского ТПО, а так же внутреннюю ливневую канализацию с приемным и выгребным колодцами.</t>
  </si>
  <si>
    <t>4кв. 2016</t>
  </si>
  <si>
    <t>4кв. 2017</t>
  </si>
  <si>
    <t>3 кв. 2016</t>
  </si>
  <si>
    <t xml:space="preserve">F_NS3600.PH.0001                                                                                                                                                                                                                </t>
  </si>
  <si>
    <t>Площадка с навесом и  площадка с емкостями для хранения масла на Перевалочной базе Тобольского ТПО (новое строительство)</t>
  </si>
  <si>
    <t>Перенос на 2018</t>
  </si>
  <si>
    <t>Факт (предложения по корректировке плана)</t>
  </si>
  <si>
    <t>не применимо</t>
  </si>
  <si>
    <t>В корректировке ИПР рассматривается вопрос исключения мероприятия</t>
  </si>
  <si>
    <t>Новое строительство и расширение электросетевых объектов</t>
  </si>
  <si>
    <t>12.2020</t>
  </si>
  <si>
    <t>ПИР</t>
  </si>
  <si>
    <t>Выполнение проектных работ объекта: «Площадка с навесом и площадка с емкостями для хранения масла на Перевалочной базе Тобольского ТПО» филиала АО «Тюменьэнерго» - «Тюменские распределительные сети»</t>
  </si>
  <si>
    <t>Предварительный расчет стоимости работ</t>
  </si>
  <si>
    <t>ПЗ</t>
  </si>
  <si>
    <t>ООО «Диалог»</t>
  </si>
  <si>
    <t>Победитель применяет УСН.</t>
  </si>
  <si>
    <t xml:space="preserve">ООО «Электросетьстрой» (г. Омск) </t>
  </si>
  <si>
    <t xml:space="preserve">ООО «Электросетьстрой» (г. Тюмень) </t>
  </si>
  <si>
    <t>Строительство 1 площадки с навесом и 1 площдки с емкостями для хранения масла на Перевалочной базе Тобольского ТПО</t>
  </si>
  <si>
    <t>воздушных линий электропередачи, км</t>
  </si>
  <si>
    <t>от «__» _____ 20__ г. №___</t>
  </si>
  <si>
    <t>Раздел 8. Отчет о ходе реализации инвестиционного проекта. Общие сведения о реализации проекта.</t>
  </si>
  <si>
    <t xml:space="preserve">Наименование объекта </t>
  </si>
  <si>
    <t>Местоположение объекта (субъект РФ, населенный пункт)</t>
  </si>
  <si>
    <t xml:space="preserve"> </t>
  </si>
  <si>
    <t>Тип проекта</t>
  </si>
  <si>
    <t xml:space="preserve"> Новое cтроительство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</si>
  <si>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</si>
  <si>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</si>
  <si>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</si>
  <si>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</si>
  <si>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</si>
  <si>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</si>
  <si>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</si>
  <si>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</si>
  <si>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16/2018/78 от 15.03.2018 . ООО "Диалог"    в ценах 2018 года с НДС, млн. руб</t>
  </si>
  <si>
    <t>% от сметной стоимости проекта</t>
  </si>
  <si>
    <t>оплачено по договору, млн. руб.</t>
  </si>
  <si>
    <t>освоено по договору,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</si>
  <si>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</si>
  <si>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</si>
  <si>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</si>
  <si>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</si>
  <si>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</si>
  <si>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</si>
  <si>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</si>
  <si>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</si>
  <si>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</si>
  <si>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</si>
  <si>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</si>
  <si>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</si>
  <si>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</si>
  <si>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</si>
  <si>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</si>
  <si>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</si>
  <si>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</si>
  <si>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</si>
  <si>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</si>
  <si>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</si>
  <si>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</si>
  <si>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</si>
  <si>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</si>
  <si>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</si>
  <si>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</si>
  <si>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</si>
  <si>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</si>
  <si>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</si>
  <si>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</si>
  <si>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</si>
  <si>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</si>
  <si>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</si>
  <si>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АО  "Россети Тюмень"</t>
  </si>
  <si>
    <t>не относится</t>
  </si>
  <si>
    <t>+</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</si>
  <si>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</si>
  <si>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</si>
  <si>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</si>
  <si>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</si>
  <si>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</si>
  <si>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</si>
  <si>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</si>
  <si>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</si>
  <si>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</si>
  <si>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</si>
  <si>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</si>
  <si>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</si>
  <si>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</si>
  <si>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</si>
  <si>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</si>
  <si>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</si>
  <si>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</si>
  <si>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</si>
  <si>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</si>
  <si>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</si>
  <si>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</si>
  <si>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</si>
  <si>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</si>
  <si>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</si>
  <si>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</si>
  <si>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</si>
  <si>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</si>
  <si>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</si>
  <si>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</si>
  <si>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</si>
  <si>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</si>
  <si>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</si>
  <si>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</si>
  <si>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</si>
  <si>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</si>
  <si>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</si>
  <si>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</si>
  <si>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</si>
  <si>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</si>
  <si>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</si>
  <si>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</si>
  <si>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</si>
  <si>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</si>
  <si>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</si>
  <si>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</si>
  <si>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</si>
  <si>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</si>
  <si>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</si>
  <si>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</si>
  <si>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</si>
  <si>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</si>
  <si>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</si>
  <si>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</si>
  <si>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</si>
  <si>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</si>
  <si>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</si>
  <si>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</si>
  <si>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</si>
  <si>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</si>
  <si>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</si>
  <si>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</si>
  <si>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</si>
  <si>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</si>
  <si>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</si>
  <si>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</si>
  <si>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</si>
  <si>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</si>
  <si>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</si>
  <si>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</si>
  <si>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</si>
  <si>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</si>
  <si>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</si>
  <si>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</si>
  <si>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Этапность не предусмотрена</t>
  </si>
  <si>
    <t>F_NS3600.PH.0001</t>
  </si>
  <si>
    <t>1.12.</t>
  </si>
  <si>
    <t>3.7.</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</si>
  <si>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</si>
  <si>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</si>
  <si>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</si>
  <si>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</si>
  <si>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</si>
  <si>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</si>
  <si>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 xml:space="preserve"> АО "РОССЕТИ ТЮМЕНЬ" Тюменские ЭС</t>
  </si>
  <si>
    <t>Филиал АО "Тюменьэнерго" Тюменские РС</t>
  </si>
  <si>
    <t>Возможность реализации в установленный срок</t>
  </si>
  <si>
    <t>С</t>
  </si>
  <si>
    <t>Срок реализации не подошел</t>
  </si>
  <si>
    <t xml:space="preserve">не требуется </t>
  </si>
  <si>
    <t xml:space="preserve"> Проблемные вопросы отсутствуют, реализация проекта в установленные сроки </t>
  </si>
  <si>
    <t>объем заключенного договора PD01.3000.2023.3469 от 25.08.2023 . ООО "ПРОЕКТ 2001"    в ценах 2023 года с НДС, млн. руб</t>
  </si>
  <si>
    <t>Приказ об утверждении ПСД 13/2-ТРС от 28.03.2019</t>
  </si>
  <si>
    <t xml:space="preserve">Сметная стоимость инвестиционного проекта в прогнозных ценах соответствующих лет, млн рублей (с НДС) </t>
  </si>
  <si>
    <t xml:space="preserve">Существующие площадки хранения не соответствуют требованиям обеспечения экологической безопасности.
-  Бетонное покрытие повреждено а местами отсутствует.
- Система стоков и ёмкость для сбора сточных вод отсутствует.  (ПР-ИА-3.12.03.-23-001-2009 ПРАВИЛА ОБРАЩЕНИЯ С ОТХОДАМИ)
</t>
  </si>
  <si>
    <t xml:space="preserve">  Строительство площадок 960 м2.</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</si>
  <si>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улучшения экологии энергообъекта и окружающей среды.</t>
  </si>
  <si>
    <t>19 906,26 тыс.руб./шт</t>
  </si>
  <si>
    <t>показатель объема финансовых потребностей, необходимых для реализации мероприяти -  24,16  млн.руб.</t>
  </si>
  <si>
    <t>Филиал АО "Россети Тюмень" Тюменские ЭС</t>
  </si>
  <si>
    <t>Выполнение корректировки проекта "Площадка с навесом и площадка с емкостями для хранения масла на Перевалочной базе
Тобольского ТПО"</t>
  </si>
  <si>
    <t>СЦ</t>
  </si>
  <si>
    <t>СЦ ЕП</t>
  </si>
  <si>
    <t>ООО "ПРОЕКТ 2001"</t>
  </si>
  <si>
    <t xml:space="preserve"> ООО "Диалог" ; ООО "ПРОЕКТ 2001"</t>
  </si>
  <si>
    <t>Год 2028</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</si>
  <si>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</si>
  <si>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2029</t>
  </si>
  <si>
    <t>г. Тобольск</t>
  </si>
  <si>
    <t>Год раскрытия информации: 2026 год</t>
  </si>
  <si>
    <t xml:space="preserve"> по состоянию на 01.01.2025</t>
  </si>
  <si>
    <t>по состоянию на 01.01.2026</t>
  </si>
  <si>
    <t xml:space="preserve">Факт 2025 года </t>
  </si>
  <si>
    <t>Год 2030</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</si>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</sst>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_(* \(#,##0.00\);_(* &quot;-&quot;??_);_(@_)"/>
    <numFmt numFmtId="165" formatCode="_-* #,##0.00_р_._-;\-* #,##0.00_р_._-;_-* &quot;-&quot;??_р_._-;_-@_-"/>
    <numFmt numFmtId="166" formatCode="#,##0_ ;\-#,##0\ "/>
    <numFmt numFmtId="167" formatCode="_-* #,##0.00\ _р_._-;\-* #,##0.00\ _р_._-;_-* &quot;-&quot;??\ _р_._-;_-@_-"/>
    <numFmt numFmtId="168" formatCode="#,##0.000"/>
    <numFmt numFmtId="169" formatCode="0_ ;\-0\ "/>
    <numFmt numFmtId="170" formatCode="#,##0.00;\-\р\у\б#,##0.00"/>
    <numFmt numFmtId="171" formatCode="_-* #,##0_р_._-;\-* #,##0_р_._-;_-* &quot;-&quot;??_р_.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i/>
      <sz val="10"/>
      <name val="Times New Roman"/>
      <family val="1"/>
      <charset val="204"/>
    </font>
    <font>
      <b/>
      <u/>
      <sz val="14"/>
      <name val="Times New Roman"/>
      <family val="1"/>
      <charset val="204"/>
    </font>
    <font>
      <sz val="11"/>
      <name val="Calibri"/>
      <family val="2"/>
      <charset val="204"/>
      <scheme val="minor"/>
    </font>
    <font>
      <sz val="12"/>
      <color theme="0"/>
      <name val="Times New Roman"/>
      <family val="1"/>
      <charset val="204"/>
    </font>
    <font>
      <sz val="16"/>
      <color rgb="FFFF0000"/>
      <name val="Times New Roman"/>
      <family val="1"/>
      <charset val="204"/>
    </font>
    <font>
      <vertAlign val="superscript"/>
      <sz val="12"/>
      <color theme="1"/>
      <name val="Times New Roman"/>
      <family val="1"/>
      <charset val="204"/>
    </font>
    <font>
      <u/>
      <sz val="12"/>
      <name val="Times New Roman"/>
      <family val="1"/>
      <charset val="204"/>
    </font>
    <font>
      <b/>
      <sz val="11"/>
      <name val="Times New Roman"/>
      <family val="1"/>
      <charset val="204"/>
    </font>
    <font>
      <i/>
      <sz val="11"/>
      <color theme="1"/>
      <name val="Calibri"/>
      <family val="2"/>
      <charset val="204"/>
      <scheme val="minor"/>
    </font>
    <font>
      <sz val="10"/>
      <color theme="1"/>
      <name val="Times New Roman"/>
      <family val="1"/>
      <charset val="204"/>
    </font>
    <font>
      <b/>
      <sz val="12"/>
      <color rgb="FFFF0000"/>
      <name val="Times New Roman"/>
      <family val="1"/>
      <charset val="204"/>
    </font>
    <font>
      <u/>
      <sz val="14"/>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44" fillId="0" borderId="0" applyFont="0" applyFill="0" applyBorder="0" applyAlignment="0" applyProtection="0"/>
    <xf numFmtId="0" fontId="64" fillId="0" borderId="0"/>
    <xf numFmtId="0" fontId="11" fillId="0" borderId="0"/>
    <xf numFmtId="165" fontId="1" fillId="0" borderId="0" applyFont="0" applyFill="0" applyBorder="0" applyAlignment="0" applyProtection="0"/>
    <xf numFmtId="0" fontId="30" fillId="0" borderId="0"/>
    <xf numFmtId="0" fontId="3" fillId="0" borderId="0"/>
    <xf numFmtId="164" fontId="1" fillId="0" borderId="0" applyFont="0" applyFill="0" applyBorder="0" applyAlignment="0" applyProtection="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2" fillId="0" borderId="0" xfId="2" applyFont="1" applyAlignment="1">
      <alignment horizontal="center"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5" fillId="0" borderId="1" xfId="2" applyNumberFormat="1" applyFont="1" applyFill="1" applyBorder="1" applyAlignment="1">
      <alignment horizontal="center" vertical="center" wrapText="1"/>
    </xf>
    <xf numFmtId="0" fontId="11" fillId="25"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1" xfId="2" applyFont="1" applyFill="1" applyBorder="1" applyAlignment="1">
      <alignment vertical="center" wrapText="1"/>
    </xf>
    <xf numFmtId="0" fontId="67" fillId="0" borderId="1" xfId="0" applyFont="1" applyFill="1" applyBorder="1" applyAlignment="1">
      <alignment wrapText="1"/>
    </xf>
    <xf numFmtId="0" fontId="45"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4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5" fillId="25" borderId="1" xfId="69" applyNumberFormat="1" applyFont="1" applyFill="1" applyBorder="1" applyAlignment="1">
      <alignment horizontal="center" vertical="center" wrapText="1"/>
    </xf>
    <xf numFmtId="0" fontId="45"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45" fillId="25" borderId="1" xfId="69" applyFont="1" applyFill="1" applyBorder="1" applyAlignment="1">
      <alignment horizontal="center" vertical="center" wrapText="1"/>
    </xf>
    <xf numFmtId="0" fontId="45" fillId="25" borderId="1" xfId="2" applyFont="1" applyFill="1" applyBorder="1" applyAlignment="1">
      <alignment horizontal="center" vertical="center" wrapText="1"/>
    </xf>
    <xf numFmtId="0" fontId="65" fillId="25" borderId="1" xfId="2" applyFont="1" applyFill="1" applyBorder="1" applyAlignment="1">
      <alignment horizontal="center" vertical="center"/>
    </xf>
    <xf numFmtId="0" fontId="45" fillId="25" borderId="1" xfId="2" applyNumberFormat="1" applyFont="1" applyFill="1" applyBorder="1" applyAlignment="1">
      <alignment horizontal="center" vertical="center"/>
    </xf>
    <xf numFmtId="0" fontId="45" fillId="25" borderId="1" xfId="2" applyFont="1" applyFill="1" applyBorder="1" applyAlignment="1">
      <alignment horizontal="center" vertical="center"/>
    </xf>
    <xf numFmtId="0" fontId="11" fillId="25" borderId="1" xfId="2" applyFont="1" applyFill="1" applyBorder="1" applyAlignment="1">
      <alignment vertical="center"/>
    </xf>
    <xf numFmtId="14" fontId="45" fillId="25" borderId="1" xfId="69" applyNumberFormat="1" applyFont="1" applyFill="1" applyBorder="1" applyAlignment="1">
      <alignment horizontal="center" vertical="center"/>
    </xf>
    <xf numFmtId="0" fontId="45" fillId="25" borderId="1" xfId="69" applyFont="1" applyFill="1" applyBorder="1" applyAlignment="1">
      <alignment horizontal="center" vertical="center"/>
    </xf>
    <xf numFmtId="49" fontId="45" fillId="25" borderId="1" xfId="0" applyNumberFormat="1" applyFont="1" applyFill="1" applyBorder="1" applyAlignment="1">
      <alignment horizontal="center" vertical="center" wrapText="1"/>
    </xf>
    <xf numFmtId="1" fontId="45" fillId="25" borderId="1" xfId="0" applyNumberFormat="1" applyFont="1" applyFill="1" applyBorder="1" applyAlignment="1">
      <alignment horizontal="center" vertical="center" wrapText="1"/>
    </xf>
    <xf numFmtId="14" fontId="45" fillId="25" borderId="1" xfId="0" applyNumberFormat="1" applyFont="1" applyFill="1" applyBorder="1" applyAlignment="1">
      <alignment horizontal="center" vertical="center" wrapText="1"/>
    </xf>
    <xf numFmtId="0" fontId="69" fillId="0" borderId="0" xfId="2" applyFont="1" applyFill="1"/>
    <xf numFmtId="0" fontId="8" fillId="0" borderId="0" xfId="2" applyFont="1" applyFill="1" applyAlignment="1">
      <alignment vertical="center"/>
    </xf>
    <xf numFmtId="0" fontId="12" fillId="0" borderId="0" xfId="2"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8" fillId="0" borderId="0" xfId="2" applyFont="1" applyFill="1" applyAlignment="1">
      <alignment horizontal="center"/>
    </xf>
    <xf numFmtId="2" fontId="71" fillId="0" borderId="0" xfId="2" applyNumberFormat="1" applyFont="1" applyFill="1" applyAlignment="1">
      <alignment horizontal="center" vertical="top"/>
    </xf>
    <xf numFmtId="0" fontId="0" fillId="0" borderId="0" xfId="0" applyAlignment="1">
      <alignment horizontal="center"/>
    </xf>
    <xf numFmtId="0" fontId="72" fillId="0" borderId="30" xfId="2" applyFont="1" applyFill="1" applyBorder="1" applyAlignment="1">
      <alignment horizontal="left" vertical="center"/>
    </xf>
    <xf numFmtId="0" fontId="72" fillId="0" borderId="28" xfId="2" applyFont="1" applyFill="1" applyBorder="1" applyAlignment="1">
      <alignment horizontal="justify" vertical="top"/>
    </xf>
    <xf numFmtId="0" fontId="72" fillId="0" borderId="28" xfId="2" applyFont="1" applyFill="1" applyBorder="1" applyAlignment="1">
      <alignment vertical="top" wrapText="1"/>
    </xf>
    <xf numFmtId="0" fontId="7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0" fontId="7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73" fillId="0" borderId="0" xfId="0" applyFont="1"/>
    <xf numFmtId="0" fontId="41" fillId="0" borderId="28" xfId="2" applyFont="1" applyFill="1" applyBorder="1" applyAlignment="1">
      <alignment horizontal="left" vertical="center" wrapText="1"/>
    </xf>
    <xf numFmtId="49" fontId="45" fillId="25" borderId="29" xfId="0" applyNumberFormat="1" applyFont="1" applyFill="1" applyBorder="1" applyAlignment="1">
      <alignment horizontal="center" vertical="center" wrapText="1"/>
    </xf>
    <xf numFmtId="1" fontId="45" fillId="25" borderId="29" xfId="0" applyNumberFormat="1" applyFont="1" applyFill="1" applyBorder="1" applyAlignment="1">
      <alignment horizontal="center" vertical="center" wrapText="1"/>
    </xf>
    <xf numFmtId="14" fontId="45" fillId="25" borderId="29" xfId="0" applyNumberFormat="1" applyFont="1" applyFill="1" applyBorder="1" applyAlignment="1">
      <alignment horizontal="center" vertical="center" wrapText="1"/>
    </xf>
    <xf numFmtId="14" fontId="45" fillId="25" borderId="44" xfId="0" applyNumberFormat="1" applyFont="1" applyFill="1" applyBorder="1" applyAlignment="1">
      <alignment horizontal="center" vertical="center" wrapText="1"/>
    </xf>
    <xf numFmtId="14" fontId="45" fillId="25" borderId="45" xfId="0" applyNumberFormat="1" applyFont="1" applyFill="1" applyBorder="1" applyAlignment="1">
      <alignment horizontal="center" vertical="center" wrapText="1"/>
    </xf>
    <xf numFmtId="49" fontId="45" fillId="25" borderId="25" xfId="0" applyNumberFormat="1" applyFont="1" applyFill="1" applyBorder="1" applyAlignment="1">
      <alignment horizontal="center" vertical="center" wrapText="1"/>
    </xf>
    <xf numFmtId="1" fontId="45" fillId="25" borderId="25" xfId="0" applyNumberFormat="1" applyFont="1" applyFill="1" applyBorder="1" applyAlignment="1">
      <alignment horizontal="center" vertical="center" wrapText="1"/>
    </xf>
    <xf numFmtId="14" fontId="45" fillId="25" borderId="25" xfId="0" applyNumberFormat="1" applyFont="1" applyFill="1" applyBorder="1" applyAlignment="1">
      <alignment horizontal="center" vertical="center" wrapText="1"/>
    </xf>
    <xf numFmtId="14" fontId="45" fillId="25" borderId="46"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11" fillId="0" borderId="1" xfId="2" applyNumberFormat="1" applyFont="1" applyFill="1" applyBorder="1" applyAlignment="1">
      <alignment vertical="center" wrapText="1"/>
    </xf>
    <xf numFmtId="0" fontId="68" fillId="0" borderId="1" xfId="2" applyFont="1" applyFill="1" applyBorder="1" applyAlignment="1">
      <alignment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69" fontId="11" fillId="0" borderId="1" xfId="70" applyNumberFormat="1" applyFont="1" applyFill="1" applyBorder="1" applyAlignment="1">
      <alignment horizontal="right" wrapText="1"/>
    </xf>
    <xf numFmtId="1" fontId="74" fillId="25" borderId="30" xfId="49" applyNumberFormat="1" applyFont="1" applyFill="1" applyBorder="1" applyAlignment="1">
      <alignment horizontal="center" vertical="center"/>
    </xf>
    <xf numFmtId="1" fontId="74" fillId="25" borderId="29" xfId="49" applyNumberFormat="1" applyFont="1" applyFill="1" applyBorder="1" applyAlignment="1">
      <alignment horizontal="center" vertical="center"/>
    </xf>
    <xf numFmtId="0" fontId="74" fillId="25" borderId="0" xfId="49" applyFont="1" applyFill="1"/>
    <xf numFmtId="1" fontId="74" fillId="25" borderId="28" xfId="49" applyNumberFormat="1" applyFont="1" applyFill="1" applyBorder="1" applyAlignment="1">
      <alignment horizontal="center" vertical="center"/>
    </xf>
    <xf numFmtId="49" fontId="74" fillId="25" borderId="1" xfId="49" applyNumberFormat="1" applyFont="1" applyFill="1" applyBorder="1" applyAlignment="1">
      <alignment horizontal="center" vertical="center"/>
    </xf>
    <xf numFmtId="1" fontId="74" fillId="25" borderId="1" xfId="49" applyNumberFormat="1" applyFont="1" applyFill="1" applyBorder="1" applyAlignment="1">
      <alignment horizontal="center" vertical="center"/>
    </xf>
    <xf numFmtId="1" fontId="74" fillId="25" borderId="26" xfId="49" applyNumberFormat="1" applyFont="1" applyFill="1" applyBorder="1" applyAlignment="1">
      <alignment horizontal="center" vertical="center"/>
    </xf>
    <xf numFmtId="49" fontId="74" fillId="25" borderId="25" xfId="49" applyNumberFormat="1" applyFont="1" applyFill="1" applyBorder="1" applyAlignment="1">
      <alignment horizontal="center" vertical="center"/>
    </xf>
    <xf numFmtId="1" fontId="74" fillId="25" borderId="25" xfId="49" applyNumberFormat="1" applyFont="1" applyFill="1" applyBorder="1" applyAlignment="1">
      <alignment horizontal="center" vertical="center"/>
    </xf>
    <xf numFmtId="0" fontId="72" fillId="0" borderId="0" xfId="2" applyFont="1" applyFill="1" applyAlignment="1">
      <alignment horizontal="center" wrapText="1"/>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1"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6" borderId="45" xfId="0" applyNumberFormat="1" applyFont="1" applyFill="1" applyBorder="1" applyAlignment="1">
      <alignment horizontal="left" vertical="center"/>
    </xf>
    <xf numFmtId="168" fontId="39" fillId="27" borderId="46" xfId="0" applyNumberFormat="1" applyFont="1" applyFill="1" applyBorder="1" applyAlignment="1">
      <alignment horizontal="left" vertical="center"/>
    </xf>
    <xf numFmtId="168"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39" fillId="27" borderId="46" xfId="0" applyFont="1" applyFill="1" applyBorder="1" applyAlignment="1">
      <alignment horizontal="left" vertical="center" wrapText="1"/>
    </xf>
    <xf numFmtId="0" fontId="41" fillId="0" borderId="28" xfId="2" applyFont="1" applyFill="1" applyBorder="1" applyAlignment="1">
      <alignment vertical="top" wrapText="1"/>
    </xf>
    <xf numFmtId="0" fontId="42" fillId="0" borderId="1" xfId="2" applyFont="1" applyFill="1" applyBorder="1" applyAlignment="1">
      <alignment horizontal="center" vertical="center" wrapText="1"/>
    </xf>
    <xf numFmtId="0" fontId="0" fillId="0" borderId="0" xfId="0" applyNumberFormat="1"/>
    <xf numFmtId="170" fontId="3" fillId="0" borderId="0" xfId="1" applyNumberFormat="1" applyBorder="1"/>
    <xf numFmtId="1" fontId="36" fillId="25" borderId="1" xfId="49" applyNumberFormat="1" applyFont="1" applyFill="1" applyBorder="1" applyAlignment="1">
      <alignment horizontal="center" vertical="center"/>
    </xf>
    <xf numFmtId="49" fontId="41" fillId="25"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 fontId="41" fillId="25" borderId="1" xfId="0" applyNumberFormat="1" applyFont="1" applyFill="1" applyBorder="1" applyAlignment="1">
      <alignment horizontal="center" vertical="center" wrapText="1"/>
    </xf>
    <xf numFmtId="0" fontId="36" fillId="0" borderId="1" xfId="49" applyFont="1" applyBorder="1"/>
    <xf numFmtId="14" fontId="41" fillId="25" borderId="1" xfId="0" applyNumberFormat="1" applyFont="1" applyFill="1" applyBorder="1" applyAlignment="1">
      <alignment horizontal="center" vertical="center" wrapText="1"/>
    </xf>
    <xf numFmtId="0" fontId="36" fillId="0" borderId="47" xfId="0" applyFont="1" applyBorder="1" applyAlignment="1">
      <alignment vertical="center" wrapText="1"/>
    </xf>
    <xf numFmtId="0" fontId="36" fillId="27" borderId="46" xfId="0" applyFont="1" applyFill="1" applyBorder="1" applyAlignment="1">
      <alignment horizontal="left" vertical="center"/>
    </xf>
    <xf numFmtId="0" fontId="42" fillId="25"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3" fontId="11" fillId="0" borderId="1" xfId="70" applyNumberFormat="1" applyFont="1" applyFill="1" applyBorder="1" applyAlignment="1">
      <alignment horizontal="right" wrapText="1"/>
    </xf>
    <xf numFmtId="171" fontId="75" fillId="0" borderId="1" xfId="73" applyNumberFormat="1" applyFont="1" applyFill="1" applyBorder="1" applyAlignment="1">
      <alignment horizontal="left" vertical="center"/>
    </xf>
    <xf numFmtId="171" fontId="75" fillId="0" borderId="1" xfId="73" applyNumberFormat="1" applyFont="1" applyFill="1" applyBorder="1" applyAlignment="1">
      <alignment vertical="center"/>
    </xf>
    <xf numFmtId="49" fontId="11" fillId="0" borderId="1" xfId="70" applyNumberFormat="1" applyFont="1" applyFill="1" applyBorder="1" applyAlignment="1">
      <alignment horizontal="right" wrapText="1"/>
    </xf>
    <xf numFmtId="4" fontId="11" fillId="0" borderId="1" xfId="70" applyNumberFormat="1" applyFont="1" applyFill="1" applyBorder="1" applyAlignment="1">
      <alignment horizontal="left" wrapText="1"/>
    </xf>
    <xf numFmtId="2" fontId="11" fillId="0" borderId="1" xfId="70" applyNumberFormat="1" applyFont="1" applyFill="1" applyBorder="1" applyAlignment="1">
      <alignment horizontal="right" wrapText="1"/>
    </xf>
    <xf numFmtId="0" fontId="11" fillId="0" borderId="1" xfId="41" applyFont="1" applyFill="1" applyBorder="1"/>
    <xf numFmtId="0" fontId="76" fillId="0" borderId="0" xfId="2" applyFont="1" applyFill="1" applyAlignment="1">
      <alignment vertical="center"/>
    </xf>
    <xf numFmtId="171" fontId="11" fillId="0" borderId="1" xfId="73" applyNumberFormat="1" applyFont="1" applyFill="1" applyBorder="1" applyAlignment="1">
      <alignment horizontal="left" vertical="center"/>
    </xf>
    <xf numFmtId="171" fontId="11" fillId="0" borderId="1" xfId="73" applyNumberFormat="1" applyFont="1" applyFill="1" applyBorder="1" applyAlignment="1">
      <alignment vertical="center"/>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2" fillId="0" borderId="0" xfId="0" applyFont="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12" fillId="0" borderId="0" xfId="1" applyFont="1" applyFill="1" applyBorder="1" applyAlignment="1">
      <alignment horizontal="center" vertical="center"/>
    </xf>
    <xf numFmtId="0" fontId="42" fillId="0" borderId="0" xfId="2" applyFont="1" applyFill="1" applyAlignment="1">
      <alignment horizontal="center" vertical="top" wrapText="1"/>
    </xf>
    <xf numFmtId="0" fontId="48" fillId="0" borderId="0" xfId="1" applyFont="1" applyFill="1" applyAlignment="1">
      <alignment horizontal="center" vertical="center"/>
    </xf>
    <xf numFmtId="0" fontId="66" fillId="0" borderId="0" xfId="1" applyFont="1" applyFill="1" applyAlignment="1">
      <alignment horizontal="center" vertical="center"/>
    </xf>
    <xf numFmtId="0" fontId="11" fillId="0" borderId="0" xfId="1" applyFont="1" applyFill="1" applyAlignment="1">
      <alignment horizontal="center" vertical="center"/>
    </xf>
    <xf numFmtId="0" fontId="66" fillId="0" borderId="0" xfId="1" applyFont="1" applyFill="1" applyAlignment="1">
      <alignment horizont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63" fillId="0" borderId="0" xfId="72" applyFont="1" applyFill="1" applyAlignment="1">
      <alignment horizontal="center" vertical="top"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7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3" builtinId="3"/>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45-40D9-84EE-7A4A9891FD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45-40D9-84EE-7A4A9891FD93}"/>
            </c:ext>
          </c:extLst>
        </c:ser>
        <c:dLbls>
          <c:showLegendKey val="0"/>
          <c:showVal val="0"/>
          <c:showCatName val="0"/>
          <c:showSerName val="0"/>
          <c:showPercent val="0"/>
          <c:showBubbleSize val="0"/>
        </c:dLbls>
        <c:smooth val="0"/>
        <c:axId val="533719024"/>
        <c:axId val="533000912"/>
      </c:lineChart>
      <c:catAx>
        <c:axId val="533719024"/>
        <c:scaling>
          <c:orientation val="minMax"/>
        </c:scaling>
        <c:delete val="0"/>
        <c:axPos val="b"/>
        <c:numFmt formatCode="General" sourceLinked="1"/>
        <c:majorTickMark val="out"/>
        <c:minorTickMark val="none"/>
        <c:tickLblPos val="nextTo"/>
        <c:crossAx val="533000912"/>
        <c:crosses val="autoZero"/>
        <c:auto val="1"/>
        <c:lblAlgn val="ctr"/>
        <c:lblOffset val="100"/>
        <c:noMultiLvlLbl val="0"/>
      </c:catAx>
      <c:valAx>
        <c:axId val="533000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719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96" t="s">
        <v>643</v>
      </c>
      <c r="B5" s="296"/>
      <c r="C5" s="296"/>
      <c r="D5" s="148"/>
      <c r="E5" s="148"/>
      <c r="F5" s="148"/>
      <c r="G5" s="148"/>
      <c r="H5" s="148"/>
    </row>
    <row r="6" spans="1:20" s="12" customFormat="1" ht="18.75" x14ac:dyDescent="0.3">
      <c r="A6" s="17"/>
      <c r="D6" s="16"/>
      <c r="E6" s="16"/>
      <c r="F6" s="15"/>
    </row>
    <row r="7" spans="1:20" s="12" customFormat="1" ht="18.75" x14ac:dyDescent="0.2">
      <c r="A7" s="300" t="s">
        <v>9</v>
      </c>
      <c r="B7" s="300"/>
      <c r="C7" s="30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01" t="s">
        <v>532</v>
      </c>
      <c r="B9" s="301"/>
      <c r="C9" s="301"/>
      <c r="D9" s="8"/>
      <c r="E9" s="8"/>
      <c r="F9" s="8"/>
      <c r="G9" s="13"/>
      <c r="H9" s="13"/>
      <c r="I9" s="13"/>
      <c r="J9" s="13"/>
      <c r="K9" s="13"/>
      <c r="L9" s="13"/>
      <c r="M9" s="13"/>
      <c r="N9" s="13"/>
      <c r="O9" s="13"/>
      <c r="P9" s="13"/>
      <c r="Q9" s="13"/>
      <c r="R9" s="13"/>
      <c r="S9" s="13"/>
      <c r="T9" s="13"/>
    </row>
    <row r="10" spans="1:20" s="12" customFormat="1" ht="18.75" x14ac:dyDescent="0.2">
      <c r="A10" s="297" t="s">
        <v>8</v>
      </c>
      <c r="B10" s="297"/>
      <c r="C10" s="29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2" t="s">
        <v>609</v>
      </c>
      <c r="B12" s="302"/>
      <c r="C12" s="302"/>
      <c r="D12" s="8"/>
      <c r="E12" s="8"/>
      <c r="F12" s="8"/>
      <c r="G12" s="13"/>
      <c r="H12" s="13"/>
      <c r="I12" s="13"/>
      <c r="J12" s="13"/>
      <c r="K12" s="13"/>
      <c r="L12" s="13"/>
      <c r="M12" s="13"/>
      <c r="N12" s="13"/>
      <c r="O12" s="13"/>
      <c r="P12" s="13"/>
      <c r="Q12" s="13"/>
      <c r="R12" s="13"/>
      <c r="S12" s="13"/>
      <c r="T12" s="13"/>
    </row>
    <row r="13" spans="1:20" s="12" customFormat="1" ht="18.75" x14ac:dyDescent="0.2">
      <c r="A13" s="297" t="s">
        <v>7</v>
      </c>
      <c r="B13" s="297"/>
      <c r="C13" s="29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8" t="s">
        <v>464</v>
      </c>
      <c r="B15" s="298"/>
      <c r="C15" s="298"/>
      <c r="D15" s="8"/>
      <c r="E15" s="8"/>
      <c r="F15" s="8"/>
      <c r="G15" s="8"/>
      <c r="H15" s="8"/>
      <c r="I15" s="8"/>
      <c r="J15" s="8"/>
      <c r="K15" s="8"/>
      <c r="L15" s="8"/>
      <c r="M15" s="8"/>
      <c r="N15" s="8"/>
      <c r="O15" s="8"/>
      <c r="P15" s="8"/>
      <c r="Q15" s="8"/>
      <c r="R15" s="8"/>
      <c r="S15" s="8"/>
      <c r="T15" s="8"/>
    </row>
    <row r="16" spans="1:20" s="3" customFormat="1" ht="15" customHeight="1" x14ac:dyDescent="0.2">
      <c r="A16" s="297" t="s">
        <v>6</v>
      </c>
      <c r="B16" s="297"/>
      <c r="C16" s="29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8" t="s">
        <v>441</v>
      </c>
      <c r="B18" s="299"/>
      <c r="C18" s="2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326</v>
      </c>
      <c r="C22" s="164" t="s">
        <v>458</v>
      </c>
      <c r="D22" s="29"/>
      <c r="E22" s="29"/>
      <c r="F22" s="29"/>
      <c r="G22" s="28"/>
      <c r="H22" s="28"/>
      <c r="I22" s="28"/>
      <c r="J22" s="28"/>
      <c r="K22" s="28"/>
      <c r="L22" s="28"/>
      <c r="M22" s="28"/>
      <c r="N22" s="28"/>
      <c r="O22" s="28"/>
      <c r="P22" s="28"/>
      <c r="Q22" s="28"/>
      <c r="R22" s="27"/>
      <c r="S22" s="27"/>
      <c r="T22" s="27"/>
    </row>
    <row r="23" spans="1:20" s="3" customFormat="1" ht="85.5" customHeight="1" x14ac:dyDescent="0.2">
      <c r="A23" s="24" t="s">
        <v>63</v>
      </c>
      <c r="B23" s="35" t="s">
        <v>64</v>
      </c>
      <c r="C23" s="166" t="s">
        <v>640</v>
      </c>
      <c r="D23" s="29"/>
      <c r="E23" s="29"/>
      <c r="F23" s="29"/>
      <c r="G23" s="28"/>
      <c r="H23" s="28"/>
      <c r="I23" s="28"/>
      <c r="J23" s="28"/>
      <c r="K23" s="28"/>
      <c r="L23" s="28"/>
      <c r="M23" s="28"/>
      <c r="N23" s="28"/>
      <c r="O23" s="28"/>
      <c r="P23" s="28"/>
      <c r="Q23" s="28"/>
      <c r="R23" s="27"/>
      <c r="S23" s="27"/>
      <c r="T23" s="27"/>
    </row>
    <row r="24" spans="1:20" s="3" customFormat="1" ht="21" customHeight="1" x14ac:dyDescent="0.2">
      <c r="A24" s="293"/>
      <c r="B24" s="294"/>
      <c r="C24" s="29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5" t="s">
        <v>389</v>
      </c>
      <c r="C25" s="237" t="s">
        <v>467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5" t="s">
        <v>75</v>
      </c>
      <c r="C26" s="237" t="s">
        <v>614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45" t="s">
        <v>74</v>
      </c>
      <c r="C27" s="237" t="s">
        <v>642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45" t="s">
        <v>390</v>
      </c>
      <c r="C28" s="237" t="s">
        <v>456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5" t="s">
        <v>391</v>
      </c>
      <c r="C29" s="237" t="s">
        <v>456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5" t="s">
        <v>392</v>
      </c>
      <c r="C30" s="237" t="s">
        <v>456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393</v>
      </c>
      <c r="C31" s="237" t="s">
        <v>534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394</v>
      </c>
      <c r="C32" s="237" t="s">
        <v>456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395</v>
      </c>
      <c r="C33" s="237" t="s">
        <v>533</v>
      </c>
      <c r="D33" s="34"/>
      <c r="E33" s="34"/>
      <c r="F33" s="33"/>
      <c r="G33" s="33"/>
      <c r="H33" s="33"/>
      <c r="I33" s="33"/>
      <c r="J33" s="33"/>
      <c r="K33" s="33"/>
      <c r="L33" s="33"/>
      <c r="M33" s="33"/>
      <c r="N33" s="33"/>
      <c r="O33" s="33"/>
      <c r="P33" s="33"/>
      <c r="Q33" s="32"/>
      <c r="R33" s="32"/>
      <c r="S33" s="32"/>
      <c r="T33" s="32"/>
    </row>
    <row r="34" spans="1:20" ht="111" customHeight="1" x14ac:dyDescent="0.25">
      <c r="A34" s="24" t="s">
        <v>411</v>
      </c>
      <c r="B34" s="39" t="s">
        <v>396</v>
      </c>
      <c r="C34" s="237" t="s">
        <v>456</v>
      </c>
      <c r="D34" s="23"/>
      <c r="E34" s="23"/>
      <c r="F34" s="23"/>
      <c r="G34" s="23"/>
      <c r="H34" s="23"/>
      <c r="I34" s="23"/>
      <c r="J34" s="23"/>
      <c r="K34" s="23"/>
      <c r="L34" s="23"/>
      <c r="M34" s="23"/>
      <c r="N34" s="23"/>
      <c r="O34" s="23"/>
      <c r="P34" s="23"/>
      <c r="Q34" s="23"/>
      <c r="R34" s="23"/>
      <c r="S34" s="23"/>
      <c r="T34" s="23"/>
    </row>
    <row r="35" spans="1:20" ht="58.5" customHeight="1" x14ac:dyDescent="0.25">
      <c r="A35" s="24" t="s">
        <v>399</v>
      </c>
      <c r="B35" s="39" t="s">
        <v>72</v>
      </c>
      <c r="C35" s="237" t="s">
        <v>456</v>
      </c>
      <c r="D35" s="23"/>
      <c r="E35" s="23"/>
      <c r="F35" s="23"/>
      <c r="G35" s="23"/>
      <c r="H35" s="23"/>
      <c r="I35" s="23"/>
      <c r="J35" s="23"/>
      <c r="K35" s="23"/>
      <c r="L35" s="23"/>
      <c r="M35" s="23"/>
      <c r="N35" s="23"/>
      <c r="O35" s="23"/>
      <c r="P35" s="23"/>
      <c r="Q35" s="23"/>
      <c r="R35" s="23"/>
      <c r="S35" s="23"/>
      <c r="T35" s="23"/>
    </row>
    <row r="36" spans="1:20" ht="51.75" customHeight="1" x14ac:dyDescent="0.25">
      <c r="A36" s="24" t="s">
        <v>412</v>
      </c>
      <c r="B36" s="39" t="s">
        <v>397</v>
      </c>
      <c r="C36" s="237" t="s">
        <v>456</v>
      </c>
      <c r="D36" s="23"/>
      <c r="E36" s="23"/>
      <c r="F36" s="23"/>
      <c r="G36" s="23"/>
      <c r="H36" s="23"/>
      <c r="I36" s="23"/>
      <c r="J36" s="23"/>
      <c r="K36" s="23"/>
      <c r="L36" s="23"/>
      <c r="M36" s="23"/>
      <c r="N36" s="23"/>
      <c r="O36" s="23"/>
      <c r="P36" s="23"/>
      <c r="Q36" s="23"/>
      <c r="R36" s="23"/>
      <c r="S36" s="23"/>
      <c r="T36" s="23"/>
    </row>
    <row r="37" spans="1:20" ht="43.5" customHeight="1" x14ac:dyDescent="0.25">
      <c r="A37" s="24" t="s">
        <v>400</v>
      </c>
      <c r="B37" s="39" t="s">
        <v>398</v>
      </c>
      <c r="C37" s="237" t="s">
        <v>534</v>
      </c>
      <c r="D37" s="23"/>
      <c r="E37" s="23"/>
      <c r="F37" s="23"/>
      <c r="G37" s="23"/>
      <c r="H37" s="23"/>
      <c r="I37" s="23"/>
      <c r="J37" s="23"/>
      <c r="K37" s="23"/>
      <c r="L37" s="23"/>
      <c r="M37" s="23"/>
      <c r="N37" s="23"/>
      <c r="O37" s="23"/>
      <c r="P37" s="23"/>
      <c r="Q37" s="23"/>
      <c r="R37" s="23"/>
      <c r="S37" s="23"/>
      <c r="T37" s="23"/>
    </row>
    <row r="38" spans="1:20" ht="43.5" customHeight="1" x14ac:dyDescent="0.25">
      <c r="A38" s="24" t="s">
        <v>413</v>
      </c>
      <c r="B38" s="39" t="s">
        <v>197</v>
      </c>
      <c r="C38" s="237" t="s">
        <v>456</v>
      </c>
      <c r="D38" s="23"/>
      <c r="E38" s="23"/>
      <c r="F38" s="23"/>
      <c r="G38" s="23"/>
      <c r="H38" s="23"/>
      <c r="I38" s="23"/>
      <c r="J38" s="23"/>
      <c r="K38" s="23"/>
      <c r="L38" s="23"/>
      <c r="M38" s="23"/>
      <c r="N38" s="23"/>
      <c r="O38" s="23"/>
      <c r="P38" s="23"/>
      <c r="Q38" s="23"/>
      <c r="R38" s="23"/>
      <c r="S38" s="23"/>
      <c r="T38" s="23"/>
    </row>
    <row r="39" spans="1:20" ht="23.25" customHeight="1" x14ac:dyDescent="0.25">
      <c r="A39" s="293"/>
      <c r="B39" s="294"/>
      <c r="C39" s="295"/>
      <c r="D39" s="23"/>
      <c r="E39" s="23"/>
      <c r="F39" s="23"/>
      <c r="G39" s="23"/>
      <c r="H39" s="23"/>
      <c r="I39" s="23"/>
      <c r="J39" s="23"/>
      <c r="K39" s="23"/>
      <c r="L39" s="23"/>
      <c r="M39" s="23"/>
      <c r="N39" s="23"/>
      <c r="O39" s="23"/>
      <c r="P39" s="23"/>
      <c r="Q39" s="23"/>
      <c r="R39" s="23"/>
      <c r="S39" s="23"/>
      <c r="T39" s="23"/>
    </row>
    <row r="40" spans="1:20" ht="63" x14ac:dyDescent="0.25">
      <c r="A40" s="24" t="s">
        <v>401</v>
      </c>
      <c r="B40" s="39" t="s">
        <v>452</v>
      </c>
      <c r="C40" s="173" t="s">
        <v>632</v>
      </c>
      <c r="D40" s="23"/>
      <c r="E40" s="23"/>
      <c r="F40" s="23"/>
      <c r="G40" s="23"/>
      <c r="H40" s="23"/>
      <c r="I40" s="23"/>
      <c r="J40" s="23"/>
      <c r="K40" s="23"/>
      <c r="L40" s="23"/>
      <c r="M40" s="23"/>
      <c r="N40" s="23"/>
      <c r="O40" s="23"/>
      <c r="P40" s="23"/>
      <c r="Q40" s="23"/>
      <c r="R40" s="23"/>
      <c r="S40" s="23"/>
      <c r="T40" s="23"/>
    </row>
    <row r="41" spans="1:20" ht="105.75" customHeight="1" x14ac:dyDescent="0.25">
      <c r="A41" s="24" t="s">
        <v>414</v>
      </c>
      <c r="B41" s="39" t="s">
        <v>437</v>
      </c>
      <c r="C41" s="2"/>
      <c r="D41" s="23"/>
      <c r="E41" s="23"/>
      <c r="F41" s="23"/>
      <c r="G41" s="23"/>
      <c r="H41" s="23"/>
      <c r="I41" s="23"/>
      <c r="J41" s="23"/>
      <c r="K41" s="23"/>
      <c r="L41" s="23"/>
      <c r="M41" s="23"/>
      <c r="N41" s="23"/>
      <c r="O41" s="23"/>
      <c r="P41" s="23"/>
      <c r="Q41" s="23"/>
      <c r="R41" s="23"/>
      <c r="S41" s="23"/>
      <c r="T41" s="23"/>
    </row>
    <row r="42" spans="1:20" ht="83.25" customHeight="1" x14ac:dyDescent="0.25">
      <c r="A42" s="24" t="s">
        <v>402</v>
      </c>
      <c r="B42" s="39" t="s">
        <v>451</v>
      </c>
      <c r="C42" s="2"/>
      <c r="D42" s="23"/>
      <c r="E42" s="23"/>
      <c r="F42" s="23"/>
      <c r="G42" s="23"/>
      <c r="H42" s="23"/>
      <c r="I42" s="23"/>
      <c r="J42" s="23"/>
      <c r="K42" s="23"/>
      <c r="L42" s="23"/>
      <c r="M42" s="23"/>
      <c r="N42" s="23"/>
      <c r="O42" s="23"/>
      <c r="P42" s="23"/>
      <c r="Q42" s="23"/>
      <c r="R42" s="23"/>
      <c r="S42" s="23"/>
      <c r="T42" s="23"/>
    </row>
    <row r="43" spans="1:20" ht="186" customHeight="1" x14ac:dyDescent="0.25">
      <c r="A43" s="24" t="s">
        <v>417</v>
      </c>
      <c r="B43" s="39" t="s">
        <v>418</v>
      </c>
      <c r="C43" s="2"/>
      <c r="D43" s="23"/>
      <c r="E43" s="23"/>
      <c r="F43" s="23"/>
      <c r="G43" s="23"/>
      <c r="H43" s="23"/>
      <c r="I43" s="23"/>
      <c r="J43" s="23"/>
      <c r="K43" s="23"/>
      <c r="L43" s="23"/>
      <c r="M43" s="23"/>
      <c r="N43" s="23"/>
      <c r="O43" s="23"/>
      <c r="P43" s="23"/>
      <c r="Q43" s="23"/>
      <c r="R43" s="23"/>
      <c r="S43" s="23"/>
      <c r="T43" s="23"/>
    </row>
    <row r="44" spans="1:20" ht="111" customHeight="1" x14ac:dyDescent="0.25">
      <c r="A44" s="24" t="s">
        <v>403</v>
      </c>
      <c r="B44" s="39" t="s">
        <v>442</v>
      </c>
      <c r="C44" s="2"/>
      <c r="D44" s="23"/>
      <c r="E44" s="23"/>
      <c r="F44" s="23"/>
      <c r="G44" s="23"/>
      <c r="H44" s="23"/>
      <c r="I44" s="23"/>
      <c r="J44" s="23"/>
      <c r="K44" s="23"/>
      <c r="L44" s="23"/>
      <c r="M44" s="23"/>
      <c r="N44" s="23"/>
      <c r="O44" s="23"/>
      <c r="P44" s="23"/>
      <c r="Q44" s="23"/>
      <c r="R44" s="23"/>
      <c r="S44" s="23"/>
      <c r="T44" s="23"/>
    </row>
    <row r="45" spans="1:20" ht="120" customHeight="1" x14ac:dyDescent="0.25">
      <c r="A45" s="24" t="s">
        <v>438</v>
      </c>
      <c r="B45" s="39" t="s">
        <v>443</v>
      </c>
      <c r="C45" s="2"/>
      <c r="D45" s="23"/>
      <c r="E45" s="23"/>
      <c r="F45" s="23"/>
      <c r="G45" s="23"/>
      <c r="H45" s="23"/>
      <c r="I45" s="23"/>
      <c r="J45" s="23"/>
      <c r="K45" s="23"/>
      <c r="L45" s="23"/>
      <c r="M45" s="23"/>
      <c r="N45" s="23"/>
      <c r="O45" s="23"/>
      <c r="P45" s="23"/>
      <c r="Q45" s="23"/>
      <c r="R45" s="23"/>
      <c r="S45" s="23"/>
      <c r="T45" s="23"/>
    </row>
    <row r="46" spans="1:20" ht="101.25" customHeight="1" x14ac:dyDescent="0.25">
      <c r="A46" s="24" t="s">
        <v>404</v>
      </c>
      <c r="B46" s="39" t="s">
        <v>444</v>
      </c>
      <c r="C46" s="2"/>
      <c r="D46" s="23"/>
      <c r="E46" s="23"/>
      <c r="F46" s="23"/>
      <c r="G46" s="23"/>
      <c r="H46" s="23"/>
      <c r="I46" s="23"/>
      <c r="J46" s="23"/>
      <c r="K46" s="23"/>
      <c r="L46" s="23"/>
      <c r="M46" s="23"/>
      <c r="N46" s="23"/>
      <c r="O46" s="23"/>
      <c r="P46" s="23"/>
      <c r="Q46" s="23"/>
      <c r="R46" s="23"/>
      <c r="S46" s="23"/>
      <c r="T46" s="23"/>
    </row>
    <row r="47" spans="1:20" ht="18.75" customHeight="1" x14ac:dyDescent="0.25">
      <c r="A47" s="293"/>
      <c r="B47" s="294"/>
      <c r="C47" s="295"/>
      <c r="D47" s="23"/>
      <c r="E47" s="23"/>
      <c r="F47" s="23"/>
      <c r="G47" s="23"/>
      <c r="H47" s="23"/>
      <c r="I47" s="23"/>
      <c r="J47" s="23"/>
      <c r="K47" s="23"/>
      <c r="L47" s="23"/>
      <c r="M47" s="23"/>
      <c r="N47" s="23"/>
      <c r="O47" s="23"/>
      <c r="P47" s="23"/>
      <c r="Q47" s="23"/>
      <c r="R47" s="23"/>
      <c r="S47" s="23"/>
      <c r="T47" s="23"/>
    </row>
    <row r="48" spans="1:20" ht="75.75" customHeight="1" x14ac:dyDescent="0.25">
      <c r="A48" s="24" t="s">
        <v>439</v>
      </c>
      <c r="B48" s="39" t="s">
        <v>615</v>
      </c>
      <c r="C48" s="238">
        <v>36.725255503798131</v>
      </c>
      <c r="D48" s="23"/>
      <c r="E48" s="23"/>
      <c r="F48" s="23"/>
      <c r="G48" s="23"/>
      <c r="H48" s="23"/>
      <c r="I48" s="23"/>
      <c r="J48" s="23"/>
      <c r="K48" s="23"/>
      <c r="L48" s="23"/>
      <c r="M48" s="23"/>
      <c r="N48" s="23"/>
      <c r="O48" s="23"/>
      <c r="P48" s="23"/>
      <c r="Q48" s="23"/>
      <c r="R48" s="23"/>
      <c r="S48" s="23"/>
      <c r="T48" s="23"/>
    </row>
    <row r="49" spans="1:20" ht="71.25" customHeight="1" x14ac:dyDescent="0.25">
      <c r="A49" s="24" t="s">
        <v>405</v>
      </c>
      <c r="B49" s="39" t="s">
        <v>616</v>
      </c>
      <c r="C49" s="238">
        <v>30.319981572661622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70"/>
      <c r="D52" s="23"/>
      <c r="E52" s="23"/>
      <c r="F52" s="23"/>
      <c r="G52" s="23"/>
      <c r="H52" s="23"/>
      <c r="I52" s="23"/>
      <c r="J52" s="23"/>
      <c r="K52" s="23"/>
      <c r="L52" s="23"/>
      <c r="M52" s="23"/>
      <c r="N52" s="23"/>
      <c r="O52" s="23"/>
      <c r="P52" s="23"/>
      <c r="Q52" s="23"/>
      <c r="R52" s="23"/>
      <c r="S52" s="23"/>
      <c r="T52" s="23"/>
    </row>
    <row r="53" spans="1:20" x14ac:dyDescent="0.25">
      <c r="A53" s="23"/>
      <c r="B53" s="23"/>
      <c r="C53" s="271"/>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f>
        <v>Год раскрытия информации: 2026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3" t="str">
        <f>'1. паспорт местоположение'!A12:C12</f>
        <v>F_NS3600.PH.0001</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3"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8" t="s">
        <v>416</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7" t="s">
        <v>5</v>
      </c>
      <c r="B19" s="307" t="s">
        <v>108</v>
      </c>
      <c r="C19" s="308" t="s">
        <v>358</v>
      </c>
      <c r="D19" s="307" t="s">
        <v>357</v>
      </c>
      <c r="E19" s="307" t="s">
        <v>107</v>
      </c>
      <c r="F19" s="307" t="s">
        <v>106</v>
      </c>
      <c r="G19" s="307" t="s">
        <v>353</v>
      </c>
      <c r="H19" s="307" t="s">
        <v>105</v>
      </c>
      <c r="I19" s="307" t="s">
        <v>104</v>
      </c>
      <c r="J19" s="307" t="s">
        <v>103</v>
      </c>
      <c r="K19" s="307" t="s">
        <v>102</v>
      </c>
      <c r="L19" s="307" t="s">
        <v>101</v>
      </c>
      <c r="M19" s="307" t="s">
        <v>100</v>
      </c>
      <c r="N19" s="307" t="s">
        <v>99</v>
      </c>
      <c r="O19" s="307" t="s">
        <v>98</v>
      </c>
      <c r="P19" s="307" t="s">
        <v>97</v>
      </c>
      <c r="Q19" s="307" t="s">
        <v>356</v>
      </c>
      <c r="R19" s="307"/>
      <c r="S19" s="310" t="s">
        <v>408</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41" t="s">
        <v>354</v>
      </c>
      <c r="R20" s="42" t="s">
        <v>355</v>
      </c>
      <c r="S20" s="310"/>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409</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92</v>
      </c>
      <c r="C25" s="46"/>
      <c r="D25" s="46"/>
      <c r="E25" s="46" t="s">
        <v>91</v>
      </c>
      <c r="F25" s="46" t="s">
        <v>90</v>
      </c>
      <c r="G25" s="46" t="s">
        <v>410</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29"/>
      <c r="B29" s="46" t="s">
        <v>351</v>
      </c>
      <c r="C29" s="46"/>
      <c r="D29" s="46"/>
      <c r="E29" s="129" t="s">
        <v>352</v>
      </c>
      <c r="F29" s="129" t="s">
        <v>352</v>
      </c>
      <c r="G29" s="129" t="s">
        <v>352</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f>
        <v>Год раскрытия информации: 2026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3" t="str">
        <f>'1. паспорт местоположение'!A12:C12</f>
        <v>F_NS3600.PH.0001</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42" customHeight="1" x14ac:dyDescent="0.2">
      <c r="A16" s="314"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9" t="s">
        <v>421</v>
      </c>
      <c r="B19" s="299"/>
      <c r="C19" s="299"/>
      <c r="D19" s="299"/>
      <c r="E19" s="299"/>
      <c r="F19" s="299"/>
      <c r="G19" s="299"/>
      <c r="H19" s="299"/>
      <c r="I19" s="299"/>
      <c r="J19" s="299"/>
      <c r="K19" s="299"/>
      <c r="L19" s="299"/>
      <c r="M19" s="299"/>
      <c r="N19" s="299"/>
      <c r="O19" s="299"/>
      <c r="P19" s="299"/>
      <c r="Q19" s="299"/>
      <c r="R19" s="299"/>
      <c r="S19" s="299"/>
      <c r="T19" s="299"/>
    </row>
    <row r="20" spans="1:113" s="58"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5</v>
      </c>
      <c r="B21" s="319" t="s">
        <v>193</v>
      </c>
      <c r="C21" s="320"/>
      <c r="D21" s="323" t="s">
        <v>130</v>
      </c>
      <c r="E21" s="319" t="s">
        <v>449</v>
      </c>
      <c r="F21" s="320"/>
      <c r="G21" s="319" t="s">
        <v>238</v>
      </c>
      <c r="H21" s="320"/>
      <c r="I21" s="319" t="s">
        <v>129</v>
      </c>
      <c r="J21" s="320"/>
      <c r="K21" s="323" t="s">
        <v>128</v>
      </c>
      <c r="L21" s="319" t="s">
        <v>127</v>
      </c>
      <c r="M21" s="320"/>
      <c r="N21" s="319" t="s">
        <v>445</v>
      </c>
      <c r="O21" s="320"/>
      <c r="P21" s="323" t="s">
        <v>126</v>
      </c>
      <c r="Q21" s="311" t="s">
        <v>125</v>
      </c>
      <c r="R21" s="312"/>
      <c r="S21" s="311" t="s">
        <v>124</v>
      </c>
      <c r="T21" s="313"/>
    </row>
    <row r="22" spans="1:113" ht="204.75" customHeight="1" x14ac:dyDescent="0.25">
      <c r="A22" s="317"/>
      <c r="B22" s="321"/>
      <c r="C22" s="322"/>
      <c r="D22" s="326"/>
      <c r="E22" s="321"/>
      <c r="F22" s="322"/>
      <c r="G22" s="321"/>
      <c r="H22" s="322"/>
      <c r="I22" s="321"/>
      <c r="J22" s="322"/>
      <c r="K22" s="324"/>
      <c r="L22" s="321"/>
      <c r="M22" s="322"/>
      <c r="N22" s="321"/>
      <c r="O22" s="322"/>
      <c r="P22" s="324"/>
      <c r="Q22" s="82" t="s">
        <v>123</v>
      </c>
      <c r="R22" s="82" t="s">
        <v>420</v>
      </c>
      <c r="S22" s="82" t="s">
        <v>122</v>
      </c>
      <c r="T22" s="82" t="s">
        <v>121</v>
      </c>
    </row>
    <row r="23" spans="1:113" ht="51.75" customHeight="1" x14ac:dyDescent="0.25">
      <c r="A23" s="318"/>
      <c r="B23" s="146" t="s">
        <v>119</v>
      </c>
      <c r="C23" s="146" t="s">
        <v>120</v>
      </c>
      <c r="D23" s="324"/>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82" t="s">
        <v>119</v>
      </c>
      <c r="R23" s="82" t="s">
        <v>119</v>
      </c>
      <c r="S23" s="82" t="s">
        <v>119</v>
      </c>
      <c r="T23" s="8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9"/>
      <c r="R25" s="60"/>
      <c r="S25" s="14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25" t="s">
        <v>453</v>
      </c>
      <c r="C29" s="325"/>
      <c r="D29" s="325"/>
      <c r="E29" s="325"/>
      <c r="F29" s="325"/>
      <c r="G29" s="325"/>
      <c r="H29" s="325"/>
      <c r="I29" s="325"/>
      <c r="J29" s="325"/>
      <c r="K29" s="325"/>
      <c r="L29" s="325"/>
      <c r="M29" s="325"/>
      <c r="N29" s="325"/>
      <c r="O29" s="325"/>
      <c r="P29" s="325"/>
      <c r="Q29" s="325"/>
      <c r="R29" s="32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3"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8" t="s">
        <v>463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8"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423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8" customFormat="1" ht="21" customHeight="1" x14ac:dyDescent="0.25"/>
    <row r="21" spans="1:27" ht="47.25" customHeight="1" x14ac:dyDescent="0.25">
      <c r="A21" s="332" t="s">
        <v>5</v>
      </c>
      <c r="B21" s="327" t="s">
        <v>430</v>
      </c>
      <c r="C21" s="328"/>
      <c r="D21" s="327" t="s">
        <v>432</v>
      </c>
      <c r="E21" s="328"/>
      <c r="F21" s="311" t="s">
        <v>102</v>
      </c>
      <c r="G21" s="313"/>
      <c r="H21" s="313"/>
      <c r="I21" s="312"/>
      <c r="J21" s="332" t="s">
        <v>433</v>
      </c>
      <c r="K21" s="327" t="s">
        <v>434</v>
      </c>
      <c r="L21" s="328"/>
      <c r="M21" s="327" t="s">
        <v>435</v>
      </c>
      <c r="N21" s="328"/>
      <c r="O21" s="327" t="s">
        <v>422</v>
      </c>
      <c r="P21" s="328"/>
      <c r="Q21" s="327" t="s">
        <v>135</v>
      </c>
      <c r="R21" s="328"/>
      <c r="S21" s="332" t="s">
        <v>134</v>
      </c>
      <c r="T21" s="332" t="s">
        <v>436</v>
      </c>
      <c r="U21" s="332" t="s">
        <v>431</v>
      </c>
      <c r="V21" s="327" t="s">
        <v>133</v>
      </c>
      <c r="W21" s="328"/>
      <c r="X21" s="311" t="s">
        <v>125</v>
      </c>
      <c r="Y21" s="313"/>
      <c r="Z21" s="311" t="s">
        <v>124</v>
      </c>
      <c r="AA21" s="313"/>
    </row>
    <row r="22" spans="1:27" ht="216" customHeight="1" x14ac:dyDescent="0.25">
      <c r="A22" s="333"/>
      <c r="B22" s="329"/>
      <c r="C22" s="330"/>
      <c r="D22" s="329"/>
      <c r="E22" s="330"/>
      <c r="F22" s="311" t="s">
        <v>132</v>
      </c>
      <c r="G22" s="312"/>
      <c r="H22" s="311" t="s">
        <v>131</v>
      </c>
      <c r="I22" s="312"/>
      <c r="J22" s="334"/>
      <c r="K22" s="329"/>
      <c r="L22" s="330"/>
      <c r="M22" s="329"/>
      <c r="N22" s="330"/>
      <c r="O22" s="329"/>
      <c r="P22" s="330"/>
      <c r="Q22" s="329"/>
      <c r="R22" s="330"/>
      <c r="S22" s="334"/>
      <c r="T22" s="334"/>
      <c r="U22" s="334"/>
      <c r="V22" s="329"/>
      <c r="W22" s="330"/>
      <c r="X22" s="82" t="s">
        <v>123</v>
      </c>
      <c r="Y22" s="82" t="s">
        <v>420</v>
      </c>
      <c r="Z22" s="82" t="s">
        <v>122</v>
      </c>
      <c r="AA22" s="82" t="s">
        <v>121</v>
      </c>
    </row>
    <row r="23" spans="1:27" ht="60" customHeight="1" x14ac:dyDescent="0.25">
      <c r="A23" s="334"/>
      <c r="B23" s="144" t="s">
        <v>119</v>
      </c>
      <c r="C23" s="14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87.75" customHeight="1" x14ac:dyDescent="0.25">
      <c r="A25" s="88"/>
      <c r="B25" s="88"/>
      <c r="C25" s="88"/>
      <c r="D25" s="88"/>
      <c r="E25" s="89"/>
      <c r="F25" s="89"/>
      <c r="G25" s="90"/>
      <c r="H25" s="90"/>
      <c r="I25" s="90"/>
      <c r="J25" s="91"/>
      <c r="K25" s="91"/>
      <c r="L25" s="92"/>
      <c r="M25" s="92"/>
      <c r="N25" s="93"/>
      <c r="O25" s="93"/>
      <c r="P25" s="93"/>
      <c r="Q25" s="157"/>
      <c r="R25" s="90"/>
      <c r="S25" s="91"/>
      <c r="T25" s="91"/>
      <c r="U25" s="91"/>
      <c r="V25" s="158"/>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382"/>
  <sheetViews>
    <sheetView topLeftCell="A23" zoomScaleNormal="100" zoomScaleSheetLayoutView="64"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12" customFormat="1" ht="18.75" customHeight="1" x14ac:dyDescent="0.2">
      <c r="A1" s="18"/>
      <c r="C1" s="38" t="s">
        <v>69</v>
      </c>
    </row>
    <row r="2" spans="1:27" s="12" customFormat="1" ht="18.75" customHeight="1" x14ac:dyDescent="0.3">
      <c r="A2" s="18"/>
      <c r="C2" s="15" t="s">
        <v>10</v>
      </c>
    </row>
    <row r="3" spans="1:27" s="12" customFormat="1" ht="18.75" x14ac:dyDescent="0.3">
      <c r="A3" s="17"/>
      <c r="C3" s="15" t="s">
        <v>68</v>
      </c>
    </row>
    <row r="4" spans="1:27" s="12" customFormat="1" ht="18.75" x14ac:dyDescent="0.3">
      <c r="A4" s="17"/>
      <c r="C4" s="15"/>
    </row>
    <row r="5" spans="1:27" s="12" customFormat="1" ht="15.75" x14ac:dyDescent="0.2">
      <c r="A5" s="296" t="str">
        <f>'1. паспорт местоположение'!$A$5</f>
        <v>Год раскрытия информации: 2026 год</v>
      </c>
      <c r="B5" s="296"/>
      <c r="C5" s="296"/>
      <c r="D5" s="151"/>
      <c r="E5" s="151"/>
      <c r="F5" s="151"/>
      <c r="G5" s="151"/>
      <c r="H5" s="151"/>
      <c r="I5" s="151"/>
      <c r="J5" s="151"/>
      <c r="K5" s="151"/>
      <c r="L5" s="151"/>
      <c r="M5" s="151"/>
      <c r="N5" s="151"/>
      <c r="O5" s="151"/>
      <c r="P5" s="151"/>
      <c r="Q5" s="151"/>
      <c r="R5" s="151"/>
      <c r="S5" s="151"/>
      <c r="T5" s="151"/>
      <c r="U5" s="151"/>
      <c r="V5" s="151"/>
      <c r="W5" s="151"/>
      <c r="X5" s="151"/>
      <c r="Y5" s="151"/>
      <c r="Z5" s="151"/>
      <c r="AA5" s="151"/>
    </row>
    <row r="6" spans="1:27" s="12" customFormat="1" ht="18.75" x14ac:dyDescent="0.3">
      <c r="A6" s="17"/>
      <c r="E6" s="15"/>
    </row>
    <row r="7" spans="1:27" s="12" customFormat="1" ht="18.75" x14ac:dyDescent="0.2">
      <c r="A7" s="300" t="s">
        <v>9</v>
      </c>
      <c r="B7" s="300"/>
      <c r="C7" s="300"/>
      <c r="D7" s="13"/>
      <c r="E7" s="13"/>
      <c r="F7" s="13"/>
      <c r="G7" s="13"/>
      <c r="H7" s="13"/>
      <c r="I7" s="13"/>
      <c r="J7" s="13"/>
      <c r="K7" s="13"/>
      <c r="L7" s="13"/>
      <c r="M7" s="13"/>
      <c r="N7" s="13"/>
      <c r="O7" s="13"/>
      <c r="P7" s="13"/>
      <c r="Q7" s="13"/>
      <c r="R7" s="13"/>
      <c r="S7" s="13"/>
    </row>
    <row r="8" spans="1:27" s="12" customFormat="1" ht="18.75" x14ac:dyDescent="0.2">
      <c r="A8" s="300"/>
      <c r="B8" s="300"/>
      <c r="C8" s="300"/>
      <c r="D8" s="14"/>
      <c r="E8" s="14"/>
      <c r="F8" s="13"/>
      <c r="G8" s="13"/>
      <c r="H8" s="13"/>
      <c r="I8" s="13"/>
      <c r="J8" s="13"/>
      <c r="K8" s="13"/>
      <c r="L8" s="13"/>
      <c r="M8" s="13"/>
      <c r="N8" s="13"/>
      <c r="O8" s="13"/>
      <c r="P8" s="13"/>
      <c r="Q8" s="13"/>
      <c r="R8" s="13"/>
      <c r="S8" s="13"/>
    </row>
    <row r="9" spans="1:27" s="12" customFormat="1" ht="18.75" x14ac:dyDescent="0.2">
      <c r="A9" s="298" t="str">
        <f>'1. паспорт местоположение'!A9:C9</f>
        <v>АО  "Россети Тюмень"</v>
      </c>
      <c r="B9" s="298"/>
      <c r="C9" s="298"/>
      <c r="D9" s="8"/>
      <c r="E9" s="8"/>
      <c r="F9" s="13"/>
      <c r="G9" s="13"/>
      <c r="H9" s="13"/>
      <c r="I9" s="13"/>
      <c r="J9" s="13"/>
      <c r="K9" s="13"/>
      <c r="L9" s="13"/>
      <c r="M9" s="13"/>
      <c r="N9" s="13"/>
      <c r="O9" s="13"/>
      <c r="P9" s="13"/>
      <c r="Q9" s="13"/>
      <c r="R9" s="13"/>
      <c r="S9" s="13"/>
    </row>
    <row r="10" spans="1:27" s="12" customFormat="1" ht="18.75" x14ac:dyDescent="0.2">
      <c r="A10" s="297" t="s">
        <v>8</v>
      </c>
      <c r="B10" s="297"/>
      <c r="C10" s="297"/>
      <c r="D10" s="6"/>
      <c r="E10" s="6"/>
      <c r="F10" s="13"/>
      <c r="G10" s="13"/>
      <c r="H10" s="13"/>
      <c r="I10" s="13"/>
      <c r="J10" s="13"/>
      <c r="K10" s="13"/>
      <c r="L10" s="13"/>
      <c r="M10" s="13"/>
      <c r="N10" s="13"/>
      <c r="O10" s="13"/>
      <c r="P10" s="13"/>
      <c r="Q10" s="13"/>
      <c r="R10" s="13"/>
      <c r="S10" s="13"/>
    </row>
    <row r="11" spans="1:27" s="12" customFormat="1" ht="18.75" x14ac:dyDescent="0.2">
      <c r="A11" s="300"/>
      <c r="B11" s="300"/>
      <c r="C11" s="300"/>
      <c r="D11" s="14"/>
      <c r="E11" s="14"/>
      <c r="F11" s="13"/>
      <c r="G11" s="13"/>
      <c r="H11" s="13"/>
      <c r="I11" s="13"/>
      <c r="J11" s="13"/>
      <c r="K11" s="13"/>
      <c r="L11" s="13"/>
      <c r="M11" s="13"/>
      <c r="N11" s="13"/>
      <c r="O11" s="13"/>
      <c r="P11" s="13"/>
      <c r="Q11" s="13"/>
      <c r="R11" s="13"/>
      <c r="S11" s="13"/>
    </row>
    <row r="12" spans="1:27" s="12" customFormat="1" ht="33" customHeight="1" x14ac:dyDescent="0.2">
      <c r="A12" s="298" t="str">
        <f>'1. паспорт местоположение'!A12:C12</f>
        <v>F_NS3600.PH.0001</v>
      </c>
      <c r="B12" s="335"/>
      <c r="C12" s="335"/>
      <c r="D12" s="156"/>
      <c r="E12" s="156"/>
      <c r="F12" s="156"/>
      <c r="G12" s="156"/>
      <c r="H12" s="156"/>
      <c r="I12" s="156"/>
      <c r="J12" s="156"/>
      <c r="K12" s="156"/>
      <c r="L12" s="156"/>
      <c r="M12" s="156"/>
      <c r="N12" s="156"/>
      <c r="O12" s="156"/>
      <c r="P12" s="156"/>
      <c r="Q12" s="156"/>
      <c r="R12" s="156"/>
      <c r="S12" s="156"/>
    </row>
    <row r="13" spans="1:27" s="12" customFormat="1" ht="33" customHeight="1" x14ac:dyDescent="0.2">
      <c r="A13" s="297" t="s">
        <v>7</v>
      </c>
      <c r="B13" s="297"/>
      <c r="C13" s="297"/>
      <c r="D13" s="6"/>
      <c r="E13" s="6"/>
      <c r="F13" s="13"/>
      <c r="G13" s="13"/>
      <c r="H13" s="13"/>
      <c r="I13" s="13"/>
      <c r="J13" s="13"/>
      <c r="K13" s="13"/>
      <c r="L13" s="13"/>
      <c r="M13" s="13"/>
      <c r="N13" s="13"/>
      <c r="O13" s="13"/>
      <c r="P13" s="13"/>
      <c r="Q13" s="13"/>
      <c r="R13" s="13"/>
      <c r="S13" s="13"/>
    </row>
    <row r="14" spans="1:27" s="9" customFormat="1" ht="15.75" customHeight="1" x14ac:dyDescent="0.2">
      <c r="A14" s="306"/>
      <c r="B14" s="306"/>
      <c r="C14" s="306"/>
      <c r="D14" s="10"/>
      <c r="E14" s="10"/>
      <c r="F14" s="10"/>
      <c r="G14" s="10"/>
      <c r="H14" s="10"/>
      <c r="I14" s="10"/>
      <c r="J14" s="10"/>
      <c r="K14" s="10"/>
      <c r="L14" s="10"/>
      <c r="M14" s="10"/>
      <c r="N14" s="10"/>
      <c r="O14" s="10"/>
      <c r="P14" s="10"/>
      <c r="Q14" s="10"/>
      <c r="R14" s="10"/>
      <c r="S14" s="10"/>
    </row>
    <row r="15" spans="1:27" s="3" customFormat="1" ht="65.25" customHeight="1" x14ac:dyDescent="0.2">
      <c r="A15" s="298"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35"/>
      <c r="C15" s="335"/>
      <c r="D15" s="8"/>
      <c r="E15" s="8"/>
      <c r="F15" s="8"/>
      <c r="G15" s="8"/>
      <c r="H15" s="8"/>
      <c r="I15" s="8"/>
      <c r="J15" s="8"/>
      <c r="K15" s="8"/>
      <c r="L15" s="8"/>
      <c r="M15" s="8"/>
      <c r="N15" s="8"/>
      <c r="O15" s="8"/>
      <c r="P15" s="8"/>
      <c r="Q15" s="8"/>
      <c r="R15" s="8"/>
      <c r="S15" s="8"/>
    </row>
    <row r="16" spans="1:27" s="3" customFormat="1" ht="15" customHeight="1" x14ac:dyDescent="0.2">
      <c r="A16" s="297" t="s">
        <v>6</v>
      </c>
      <c r="B16" s="297"/>
      <c r="C16" s="297"/>
      <c r="D16" s="6"/>
      <c r="E16" s="6"/>
      <c r="F16" s="6"/>
      <c r="G16" s="6"/>
      <c r="H16" s="6"/>
      <c r="I16" s="6"/>
      <c r="J16" s="6"/>
      <c r="K16" s="6"/>
      <c r="L16" s="6"/>
      <c r="M16" s="6"/>
      <c r="N16" s="6"/>
      <c r="O16" s="6"/>
      <c r="P16" s="6"/>
      <c r="Q16" s="6"/>
      <c r="R16" s="6"/>
      <c r="S16" s="6"/>
    </row>
    <row r="17" spans="1:19" s="3" customFormat="1" ht="15" customHeight="1" x14ac:dyDescent="0.2">
      <c r="A17" s="304"/>
      <c r="B17" s="304"/>
      <c r="C17" s="304"/>
      <c r="D17" s="4"/>
      <c r="E17" s="4"/>
      <c r="F17" s="4"/>
      <c r="G17" s="4"/>
      <c r="H17" s="4"/>
      <c r="I17" s="4"/>
      <c r="J17" s="4"/>
      <c r="K17" s="4"/>
      <c r="L17" s="4"/>
      <c r="M17" s="4"/>
      <c r="N17" s="4"/>
      <c r="O17" s="4"/>
      <c r="P17" s="4"/>
    </row>
    <row r="18" spans="1:19" s="3" customFormat="1" ht="27.75" customHeight="1" x14ac:dyDescent="0.2">
      <c r="A18" s="298" t="s">
        <v>415</v>
      </c>
      <c r="B18" s="298"/>
      <c r="C18" s="29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65.25" customHeight="1" x14ac:dyDescent="0.2">
      <c r="A22" s="24" t="s">
        <v>65</v>
      </c>
      <c r="B22" s="30" t="s">
        <v>428</v>
      </c>
      <c r="C22" s="68" t="s">
        <v>630</v>
      </c>
      <c r="D22" s="29"/>
      <c r="E22" s="28"/>
      <c r="F22" s="28"/>
      <c r="G22" s="28"/>
      <c r="H22" s="28"/>
      <c r="I22" s="28"/>
      <c r="J22" s="28"/>
      <c r="K22" s="28"/>
      <c r="L22" s="28"/>
      <c r="M22" s="28"/>
      <c r="N22" s="28"/>
      <c r="O22" s="27"/>
      <c r="P22" s="27"/>
      <c r="Q22" s="27"/>
      <c r="R22" s="27"/>
      <c r="S22" s="27"/>
    </row>
    <row r="23" spans="1:19" ht="106.5" customHeight="1" x14ac:dyDescent="0.25">
      <c r="A23" s="24" t="s">
        <v>63</v>
      </c>
      <c r="B23" s="26" t="s">
        <v>60</v>
      </c>
      <c r="C23" s="36" t="s">
        <v>459</v>
      </c>
      <c r="D23" s="23"/>
      <c r="E23" s="23"/>
      <c r="F23" s="23"/>
      <c r="G23" s="23"/>
      <c r="H23" s="23"/>
      <c r="I23" s="23"/>
      <c r="J23" s="23"/>
      <c r="K23" s="23"/>
      <c r="L23" s="23"/>
      <c r="M23" s="23"/>
      <c r="N23" s="23"/>
      <c r="O23" s="23"/>
      <c r="P23" s="23"/>
      <c r="Q23" s="23"/>
      <c r="R23" s="23"/>
      <c r="S23" s="23"/>
    </row>
    <row r="24" spans="1:19" ht="63" customHeight="1" x14ac:dyDescent="0.25">
      <c r="A24" s="24" t="s">
        <v>62</v>
      </c>
      <c r="B24" s="26" t="s">
        <v>447</v>
      </c>
      <c r="C24" s="36" t="s">
        <v>629</v>
      </c>
      <c r="D24" s="23"/>
      <c r="E24" s="23"/>
      <c r="F24" s="23"/>
      <c r="G24" s="23"/>
      <c r="H24" s="23"/>
      <c r="I24" s="23"/>
      <c r="J24" s="23"/>
      <c r="K24" s="23"/>
      <c r="L24" s="23"/>
      <c r="M24" s="23"/>
      <c r="N24" s="23"/>
      <c r="O24" s="23"/>
      <c r="P24" s="23"/>
      <c r="Q24" s="23"/>
      <c r="R24" s="23"/>
      <c r="S24" s="23"/>
    </row>
    <row r="25" spans="1:19" ht="63" customHeight="1" x14ac:dyDescent="0.25">
      <c r="A25" s="24" t="s">
        <v>61</v>
      </c>
      <c r="B25" s="26" t="s">
        <v>448</v>
      </c>
      <c r="C25" s="36" t="s">
        <v>631</v>
      </c>
      <c r="D25" s="23"/>
      <c r="E25" s="23"/>
      <c r="F25" s="23"/>
      <c r="G25" s="23"/>
      <c r="H25" s="23"/>
      <c r="I25" s="23"/>
      <c r="J25" s="23"/>
      <c r="K25" s="23"/>
      <c r="L25" s="23"/>
      <c r="M25" s="23"/>
      <c r="N25" s="23"/>
      <c r="O25" s="23"/>
      <c r="P25" s="23"/>
      <c r="Q25" s="23"/>
      <c r="R25" s="23"/>
      <c r="S25" s="23"/>
    </row>
    <row r="26" spans="1:19" ht="42.75" customHeight="1" x14ac:dyDescent="0.25">
      <c r="A26" s="24" t="s">
        <v>59</v>
      </c>
      <c r="B26" s="26" t="s">
        <v>195</v>
      </c>
      <c r="C26" s="36" t="s">
        <v>608</v>
      </c>
      <c r="D26" s="23"/>
      <c r="E26" s="23"/>
      <c r="F26" s="23"/>
      <c r="G26" s="23"/>
      <c r="H26" s="23"/>
      <c r="I26" s="23"/>
      <c r="J26" s="23"/>
      <c r="K26" s="23"/>
      <c r="L26" s="23"/>
      <c r="M26" s="23"/>
      <c r="N26" s="23"/>
      <c r="O26" s="23"/>
      <c r="P26" s="23"/>
      <c r="Q26" s="23"/>
      <c r="R26" s="23"/>
      <c r="S26" s="23"/>
    </row>
    <row r="27" spans="1:19" ht="90" customHeight="1" x14ac:dyDescent="0.25">
      <c r="A27" s="24" t="s">
        <v>58</v>
      </c>
      <c r="B27" s="26" t="s">
        <v>429</v>
      </c>
      <c r="C27" s="36" t="s">
        <v>628</v>
      </c>
      <c r="D27" s="23"/>
      <c r="E27" s="23"/>
      <c r="F27" s="23"/>
      <c r="G27" s="23"/>
      <c r="H27" s="23"/>
      <c r="I27" s="23"/>
      <c r="J27" s="23"/>
      <c r="K27" s="23"/>
      <c r="L27" s="23"/>
      <c r="M27" s="23"/>
      <c r="N27" s="23"/>
      <c r="O27" s="23"/>
      <c r="P27" s="23"/>
      <c r="Q27" s="23"/>
      <c r="R27" s="23"/>
      <c r="S27" s="23"/>
    </row>
    <row r="28" spans="1:19" ht="42.75" customHeight="1" x14ac:dyDescent="0.25">
      <c r="A28" s="24" t="s">
        <v>56</v>
      </c>
      <c r="B28" s="26" t="s">
        <v>57</v>
      </c>
      <c r="C28" s="36">
        <v>2018</v>
      </c>
      <c r="D28" s="23"/>
      <c r="E28" s="23"/>
      <c r="F28" s="23"/>
      <c r="G28" s="23"/>
      <c r="H28" s="23"/>
      <c r="I28" s="23"/>
      <c r="J28" s="23"/>
      <c r="K28" s="23"/>
      <c r="L28" s="23"/>
      <c r="M28" s="23"/>
      <c r="N28" s="23"/>
      <c r="O28" s="23"/>
      <c r="P28" s="23"/>
      <c r="Q28" s="23"/>
      <c r="R28" s="23"/>
      <c r="S28" s="23"/>
    </row>
    <row r="29" spans="1:19" ht="42.75" customHeight="1" x14ac:dyDescent="0.25">
      <c r="A29" s="24" t="s">
        <v>54</v>
      </c>
      <c r="B29" s="25" t="s">
        <v>55</v>
      </c>
      <c r="C29" s="36">
        <v>2027</v>
      </c>
      <c r="D29" s="23"/>
      <c r="E29" s="23"/>
      <c r="F29" s="23"/>
      <c r="G29" s="23"/>
      <c r="H29" s="23"/>
      <c r="I29" s="23"/>
      <c r="J29" s="23"/>
      <c r="K29" s="23"/>
      <c r="L29" s="23"/>
      <c r="M29" s="23"/>
      <c r="N29" s="23"/>
      <c r="O29" s="23"/>
      <c r="P29" s="23"/>
      <c r="Q29" s="23"/>
      <c r="R29" s="23"/>
      <c r="S29" s="23"/>
    </row>
    <row r="30" spans="1:19" ht="42.75" customHeight="1" x14ac:dyDescent="0.25">
      <c r="A30" s="24" t="s">
        <v>73</v>
      </c>
      <c r="B30" s="25" t="s">
        <v>53</v>
      </c>
      <c r="C30" s="36" t="s">
        <v>621</v>
      </c>
      <c r="D30" s="23"/>
      <c r="E30" s="23"/>
      <c r="F30" s="23"/>
      <c r="G30" s="23"/>
      <c r="H30" s="23"/>
      <c r="I30" s="23"/>
      <c r="J30" s="23"/>
      <c r="K30" s="23"/>
      <c r="L30" s="23"/>
      <c r="M30" s="23"/>
      <c r="N30" s="23"/>
      <c r="O30" s="23"/>
      <c r="P30" s="23"/>
      <c r="Q30" s="23"/>
      <c r="R30" s="23"/>
      <c r="S30" s="23"/>
    </row>
    <row r="31" spans="1:19" x14ac:dyDescent="0.25">
      <c r="A31" s="23"/>
      <c r="B31" s="23"/>
      <c r="C31" s="23"/>
      <c r="D31" s="23"/>
      <c r="E31" s="23"/>
      <c r="F31" s="23"/>
      <c r="G31" s="23"/>
      <c r="H31" s="23"/>
      <c r="I31" s="23"/>
      <c r="J31" s="23"/>
      <c r="K31" s="23"/>
      <c r="L31" s="23"/>
      <c r="M31" s="23"/>
      <c r="N31" s="23"/>
      <c r="O31" s="23"/>
      <c r="P31" s="23"/>
      <c r="Q31" s="23"/>
      <c r="R31" s="23"/>
      <c r="S31" s="23"/>
    </row>
    <row r="32" spans="1:19" x14ac:dyDescent="0.25">
      <c r="A32" s="23"/>
      <c r="B32" s="23"/>
      <c r="C32" s="23"/>
      <c r="D32" s="23"/>
      <c r="E32" s="23"/>
      <c r="F32" s="23"/>
      <c r="G32" s="23"/>
      <c r="H32" s="23"/>
      <c r="I32" s="23"/>
      <c r="J32" s="23"/>
      <c r="K32" s="23"/>
      <c r="L32" s="23"/>
      <c r="M32" s="23"/>
      <c r="N32" s="23"/>
      <c r="O32" s="23"/>
      <c r="P32" s="23"/>
      <c r="Q32" s="23"/>
      <c r="R32" s="23"/>
      <c r="S32" s="23"/>
    </row>
    <row r="33" spans="1:19" x14ac:dyDescent="0.25">
      <c r="A33" s="23"/>
      <c r="B33" s="23"/>
      <c r="C33" s="23"/>
      <c r="D33" s="23"/>
      <c r="E33" s="23"/>
      <c r="F33" s="23"/>
      <c r="G33" s="23"/>
      <c r="H33" s="23"/>
      <c r="I33" s="23"/>
      <c r="J33" s="23"/>
      <c r="K33" s="23"/>
      <c r="L33" s="23"/>
      <c r="M33" s="23"/>
      <c r="N33" s="23"/>
      <c r="O33" s="23"/>
      <c r="P33" s="23"/>
      <c r="Q33" s="23"/>
      <c r="R33" s="23"/>
      <c r="S33" s="23"/>
    </row>
    <row r="34" spans="1:19" x14ac:dyDescent="0.25">
      <c r="A34" s="23"/>
      <c r="B34" s="23"/>
      <c r="C34" s="23"/>
      <c r="D34" s="23"/>
      <c r="E34" s="23"/>
      <c r="F34" s="23"/>
      <c r="G34" s="23"/>
      <c r="H34" s="23"/>
      <c r="I34" s="23"/>
      <c r="J34" s="23"/>
      <c r="K34" s="23"/>
      <c r="L34" s="23"/>
      <c r="M34" s="23"/>
      <c r="N34" s="23"/>
      <c r="O34" s="23"/>
      <c r="P34" s="23"/>
      <c r="Q34" s="23"/>
      <c r="R34" s="23"/>
      <c r="S34" s="23"/>
    </row>
    <row r="35" spans="1:19" x14ac:dyDescent="0.25">
      <c r="A35" s="23"/>
      <c r="B35" s="23"/>
      <c r="C35" s="23"/>
      <c r="D35" s="23"/>
      <c r="E35" s="23"/>
      <c r="F35" s="23"/>
      <c r="G35" s="23"/>
      <c r="H35" s="23"/>
      <c r="I35" s="23"/>
      <c r="J35" s="23"/>
      <c r="K35" s="23"/>
      <c r="L35" s="23"/>
      <c r="M35" s="23"/>
      <c r="N35" s="23"/>
      <c r="O35" s="23"/>
      <c r="P35" s="23"/>
      <c r="Q35" s="23"/>
      <c r="R35" s="23"/>
      <c r="S35" s="23"/>
    </row>
    <row r="36" spans="1:19" x14ac:dyDescent="0.25">
      <c r="A36" s="23"/>
      <c r="B36" s="23"/>
      <c r="C36" s="23"/>
      <c r="D36" s="23"/>
      <c r="E36" s="23"/>
      <c r="F36" s="23"/>
      <c r="G36" s="23"/>
      <c r="H36" s="23"/>
      <c r="I36" s="23"/>
      <c r="J36" s="23"/>
      <c r="K36" s="23"/>
      <c r="L36" s="23"/>
      <c r="M36" s="23"/>
      <c r="N36" s="23"/>
      <c r="O36" s="23"/>
      <c r="P36" s="23"/>
      <c r="Q36" s="23"/>
      <c r="R36" s="23"/>
      <c r="S36" s="23"/>
    </row>
    <row r="37" spans="1:19" x14ac:dyDescent="0.25">
      <c r="A37" s="23"/>
      <c r="B37" s="23"/>
      <c r="C37" s="23"/>
      <c r="D37" s="23"/>
      <c r="E37" s="23"/>
      <c r="F37" s="23"/>
      <c r="G37" s="23"/>
      <c r="H37" s="23"/>
      <c r="I37" s="23"/>
      <c r="J37" s="23"/>
      <c r="K37" s="23"/>
      <c r="L37" s="23"/>
      <c r="M37" s="23"/>
      <c r="N37" s="23"/>
      <c r="O37" s="23"/>
      <c r="P37" s="23"/>
      <c r="Q37" s="23"/>
      <c r="R37" s="23"/>
      <c r="S37" s="23"/>
    </row>
    <row r="38" spans="1:19" x14ac:dyDescent="0.25">
      <c r="A38" s="23"/>
      <c r="B38" s="23"/>
      <c r="C38" s="23"/>
      <c r="D38" s="23"/>
      <c r="E38" s="23"/>
      <c r="F38" s="23"/>
      <c r="G38" s="23"/>
      <c r="H38" s="23"/>
      <c r="I38" s="23"/>
      <c r="J38" s="23"/>
      <c r="K38" s="23"/>
      <c r="L38" s="23"/>
      <c r="M38" s="23"/>
      <c r="N38" s="23"/>
      <c r="O38" s="23"/>
      <c r="P38" s="23"/>
      <c r="Q38" s="23"/>
      <c r="R38" s="23"/>
      <c r="S38" s="23"/>
    </row>
    <row r="39" spans="1:19" x14ac:dyDescent="0.25">
      <c r="A39" s="23"/>
      <c r="B39" s="23"/>
      <c r="C39" s="23"/>
      <c r="D39" s="23"/>
      <c r="E39" s="23"/>
      <c r="F39" s="23"/>
      <c r="G39" s="23"/>
      <c r="H39" s="23"/>
      <c r="I39" s="23"/>
      <c r="J39" s="23"/>
      <c r="K39" s="23"/>
      <c r="L39" s="23"/>
      <c r="M39" s="23"/>
      <c r="N39" s="23"/>
      <c r="O39" s="23"/>
      <c r="P39" s="23"/>
      <c r="Q39" s="23"/>
      <c r="R39" s="23"/>
      <c r="S39" s="23"/>
    </row>
    <row r="40" spans="1:19" x14ac:dyDescent="0.25">
      <c r="A40" s="23"/>
      <c r="B40" s="23"/>
      <c r="C40" s="23"/>
      <c r="D40" s="23"/>
      <c r="E40" s="23"/>
      <c r="F40" s="23"/>
      <c r="G40" s="23"/>
      <c r="H40" s="23"/>
      <c r="I40" s="23"/>
      <c r="J40" s="23"/>
      <c r="K40" s="23"/>
      <c r="L40" s="23"/>
      <c r="M40" s="23"/>
      <c r="N40" s="23"/>
      <c r="O40" s="23"/>
      <c r="P40" s="23"/>
      <c r="Q40" s="23"/>
      <c r="R40" s="23"/>
      <c r="S40" s="23"/>
    </row>
    <row r="41" spans="1:19" x14ac:dyDescent="0.25">
      <c r="A41" s="23"/>
      <c r="B41" s="23"/>
      <c r="C41" s="23"/>
      <c r="D41" s="23"/>
      <c r="E41" s="23"/>
      <c r="F41" s="23"/>
      <c r="G41" s="23"/>
      <c r="H41" s="23"/>
      <c r="I41" s="23"/>
      <c r="J41" s="23"/>
      <c r="K41" s="23"/>
      <c r="L41" s="23"/>
      <c r="M41" s="23"/>
      <c r="N41" s="23"/>
      <c r="O41" s="23"/>
      <c r="P41" s="23"/>
      <c r="Q41" s="23"/>
      <c r="R41" s="23"/>
      <c r="S41" s="23"/>
    </row>
    <row r="42" spans="1:19" x14ac:dyDescent="0.25">
      <c r="A42" s="23"/>
      <c r="B42" s="23"/>
      <c r="C42" s="23"/>
      <c r="D42" s="23"/>
      <c r="E42" s="23"/>
      <c r="F42" s="23"/>
      <c r="G42" s="23"/>
      <c r="H42" s="23"/>
      <c r="I42" s="23"/>
      <c r="J42" s="23"/>
      <c r="K42" s="23"/>
      <c r="L42" s="23"/>
      <c r="M42" s="23"/>
      <c r="N42" s="23"/>
      <c r="O42" s="23"/>
      <c r="P42" s="23"/>
      <c r="Q42" s="23"/>
      <c r="R42" s="23"/>
      <c r="S42" s="23"/>
    </row>
    <row r="43" spans="1:19" x14ac:dyDescent="0.25">
      <c r="A43" s="23"/>
      <c r="B43" s="23"/>
      <c r="C43" s="23"/>
      <c r="D43" s="23"/>
      <c r="E43" s="23"/>
      <c r="F43" s="23"/>
      <c r="G43" s="23"/>
      <c r="H43" s="23"/>
      <c r="I43" s="23"/>
      <c r="J43" s="23"/>
      <c r="K43" s="23"/>
      <c r="L43" s="23"/>
      <c r="M43" s="23"/>
      <c r="N43" s="23"/>
      <c r="O43" s="23"/>
      <c r="P43" s="23"/>
      <c r="Q43" s="23"/>
      <c r="R43" s="23"/>
      <c r="S43" s="23"/>
    </row>
    <row r="44" spans="1:19" x14ac:dyDescent="0.25">
      <c r="A44" s="23"/>
      <c r="B44" s="23"/>
      <c r="C44" s="23"/>
      <c r="D44" s="23"/>
      <c r="E44" s="23"/>
      <c r="F44" s="23"/>
      <c r="G44" s="23"/>
      <c r="H44" s="23"/>
      <c r="I44" s="23"/>
      <c r="J44" s="23"/>
      <c r="K44" s="23"/>
      <c r="L44" s="23"/>
      <c r="M44" s="23"/>
      <c r="N44" s="23"/>
      <c r="O44" s="23"/>
      <c r="P44" s="23"/>
      <c r="Q44" s="23"/>
      <c r="R44" s="23"/>
      <c r="S44" s="23"/>
    </row>
    <row r="45" spans="1:19" x14ac:dyDescent="0.25">
      <c r="A45" s="23"/>
      <c r="B45" s="23"/>
      <c r="C45" s="23"/>
      <c r="D45" s="23"/>
      <c r="E45" s="23"/>
      <c r="F45" s="23"/>
      <c r="G45" s="23"/>
      <c r="H45" s="23"/>
      <c r="I45" s="23"/>
      <c r="J45" s="23"/>
      <c r="K45" s="23"/>
      <c r="L45" s="23"/>
      <c r="M45" s="23"/>
      <c r="N45" s="23"/>
      <c r="O45" s="23"/>
      <c r="P45" s="23"/>
      <c r="Q45" s="23"/>
      <c r="R45" s="23"/>
      <c r="S45" s="23"/>
    </row>
    <row r="46" spans="1:19" x14ac:dyDescent="0.25">
      <c r="A46" s="23"/>
      <c r="B46" s="23"/>
      <c r="C46" s="23"/>
      <c r="D46" s="23"/>
      <c r="E46" s="23"/>
      <c r="F46" s="23"/>
      <c r="G46" s="23"/>
      <c r="H46" s="23"/>
      <c r="I46" s="23"/>
      <c r="J46" s="23"/>
      <c r="K46" s="23"/>
      <c r="L46" s="23"/>
      <c r="M46" s="23"/>
      <c r="N46" s="23"/>
      <c r="O46" s="23"/>
      <c r="P46" s="23"/>
      <c r="Q46" s="23"/>
      <c r="R46" s="23"/>
      <c r="S46" s="23"/>
    </row>
    <row r="47" spans="1:19" x14ac:dyDescent="0.25">
      <c r="A47" s="23"/>
      <c r="B47" s="23"/>
      <c r="C47" s="23"/>
      <c r="D47" s="23"/>
      <c r="E47" s="23"/>
      <c r="F47" s="23"/>
      <c r="G47" s="23"/>
      <c r="H47" s="23"/>
      <c r="I47" s="23"/>
      <c r="J47" s="23"/>
      <c r="K47" s="23"/>
      <c r="L47" s="23"/>
      <c r="M47" s="23"/>
      <c r="N47" s="23"/>
      <c r="O47" s="23"/>
      <c r="P47" s="23"/>
      <c r="Q47" s="23"/>
      <c r="R47" s="23"/>
      <c r="S47" s="23"/>
    </row>
    <row r="48" spans="1:19" x14ac:dyDescent="0.25">
      <c r="A48" s="23"/>
      <c r="B48" s="23"/>
      <c r="C48" s="23"/>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row r="339" spans="1:19" x14ac:dyDescent="0.25">
      <c r="A339" s="23"/>
      <c r="B339" s="23"/>
      <c r="C339" s="23"/>
      <c r="D339" s="23"/>
      <c r="E339" s="23"/>
      <c r="F339" s="23"/>
      <c r="G339" s="23"/>
      <c r="H339" s="23"/>
      <c r="I339" s="23"/>
      <c r="J339" s="23"/>
      <c r="K339" s="23"/>
      <c r="L339" s="23"/>
      <c r="M339" s="23"/>
      <c r="N339" s="23"/>
      <c r="O339" s="23"/>
      <c r="P339" s="23"/>
      <c r="Q339" s="23"/>
      <c r="R339" s="23"/>
      <c r="S339" s="23"/>
    </row>
    <row r="340" spans="1:19" x14ac:dyDescent="0.25">
      <c r="A340" s="23"/>
      <c r="B340" s="23"/>
      <c r="C340" s="23"/>
      <c r="D340" s="23"/>
      <c r="E340" s="23"/>
      <c r="F340" s="23"/>
      <c r="G340" s="23"/>
      <c r="H340" s="23"/>
      <c r="I340" s="23"/>
      <c r="J340" s="23"/>
      <c r="K340" s="23"/>
      <c r="L340" s="23"/>
      <c r="M340" s="23"/>
      <c r="N340" s="23"/>
      <c r="O340" s="23"/>
      <c r="P340" s="23"/>
      <c r="Q340" s="23"/>
      <c r="R340" s="23"/>
      <c r="S340" s="23"/>
    </row>
    <row r="341" spans="1:19" x14ac:dyDescent="0.25">
      <c r="A341" s="23"/>
      <c r="B341" s="23"/>
      <c r="C341" s="23"/>
      <c r="D341" s="23"/>
      <c r="E341" s="23"/>
      <c r="F341" s="23"/>
      <c r="G341" s="23"/>
      <c r="H341" s="23"/>
      <c r="I341" s="23"/>
      <c r="J341" s="23"/>
      <c r="K341" s="23"/>
      <c r="L341" s="23"/>
      <c r="M341" s="23"/>
      <c r="N341" s="23"/>
      <c r="O341" s="23"/>
      <c r="P341" s="23"/>
      <c r="Q341" s="23"/>
      <c r="R341" s="23"/>
      <c r="S341" s="23"/>
    </row>
    <row r="342" spans="1:19" x14ac:dyDescent="0.25">
      <c r="A342" s="23"/>
      <c r="B342" s="23"/>
      <c r="C342" s="23"/>
      <c r="D342" s="23"/>
      <c r="E342" s="23"/>
      <c r="F342" s="23"/>
      <c r="G342" s="23"/>
      <c r="H342" s="23"/>
      <c r="I342" s="23"/>
      <c r="J342" s="23"/>
      <c r="K342" s="23"/>
      <c r="L342" s="23"/>
      <c r="M342" s="23"/>
      <c r="N342" s="23"/>
      <c r="O342" s="23"/>
      <c r="P342" s="23"/>
      <c r="Q342" s="23"/>
      <c r="R342" s="23"/>
      <c r="S342" s="23"/>
    </row>
    <row r="343" spans="1:19" x14ac:dyDescent="0.25">
      <c r="A343" s="23"/>
      <c r="B343" s="23"/>
      <c r="C343" s="23"/>
      <c r="D343" s="23"/>
      <c r="E343" s="23"/>
      <c r="F343" s="23"/>
      <c r="G343" s="23"/>
      <c r="H343" s="23"/>
      <c r="I343" s="23"/>
      <c r="J343" s="23"/>
      <c r="K343" s="23"/>
      <c r="L343" s="23"/>
      <c r="M343" s="23"/>
      <c r="N343" s="23"/>
      <c r="O343" s="23"/>
      <c r="P343" s="23"/>
      <c r="Q343" s="23"/>
      <c r="R343" s="23"/>
      <c r="S343" s="23"/>
    </row>
    <row r="344" spans="1:19" x14ac:dyDescent="0.25">
      <c r="A344" s="23"/>
      <c r="B344" s="23"/>
      <c r="C344" s="23"/>
      <c r="D344" s="23"/>
      <c r="E344" s="23"/>
      <c r="F344" s="23"/>
      <c r="G344" s="23"/>
      <c r="H344" s="23"/>
      <c r="I344" s="23"/>
      <c r="J344" s="23"/>
      <c r="K344" s="23"/>
      <c r="L344" s="23"/>
      <c r="M344" s="23"/>
      <c r="N344" s="23"/>
      <c r="O344" s="23"/>
      <c r="P344" s="23"/>
      <c r="Q344" s="23"/>
      <c r="R344" s="23"/>
      <c r="S344" s="23"/>
    </row>
    <row r="345" spans="1:19" x14ac:dyDescent="0.25">
      <c r="A345" s="23"/>
      <c r="B345" s="23"/>
      <c r="C345" s="23"/>
      <c r="D345" s="23"/>
      <c r="E345" s="23"/>
      <c r="F345" s="23"/>
      <c r="G345" s="23"/>
      <c r="H345" s="23"/>
      <c r="I345" s="23"/>
      <c r="J345" s="23"/>
      <c r="K345" s="23"/>
      <c r="L345" s="23"/>
      <c r="M345" s="23"/>
      <c r="N345" s="23"/>
      <c r="O345" s="23"/>
      <c r="P345" s="23"/>
      <c r="Q345" s="23"/>
      <c r="R345" s="23"/>
      <c r="S345" s="23"/>
    </row>
    <row r="346" spans="1:19" x14ac:dyDescent="0.25">
      <c r="A346" s="23"/>
      <c r="B346" s="23"/>
      <c r="C346" s="23"/>
      <c r="D346" s="23"/>
      <c r="E346" s="23"/>
      <c r="F346" s="23"/>
      <c r="G346" s="23"/>
      <c r="H346" s="23"/>
      <c r="I346" s="23"/>
      <c r="J346" s="23"/>
      <c r="K346" s="23"/>
      <c r="L346" s="23"/>
      <c r="M346" s="23"/>
      <c r="N346" s="23"/>
      <c r="O346" s="23"/>
      <c r="P346" s="23"/>
      <c r="Q346" s="23"/>
      <c r="R346" s="23"/>
      <c r="S346" s="23"/>
    </row>
    <row r="347" spans="1:19" x14ac:dyDescent="0.25">
      <c r="A347" s="23"/>
      <c r="B347" s="23"/>
      <c r="C347" s="23"/>
      <c r="D347" s="23"/>
      <c r="E347" s="23"/>
      <c r="F347" s="23"/>
      <c r="G347" s="23"/>
      <c r="H347" s="23"/>
      <c r="I347" s="23"/>
      <c r="J347" s="23"/>
      <c r="K347" s="23"/>
      <c r="L347" s="23"/>
      <c r="M347" s="23"/>
      <c r="N347" s="23"/>
      <c r="O347" s="23"/>
      <c r="P347" s="23"/>
      <c r="Q347" s="23"/>
      <c r="R347" s="23"/>
      <c r="S347" s="23"/>
    </row>
    <row r="348" spans="1:19" x14ac:dyDescent="0.25">
      <c r="A348" s="23"/>
      <c r="B348" s="23"/>
      <c r="C348" s="23"/>
      <c r="D348" s="23"/>
      <c r="E348" s="23"/>
      <c r="F348" s="23"/>
      <c r="G348" s="23"/>
      <c r="H348" s="23"/>
      <c r="I348" s="23"/>
      <c r="J348" s="23"/>
      <c r="K348" s="23"/>
      <c r="L348" s="23"/>
      <c r="M348" s="23"/>
      <c r="N348" s="23"/>
      <c r="O348" s="23"/>
      <c r="P348" s="23"/>
      <c r="Q348" s="23"/>
      <c r="R348" s="23"/>
      <c r="S348" s="23"/>
    </row>
    <row r="349" spans="1:19" x14ac:dyDescent="0.25">
      <c r="A349" s="23"/>
      <c r="B349" s="23"/>
      <c r="C349" s="23"/>
      <c r="D349" s="23"/>
      <c r="E349" s="23"/>
      <c r="F349" s="23"/>
      <c r="G349" s="23"/>
      <c r="H349" s="23"/>
      <c r="I349" s="23"/>
      <c r="J349" s="23"/>
      <c r="K349" s="23"/>
      <c r="L349" s="23"/>
      <c r="M349" s="23"/>
      <c r="N349" s="23"/>
      <c r="O349" s="23"/>
      <c r="P349" s="23"/>
      <c r="Q349" s="23"/>
      <c r="R349" s="23"/>
      <c r="S349" s="23"/>
    </row>
    <row r="350" spans="1:19" x14ac:dyDescent="0.25">
      <c r="A350" s="23"/>
      <c r="B350" s="23"/>
      <c r="C350" s="23"/>
      <c r="D350" s="23"/>
      <c r="E350" s="23"/>
      <c r="F350" s="23"/>
      <c r="G350" s="23"/>
      <c r="H350" s="23"/>
      <c r="I350" s="23"/>
      <c r="J350" s="23"/>
      <c r="K350" s="23"/>
      <c r="L350" s="23"/>
      <c r="M350" s="23"/>
      <c r="N350" s="23"/>
      <c r="O350" s="23"/>
      <c r="P350" s="23"/>
      <c r="Q350" s="23"/>
      <c r="R350" s="23"/>
      <c r="S350" s="23"/>
    </row>
    <row r="351" spans="1:19" x14ac:dyDescent="0.25">
      <c r="A351" s="23"/>
      <c r="B351" s="23"/>
      <c r="C351" s="23"/>
      <c r="D351" s="23"/>
      <c r="E351" s="23"/>
      <c r="F351" s="23"/>
      <c r="G351" s="23"/>
      <c r="H351" s="23"/>
      <c r="I351" s="23"/>
      <c r="J351" s="23"/>
      <c r="K351" s="23"/>
      <c r="L351" s="23"/>
      <c r="M351" s="23"/>
      <c r="N351" s="23"/>
      <c r="O351" s="23"/>
      <c r="P351" s="23"/>
      <c r="Q351" s="23"/>
      <c r="R351" s="23"/>
      <c r="S351" s="23"/>
    </row>
    <row r="352" spans="1:19" x14ac:dyDescent="0.25">
      <c r="A352" s="23"/>
      <c r="B352" s="23"/>
      <c r="C352" s="23"/>
      <c r="D352" s="23"/>
      <c r="E352" s="23"/>
      <c r="F352" s="23"/>
      <c r="G352" s="23"/>
      <c r="H352" s="23"/>
      <c r="I352" s="23"/>
      <c r="J352" s="23"/>
      <c r="K352" s="23"/>
      <c r="L352" s="23"/>
      <c r="M352" s="23"/>
      <c r="N352" s="23"/>
      <c r="O352" s="23"/>
      <c r="P352" s="23"/>
      <c r="Q352" s="23"/>
      <c r="R352" s="23"/>
      <c r="S352" s="23"/>
    </row>
    <row r="353" spans="1:19" x14ac:dyDescent="0.25">
      <c r="A353" s="23"/>
      <c r="B353" s="23"/>
      <c r="C353" s="23"/>
      <c r="D353" s="23"/>
      <c r="E353" s="23"/>
      <c r="F353" s="23"/>
      <c r="G353" s="23"/>
      <c r="H353" s="23"/>
      <c r="I353" s="23"/>
      <c r="J353" s="23"/>
      <c r="K353" s="23"/>
      <c r="L353" s="23"/>
      <c r="M353" s="23"/>
      <c r="N353" s="23"/>
      <c r="O353" s="23"/>
      <c r="P353" s="23"/>
      <c r="Q353" s="23"/>
      <c r="R353" s="23"/>
      <c r="S353" s="23"/>
    </row>
    <row r="354" spans="1:19" x14ac:dyDescent="0.25">
      <c r="A354" s="23"/>
      <c r="B354" s="23"/>
      <c r="C354" s="23"/>
      <c r="D354" s="23"/>
      <c r="E354" s="23"/>
      <c r="F354" s="23"/>
      <c r="G354" s="23"/>
      <c r="H354" s="23"/>
      <c r="I354" s="23"/>
      <c r="J354" s="23"/>
      <c r="K354" s="23"/>
      <c r="L354" s="23"/>
      <c r="M354" s="23"/>
      <c r="N354" s="23"/>
      <c r="O354" s="23"/>
      <c r="P354" s="23"/>
      <c r="Q354" s="23"/>
      <c r="R354" s="23"/>
      <c r="S354" s="23"/>
    </row>
    <row r="355" spans="1:19" x14ac:dyDescent="0.25">
      <c r="A355" s="23"/>
      <c r="B355" s="23"/>
      <c r="C355" s="23"/>
      <c r="D355" s="23"/>
      <c r="E355" s="23"/>
      <c r="F355" s="23"/>
      <c r="G355" s="23"/>
      <c r="H355" s="23"/>
      <c r="I355" s="23"/>
      <c r="J355" s="23"/>
      <c r="K355" s="23"/>
      <c r="L355" s="23"/>
      <c r="M355" s="23"/>
      <c r="N355" s="23"/>
      <c r="O355" s="23"/>
      <c r="P355" s="23"/>
      <c r="Q355" s="23"/>
      <c r="R355" s="23"/>
      <c r="S355" s="23"/>
    </row>
    <row r="356" spans="1:19" x14ac:dyDescent="0.25">
      <c r="A356" s="23"/>
      <c r="B356" s="23"/>
      <c r="C356" s="23"/>
      <c r="D356" s="23"/>
      <c r="E356" s="23"/>
      <c r="F356" s="23"/>
      <c r="G356" s="23"/>
      <c r="H356" s="23"/>
      <c r="I356" s="23"/>
      <c r="J356" s="23"/>
      <c r="K356" s="23"/>
      <c r="L356" s="23"/>
      <c r="M356" s="23"/>
      <c r="N356" s="23"/>
      <c r="O356" s="23"/>
      <c r="P356" s="23"/>
      <c r="Q356" s="23"/>
      <c r="R356" s="23"/>
      <c r="S356" s="23"/>
    </row>
    <row r="357" spans="1:19" x14ac:dyDescent="0.25">
      <c r="A357" s="23"/>
      <c r="B357" s="23"/>
      <c r="C357" s="23"/>
      <c r="D357" s="23"/>
      <c r="E357" s="23"/>
      <c r="F357" s="23"/>
      <c r="G357" s="23"/>
      <c r="H357" s="23"/>
      <c r="I357" s="23"/>
      <c r="J357" s="23"/>
      <c r="K357" s="23"/>
      <c r="L357" s="23"/>
      <c r="M357" s="23"/>
      <c r="N357" s="23"/>
      <c r="O357" s="23"/>
      <c r="P357" s="23"/>
      <c r="Q357" s="23"/>
      <c r="R357" s="23"/>
      <c r="S357" s="23"/>
    </row>
    <row r="358" spans="1:19" x14ac:dyDescent="0.25">
      <c r="A358" s="23"/>
      <c r="B358" s="23"/>
      <c r="C358" s="23"/>
      <c r="D358" s="23"/>
      <c r="E358" s="23"/>
      <c r="F358" s="23"/>
      <c r="G358" s="23"/>
      <c r="H358" s="23"/>
      <c r="I358" s="23"/>
      <c r="J358" s="23"/>
      <c r="K358" s="23"/>
      <c r="L358" s="23"/>
      <c r="M358" s="23"/>
      <c r="N358" s="23"/>
      <c r="O358" s="23"/>
      <c r="P358" s="23"/>
      <c r="Q358" s="23"/>
      <c r="R358" s="23"/>
      <c r="S358" s="23"/>
    </row>
    <row r="359" spans="1:19" x14ac:dyDescent="0.25">
      <c r="A359" s="23"/>
      <c r="B359" s="23"/>
      <c r="C359" s="23"/>
      <c r="D359" s="23"/>
      <c r="E359" s="23"/>
      <c r="F359" s="23"/>
      <c r="G359" s="23"/>
      <c r="H359" s="23"/>
      <c r="I359" s="23"/>
      <c r="J359" s="23"/>
      <c r="K359" s="23"/>
      <c r="L359" s="23"/>
      <c r="M359" s="23"/>
      <c r="N359" s="23"/>
      <c r="O359" s="23"/>
      <c r="P359" s="23"/>
      <c r="Q359" s="23"/>
      <c r="R359" s="23"/>
      <c r="S359" s="23"/>
    </row>
    <row r="360" spans="1:19" x14ac:dyDescent="0.25">
      <c r="A360" s="23"/>
      <c r="B360" s="23"/>
      <c r="C360" s="23"/>
      <c r="D360" s="23"/>
      <c r="E360" s="23"/>
      <c r="F360" s="23"/>
      <c r="G360" s="23"/>
      <c r="H360" s="23"/>
      <c r="I360" s="23"/>
      <c r="J360" s="23"/>
      <c r="K360" s="23"/>
      <c r="L360" s="23"/>
      <c r="M360" s="23"/>
      <c r="N360" s="23"/>
      <c r="O360" s="23"/>
      <c r="P360" s="23"/>
      <c r="Q360" s="23"/>
      <c r="R360" s="23"/>
      <c r="S360" s="23"/>
    </row>
    <row r="361" spans="1:19" x14ac:dyDescent="0.25">
      <c r="A361" s="23"/>
      <c r="B361" s="23"/>
      <c r="C361" s="23"/>
      <c r="D361" s="23"/>
      <c r="E361" s="23"/>
      <c r="F361" s="23"/>
      <c r="G361" s="23"/>
      <c r="H361" s="23"/>
      <c r="I361" s="23"/>
      <c r="J361" s="23"/>
      <c r="K361" s="23"/>
      <c r="L361" s="23"/>
      <c r="M361" s="23"/>
      <c r="N361" s="23"/>
      <c r="O361" s="23"/>
      <c r="P361" s="23"/>
      <c r="Q361" s="23"/>
      <c r="R361" s="23"/>
      <c r="S361" s="23"/>
    </row>
    <row r="362" spans="1:19" x14ac:dyDescent="0.25">
      <c r="A362" s="23"/>
      <c r="B362" s="23"/>
      <c r="C362" s="23"/>
      <c r="D362" s="23"/>
      <c r="E362" s="23"/>
      <c r="F362" s="23"/>
      <c r="G362" s="23"/>
      <c r="H362" s="23"/>
      <c r="I362" s="23"/>
      <c r="J362" s="23"/>
      <c r="K362" s="23"/>
      <c r="L362" s="23"/>
      <c r="M362" s="23"/>
      <c r="N362" s="23"/>
      <c r="O362" s="23"/>
      <c r="P362" s="23"/>
      <c r="Q362" s="23"/>
      <c r="R362" s="23"/>
      <c r="S362" s="23"/>
    </row>
    <row r="363" spans="1:19" x14ac:dyDescent="0.25">
      <c r="A363" s="23"/>
      <c r="B363" s="23"/>
      <c r="C363" s="23"/>
      <c r="D363" s="23"/>
      <c r="E363" s="23"/>
      <c r="F363" s="23"/>
      <c r="G363" s="23"/>
      <c r="H363" s="23"/>
      <c r="I363" s="23"/>
      <c r="J363" s="23"/>
      <c r="K363" s="23"/>
      <c r="L363" s="23"/>
      <c r="M363" s="23"/>
      <c r="N363" s="23"/>
      <c r="O363" s="23"/>
      <c r="P363" s="23"/>
      <c r="Q363" s="23"/>
      <c r="R363" s="23"/>
      <c r="S363" s="23"/>
    </row>
    <row r="364" spans="1:19" x14ac:dyDescent="0.25">
      <c r="A364" s="23"/>
      <c r="B364" s="23"/>
      <c r="C364" s="23"/>
      <c r="D364" s="23"/>
      <c r="E364" s="23"/>
      <c r="F364" s="23"/>
      <c r="G364" s="23"/>
      <c r="H364" s="23"/>
      <c r="I364" s="23"/>
      <c r="J364" s="23"/>
      <c r="K364" s="23"/>
      <c r="L364" s="23"/>
      <c r="M364" s="23"/>
      <c r="N364" s="23"/>
      <c r="O364" s="23"/>
      <c r="P364" s="23"/>
      <c r="Q364" s="23"/>
      <c r="R364" s="23"/>
      <c r="S364" s="23"/>
    </row>
    <row r="365" spans="1:19" x14ac:dyDescent="0.25">
      <c r="A365" s="23"/>
      <c r="B365" s="23"/>
      <c r="C365" s="23"/>
      <c r="D365" s="23"/>
      <c r="E365" s="23"/>
      <c r="F365" s="23"/>
      <c r="G365" s="23"/>
      <c r="H365" s="23"/>
      <c r="I365" s="23"/>
      <c r="J365" s="23"/>
      <c r="K365" s="23"/>
      <c r="L365" s="23"/>
      <c r="M365" s="23"/>
      <c r="N365" s="23"/>
      <c r="O365" s="23"/>
      <c r="P365" s="23"/>
      <c r="Q365" s="23"/>
      <c r="R365" s="23"/>
      <c r="S365" s="23"/>
    </row>
    <row r="366" spans="1:19" x14ac:dyDescent="0.25">
      <c r="A366" s="23"/>
      <c r="B366" s="23"/>
      <c r="C366" s="23"/>
      <c r="D366" s="23"/>
      <c r="E366" s="23"/>
      <c r="F366" s="23"/>
      <c r="G366" s="23"/>
      <c r="H366" s="23"/>
      <c r="I366" s="23"/>
      <c r="J366" s="23"/>
      <c r="K366" s="23"/>
      <c r="L366" s="23"/>
      <c r="M366" s="23"/>
      <c r="N366" s="23"/>
      <c r="O366" s="23"/>
      <c r="P366" s="23"/>
      <c r="Q366" s="23"/>
      <c r="R366" s="23"/>
      <c r="S366" s="23"/>
    </row>
    <row r="367" spans="1:19" x14ac:dyDescent="0.25">
      <c r="A367" s="23"/>
      <c r="B367" s="23"/>
      <c r="C367" s="23"/>
      <c r="D367" s="23"/>
      <c r="E367" s="23"/>
      <c r="F367" s="23"/>
      <c r="G367" s="23"/>
      <c r="H367" s="23"/>
      <c r="I367" s="23"/>
      <c r="J367" s="23"/>
      <c r="K367" s="23"/>
      <c r="L367" s="23"/>
      <c r="M367" s="23"/>
      <c r="N367" s="23"/>
      <c r="O367" s="23"/>
      <c r="P367" s="23"/>
      <c r="Q367" s="23"/>
      <c r="R367" s="23"/>
      <c r="S367" s="23"/>
    </row>
    <row r="368" spans="1:19" x14ac:dyDescent="0.25">
      <c r="A368" s="23"/>
      <c r="B368" s="23"/>
      <c r="C368" s="23"/>
      <c r="D368" s="23"/>
      <c r="E368" s="23"/>
      <c r="F368" s="23"/>
      <c r="G368" s="23"/>
      <c r="H368" s="23"/>
      <c r="I368" s="23"/>
      <c r="J368" s="23"/>
      <c r="K368" s="23"/>
      <c r="L368" s="23"/>
      <c r="M368" s="23"/>
      <c r="N368" s="23"/>
      <c r="O368" s="23"/>
      <c r="P368" s="23"/>
      <c r="Q368" s="23"/>
      <c r="R368" s="23"/>
      <c r="S368" s="23"/>
    </row>
    <row r="369" spans="1:19" x14ac:dyDescent="0.25">
      <c r="A369" s="23"/>
      <c r="B369" s="23"/>
      <c r="C369" s="23"/>
      <c r="D369" s="23"/>
      <c r="E369" s="23"/>
      <c r="F369" s="23"/>
      <c r="G369" s="23"/>
      <c r="H369" s="23"/>
      <c r="I369" s="23"/>
      <c r="J369" s="23"/>
      <c r="K369" s="23"/>
      <c r="L369" s="23"/>
      <c r="M369" s="23"/>
      <c r="N369" s="23"/>
      <c r="O369" s="23"/>
      <c r="P369" s="23"/>
      <c r="Q369" s="23"/>
      <c r="R369" s="23"/>
      <c r="S369" s="23"/>
    </row>
    <row r="370" spans="1:19" x14ac:dyDescent="0.25">
      <c r="A370" s="23"/>
      <c r="B370" s="23"/>
      <c r="C370" s="23"/>
      <c r="D370" s="23"/>
      <c r="E370" s="23"/>
      <c r="F370" s="23"/>
      <c r="G370" s="23"/>
      <c r="H370" s="23"/>
      <c r="I370" s="23"/>
      <c r="J370" s="23"/>
      <c r="K370" s="23"/>
      <c r="L370" s="23"/>
      <c r="M370" s="23"/>
      <c r="N370" s="23"/>
      <c r="O370" s="23"/>
      <c r="P370" s="23"/>
      <c r="Q370" s="23"/>
      <c r="R370" s="23"/>
      <c r="S370" s="23"/>
    </row>
    <row r="371" spans="1:19" x14ac:dyDescent="0.25">
      <c r="A371" s="23"/>
      <c r="B371" s="23"/>
      <c r="C371" s="23"/>
      <c r="D371" s="23"/>
      <c r="E371" s="23"/>
      <c r="F371" s="23"/>
      <c r="G371" s="23"/>
      <c r="H371" s="23"/>
      <c r="I371" s="23"/>
      <c r="J371" s="23"/>
      <c r="K371" s="23"/>
      <c r="L371" s="23"/>
      <c r="M371" s="23"/>
      <c r="N371" s="23"/>
      <c r="O371" s="23"/>
      <c r="P371" s="23"/>
      <c r="Q371" s="23"/>
      <c r="R371" s="23"/>
      <c r="S371" s="23"/>
    </row>
    <row r="372" spans="1:19" x14ac:dyDescent="0.25">
      <c r="A372" s="23"/>
      <c r="B372" s="23"/>
      <c r="C372" s="23"/>
      <c r="D372" s="23"/>
      <c r="E372" s="23"/>
      <c r="F372" s="23"/>
      <c r="G372" s="23"/>
      <c r="H372" s="23"/>
      <c r="I372" s="23"/>
      <c r="J372" s="23"/>
      <c r="K372" s="23"/>
      <c r="L372" s="23"/>
      <c r="M372" s="23"/>
      <c r="N372" s="23"/>
      <c r="O372" s="23"/>
      <c r="P372" s="23"/>
      <c r="Q372" s="23"/>
      <c r="R372" s="23"/>
      <c r="S372" s="23"/>
    </row>
    <row r="373" spans="1:19" x14ac:dyDescent="0.25">
      <c r="A373" s="23"/>
      <c r="B373" s="23"/>
      <c r="C373" s="23"/>
      <c r="D373" s="23"/>
      <c r="E373" s="23"/>
      <c r="F373" s="23"/>
      <c r="G373" s="23"/>
      <c r="H373" s="23"/>
      <c r="I373" s="23"/>
      <c r="J373" s="23"/>
      <c r="K373" s="23"/>
      <c r="L373" s="23"/>
      <c r="M373" s="23"/>
      <c r="N373" s="23"/>
      <c r="O373" s="23"/>
      <c r="P373" s="23"/>
      <c r="Q373" s="23"/>
      <c r="R373" s="23"/>
      <c r="S373" s="23"/>
    </row>
    <row r="374" spans="1:19" x14ac:dyDescent="0.25">
      <c r="A374" s="23"/>
      <c r="B374" s="23"/>
      <c r="C374" s="23"/>
      <c r="D374" s="23"/>
      <c r="E374" s="23"/>
      <c r="F374" s="23"/>
      <c r="G374" s="23"/>
      <c r="H374" s="23"/>
      <c r="I374" s="23"/>
      <c r="J374" s="23"/>
      <c r="K374" s="23"/>
      <c r="L374" s="23"/>
      <c r="M374" s="23"/>
      <c r="N374" s="23"/>
      <c r="O374" s="23"/>
      <c r="P374" s="23"/>
      <c r="Q374" s="23"/>
      <c r="R374" s="23"/>
      <c r="S374" s="23"/>
    </row>
    <row r="375" spans="1:19" x14ac:dyDescent="0.25">
      <c r="A375" s="23"/>
      <c r="B375" s="23"/>
      <c r="C375" s="23"/>
      <c r="D375" s="23"/>
      <c r="E375" s="23"/>
      <c r="F375" s="23"/>
      <c r="G375" s="23"/>
      <c r="H375" s="23"/>
      <c r="I375" s="23"/>
      <c r="J375" s="23"/>
      <c r="K375" s="23"/>
      <c r="L375" s="23"/>
      <c r="M375" s="23"/>
      <c r="N375" s="23"/>
      <c r="O375" s="23"/>
      <c r="P375" s="23"/>
      <c r="Q375" s="23"/>
      <c r="R375" s="23"/>
      <c r="S375" s="23"/>
    </row>
    <row r="376" spans="1:19" x14ac:dyDescent="0.25">
      <c r="A376" s="23"/>
      <c r="B376" s="23"/>
      <c r="C376" s="23"/>
      <c r="D376" s="23"/>
      <c r="E376" s="23"/>
      <c r="F376" s="23"/>
      <c r="G376" s="23"/>
      <c r="H376" s="23"/>
      <c r="I376" s="23"/>
      <c r="J376" s="23"/>
      <c r="K376" s="23"/>
      <c r="L376" s="23"/>
      <c r="M376" s="23"/>
      <c r="N376" s="23"/>
      <c r="O376" s="23"/>
      <c r="P376" s="23"/>
      <c r="Q376" s="23"/>
      <c r="R376" s="23"/>
      <c r="S376" s="23"/>
    </row>
    <row r="377" spans="1:19" x14ac:dyDescent="0.25">
      <c r="A377" s="23"/>
      <c r="B377" s="23"/>
      <c r="C377" s="23"/>
      <c r="D377" s="23"/>
      <c r="E377" s="23"/>
      <c r="F377" s="23"/>
      <c r="G377" s="23"/>
      <c r="H377" s="23"/>
      <c r="I377" s="23"/>
      <c r="J377" s="23"/>
      <c r="K377" s="23"/>
      <c r="L377" s="23"/>
      <c r="M377" s="23"/>
      <c r="N377" s="23"/>
      <c r="O377" s="23"/>
      <c r="P377" s="23"/>
      <c r="Q377" s="23"/>
      <c r="R377" s="23"/>
      <c r="S377" s="23"/>
    </row>
    <row r="378" spans="1:19" x14ac:dyDescent="0.25">
      <c r="A378" s="23"/>
      <c r="B378" s="23"/>
      <c r="C378" s="23"/>
      <c r="D378" s="23"/>
      <c r="E378" s="23"/>
      <c r="F378" s="23"/>
      <c r="G378" s="23"/>
      <c r="H378" s="23"/>
      <c r="I378" s="23"/>
      <c r="J378" s="23"/>
      <c r="K378" s="23"/>
      <c r="L378" s="23"/>
      <c r="M378" s="23"/>
      <c r="N378" s="23"/>
      <c r="O378" s="23"/>
      <c r="P378" s="23"/>
      <c r="Q378" s="23"/>
      <c r="R378" s="23"/>
      <c r="S378" s="23"/>
    </row>
    <row r="379" spans="1:19" x14ac:dyDescent="0.25">
      <c r="A379" s="23"/>
      <c r="B379" s="23"/>
      <c r="C379" s="23"/>
      <c r="D379" s="23"/>
      <c r="E379" s="23"/>
      <c r="F379" s="23"/>
      <c r="G379" s="23"/>
      <c r="H379" s="23"/>
      <c r="I379" s="23"/>
      <c r="J379" s="23"/>
      <c r="K379" s="23"/>
      <c r="L379" s="23"/>
      <c r="M379" s="23"/>
      <c r="N379" s="23"/>
      <c r="O379" s="23"/>
      <c r="P379" s="23"/>
      <c r="Q379" s="23"/>
      <c r="R379" s="23"/>
      <c r="S379" s="23"/>
    </row>
    <row r="380" spans="1:19" x14ac:dyDescent="0.25">
      <c r="A380" s="23"/>
      <c r="B380" s="23"/>
      <c r="C380" s="23"/>
      <c r="D380" s="23"/>
      <c r="E380" s="23"/>
      <c r="F380" s="23"/>
      <c r="G380" s="23"/>
      <c r="H380" s="23"/>
      <c r="I380" s="23"/>
      <c r="J380" s="23"/>
      <c r="K380" s="23"/>
      <c r="L380" s="23"/>
      <c r="M380" s="23"/>
      <c r="N380" s="23"/>
      <c r="O380" s="23"/>
      <c r="P380" s="23"/>
      <c r="Q380" s="23"/>
      <c r="R380" s="23"/>
      <c r="S380" s="23"/>
    </row>
    <row r="381" spans="1:19" x14ac:dyDescent="0.25">
      <c r="A381" s="23"/>
      <c r="B381" s="23"/>
      <c r="C381" s="23"/>
      <c r="D381" s="23"/>
      <c r="E381" s="23"/>
      <c r="F381" s="23"/>
      <c r="G381" s="23"/>
      <c r="H381" s="23"/>
      <c r="I381" s="23"/>
      <c r="J381" s="23"/>
      <c r="K381" s="23"/>
      <c r="L381" s="23"/>
      <c r="M381" s="23"/>
      <c r="N381" s="23"/>
      <c r="O381" s="23"/>
      <c r="P381" s="23"/>
      <c r="Q381" s="23"/>
      <c r="R381" s="23"/>
      <c r="S381" s="23"/>
    </row>
    <row r="382" spans="1:19" x14ac:dyDescent="0.25">
      <c r="A382" s="23"/>
      <c r="B382" s="23"/>
      <c r="C382" s="23"/>
      <c r="D382" s="23"/>
      <c r="E382" s="23"/>
      <c r="F382" s="23"/>
      <c r="G382" s="23"/>
      <c r="H382" s="23"/>
      <c r="I382" s="23"/>
      <c r="J382" s="23"/>
      <c r="K382" s="23"/>
      <c r="L382" s="23"/>
      <c r="M382" s="23"/>
      <c r="N382" s="23"/>
      <c r="O382" s="23"/>
      <c r="P382" s="23"/>
      <c r="Q382" s="23"/>
      <c r="R382" s="23"/>
      <c r="S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6" t="str">
        <f>'1. паспорт местоположение'!$A$5</f>
        <v>Год раскрытия информации: 2026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1"/>
      <c r="AB6" s="141"/>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1"/>
      <c r="AB7" s="141"/>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42"/>
      <c r="AB8" s="142"/>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3"/>
      <c r="AB9" s="143"/>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1"/>
      <c r="AB10" s="141"/>
    </row>
    <row r="11" spans="1:28" x14ac:dyDescent="0.25">
      <c r="A11" s="336" t="str">
        <f>'1. паспорт местоположение'!A12:C12</f>
        <v>F_NS3600.PH.0001</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42"/>
      <c r="AB11" s="142"/>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3"/>
      <c r="AB12" s="143"/>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x14ac:dyDescent="0.25">
      <c r="A14" s="336"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42"/>
      <c r="AB14" s="142"/>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3"/>
      <c r="AB15" s="143"/>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2"/>
      <c r="AB16" s="152"/>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2"/>
      <c r="AB17" s="152"/>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2"/>
      <c r="AB18" s="152"/>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2"/>
      <c r="AB19" s="152"/>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3"/>
      <c r="AB20" s="153"/>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3"/>
      <c r="AB21" s="153"/>
    </row>
    <row r="22" spans="1:28" x14ac:dyDescent="0.25">
      <c r="A22" s="339" t="s">
        <v>446</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4"/>
      <c r="AB22" s="154"/>
    </row>
    <row r="23" spans="1:28" ht="32.25" customHeight="1" x14ac:dyDescent="0.25">
      <c r="A23" s="341" t="s">
        <v>349</v>
      </c>
      <c r="B23" s="342"/>
      <c r="C23" s="342"/>
      <c r="D23" s="342"/>
      <c r="E23" s="342"/>
      <c r="F23" s="342"/>
      <c r="G23" s="342"/>
      <c r="H23" s="342"/>
      <c r="I23" s="342"/>
      <c r="J23" s="342"/>
      <c r="K23" s="342"/>
      <c r="L23" s="343"/>
      <c r="M23" s="340" t="s">
        <v>350</v>
      </c>
      <c r="N23" s="340"/>
      <c r="O23" s="340"/>
      <c r="P23" s="340"/>
      <c r="Q23" s="340"/>
      <c r="R23" s="340"/>
      <c r="S23" s="340"/>
      <c r="T23" s="340"/>
      <c r="U23" s="340"/>
      <c r="V23" s="340"/>
      <c r="W23" s="340"/>
      <c r="X23" s="340"/>
      <c r="Y23" s="340"/>
      <c r="Z23" s="340"/>
    </row>
    <row r="24" spans="1:28" ht="151.5" customHeight="1" x14ac:dyDescent="0.25">
      <c r="A24" s="79" t="s">
        <v>198</v>
      </c>
      <c r="B24" s="80" t="s">
        <v>227</v>
      </c>
      <c r="C24" s="79" t="s">
        <v>343</v>
      </c>
      <c r="D24" s="79" t="s">
        <v>199</v>
      </c>
      <c r="E24" s="79" t="s">
        <v>344</v>
      </c>
      <c r="F24" s="79" t="s">
        <v>346</v>
      </c>
      <c r="G24" s="79" t="s">
        <v>345</v>
      </c>
      <c r="H24" s="79" t="s">
        <v>200</v>
      </c>
      <c r="I24" s="79" t="s">
        <v>347</v>
      </c>
      <c r="J24" s="79" t="s">
        <v>232</v>
      </c>
      <c r="K24" s="80" t="s">
        <v>226</v>
      </c>
      <c r="L24" s="80" t="s">
        <v>201</v>
      </c>
      <c r="M24" s="81" t="s">
        <v>246</v>
      </c>
      <c r="N24" s="80" t="s">
        <v>455</v>
      </c>
      <c r="O24" s="79" t="s">
        <v>243</v>
      </c>
      <c r="P24" s="79" t="s">
        <v>244</v>
      </c>
      <c r="Q24" s="79" t="s">
        <v>242</v>
      </c>
      <c r="R24" s="79" t="s">
        <v>200</v>
      </c>
      <c r="S24" s="79" t="s">
        <v>241</v>
      </c>
      <c r="T24" s="79" t="s">
        <v>240</v>
      </c>
      <c r="U24" s="79" t="s">
        <v>342</v>
      </c>
      <c r="V24" s="79" t="s">
        <v>242</v>
      </c>
      <c r="W24" s="94" t="s">
        <v>225</v>
      </c>
      <c r="X24" s="94" t="s">
        <v>257</v>
      </c>
      <c r="Y24" s="94" t="s">
        <v>258</v>
      </c>
      <c r="Z24" s="96" t="s">
        <v>255</v>
      </c>
    </row>
    <row r="25" spans="1:28" ht="16.5" customHeight="1" x14ac:dyDescent="0.25">
      <c r="A25" s="79">
        <v>1</v>
      </c>
      <c r="B25" s="80">
        <v>2</v>
      </c>
      <c r="C25" s="79">
        <v>3</v>
      </c>
      <c r="D25" s="80">
        <v>4</v>
      </c>
      <c r="E25" s="79">
        <v>5</v>
      </c>
      <c r="F25" s="80">
        <v>6</v>
      </c>
      <c r="G25" s="79">
        <v>7</v>
      </c>
      <c r="H25" s="80">
        <v>8</v>
      </c>
      <c r="I25" s="79">
        <v>9</v>
      </c>
      <c r="J25" s="80">
        <v>10</v>
      </c>
      <c r="K25" s="155">
        <v>11</v>
      </c>
      <c r="L25" s="80">
        <v>12</v>
      </c>
      <c r="M25" s="155">
        <v>13</v>
      </c>
      <c r="N25" s="80">
        <v>14</v>
      </c>
      <c r="O25" s="155">
        <v>15</v>
      </c>
      <c r="P25" s="80">
        <v>16</v>
      </c>
      <c r="Q25" s="155">
        <v>17</v>
      </c>
      <c r="R25" s="80">
        <v>18</v>
      </c>
      <c r="S25" s="155">
        <v>19</v>
      </c>
      <c r="T25" s="80">
        <v>20</v>
      </c>
      <c r="U25" s="155">
        <v>21</v>
      </c>
      <c r="V25" s="80">
        <v>22</v>
      </c>
      <c r="W25" s="155">
        <v>23</v>
      </c>
      <c r="X25" s="80">
        <v>24</v>
      </c>
      <c r="Y25" s="155">
        <v>25</v>
      </c>
      <c r="Z25" s="80">
        <v>26</v>
      </c>
    </row>
    <row r="26" spans="1:28" ht="45.75" customHeight="1" x14ac:dyDescent="0.25">
      <c r="A26" s="72" t="s">
        <v>327</v>
      </c>
      <c r="B26" s="78"/>
      <c r="C26" s="74" t="s">
        <v>329</v>
      </c>
      <c r="D26" s="74" t="s">
        <v>330</v>
      </c>
      <c r="E26" s="74" t="s">
        <v>331</v>
      </c>
      <c r="F26" s="74" t="s">
        <v>237</v>
      </c>
      <c r="G26" s="74" t="s">
        <v>332</v>
      </c>
      <c r="H26" s="74" t="s">
        <v>200</v>
      </c>
      <c r="I26" s="74" t="s">
        <v>333</v>
      </c>
      <c r="J26" s="74" t="s">
        <v>334</v>
      </c>
      <c r="K26" s="71"/>
      <c r="L26" s="75" t="s">
        <v>223</v>
      </c>
      <c r="M26" s="77" t="s">
        <v>239</v>
      </c>
      <c r="N26" s="71"/>
      <c r="O26" s="71"/>
      <c r="P26" s="71"/>
      <c r="Q26" s="71"/>
      <c r="R26" s="71"/>
      <c r="S26" s="71"/>
      <c r="T26" s="71"/>
      <c r="U26" s="71"/>
      <c r="V26" s="71"/>
      <c r="W26" s="71"/>
      <c r="X26" s="71"/>
      <c r="Y26" s="71"/>
      <c r="Z26" s="73" t="s">
        <v>256</v>
      </c>
    </row>
    <row r="27" spans="1:28" x14ac:dyDescent="0.25">
      <c r="A27" s="71" t="s">
        <v>202</v>
      </c>
      <c r="B27" s="71" t="s">
        <v>228</v>
      </c>
      <c r="C27" s="71" t="s">
        <v>207</v>
      </c>
      <c r="D27" s="71" t="s">
        <v>208</v>
      </c>
      <c r="E27" s="71" t="s">
        <v>247</v>
      </c>
      <c r="F27" s="74" t="s">
        <v>203</v>
      </c>
      <c r="G27" s="74" t="s">
        <v>251</v>
      </c>
      <c r="H27" s="71" t="s">
        <v>200</v>
      </c>
      <c r="I27" s="74" t="s">
        <v>233</v>
      </c>
      <c r="J27" s="74" t="s">
        <v>215</v>
      </c>
      <c r="K27" s="75" t="s">
        <v>219</v>
      </c>
      <c r="L27" s="71"/>
      <c r="M27" s="75" t="s">
        <v>245</v>
      </c>
      <c r="N27" s="71"/>
      <c r="O27" s="71"/>
      <c r="P27" s="71"/>
      <c r="Q27" s="71"/>
      <c r="R27" s="71"/>
      <c r="S27" s="71"/>
      <c r="T27" s="71"/>
      <c r="U27" s="71"/>
      <c r="V27" s="71"/>
      <c r="W27" s="71"/>
      <c r="X27" s="71"/>
      <c r="Y27" s="71"/>
      <c r="Z27" s="71"/>
    </row>
    <row r="28" spans="1:28" x14ac:dyDescent="0.25">
      <c r="A28" s="71" t="s">
        <v>202</v>
      </c>
      <c r="B28" s="71" t="s">
        <v>229</v>
      </c>
      <c r="C28" s="71" t="s">
        <v>209</v>
      </c>
      <c r="D28" s="71" t="s">
        <v>210</v>
      </c>
      <c r="E28" s="71" t="s">
        <v>248</v>
      </c>
      <c r="F28" s="74" t="s">
        <v>204</v>
      </c>
      <c r="G28" s="74" t="s">
        <v>252</v>
      </c>
      <c r="H28" s="71" t="s">
        <v>200</v>
      </c>
      <c r="I28" s="74" t="s">
        <v>234</v>
      </c>
      <c r="J28" s="74" t="s">
        <v>216</v>
      </c>
      <c r="K28" s="75" t="s">
        <v>220</v>
      </c>
      <c r="L28" s="76"/>
      <c r="M28" s="75" t="s">
        <v>0</v>
      </c>
      <c r="N28" s="75"/>
      <c r="O28" s="75"/>
      <c r="P28" s="75"/>
      <c r="Q28" s="75"/>
      <c r="R28" s="75"/>
      <c r="S28" s="75"/>
      <c r="T28" s="75"/>
      <c r="U28" s="75"/>
      <c r="V28" s="75"/>
      <c r="W28" s="75"/>
      <c r="X28" s="75"/>
      <c r="Y28" s="75"/>
      <c r="Z28" s="75"/>
    </row>
    <row r="29" spans="1:28" x14ac:dyDescent="0.25">
      <c r="A29" s="71" t="s">
        <v>202</v>
      </c>
      <c r="B29" s="71" t="s">
        <v>230</v>
      </c>
      <c r="C29" s="71" t="s">
        <v>211</v>
      </c>
      <c r="D29" s="71" t="s">
        <v>212</v>
      </c>
      <c r="E29" s="71" t="s">
        <v>249</v>
      </c>
      <c r="F29" s="74" t="s">
        <v>205</v>
      </c>
      <c r="G29" s="74" t="s">
        <v>253</v>
      </c>
      <c r="H29" s="71" t="s">
        <v>200</v>
      </c>
      <c r="I29" s="74" t="s">
        <v>235</v>
      </c>
      <c r="J29" s="74" t="s">
        <v>217</v>
      </c>
      <c r="K29" s="75" t="s">
        <v>221</v>
      </c>
      <c r="L29" s="76"/>
      <c r="M29" s="71"/>
      <c r="N29" s="71"/>
      <c r="O29" s="71"/>
      <c r="P29" s="71"/>
      <c r="Q29" s="71"/>
      <c r="R29" s="71"/>
      <c r="S29" s="71"/>
      <c r="T29" s="71"/>
      <c r="U29" s="71"/>
      <c r="V29" s="71"/>
      <c r="W29" s="71"/>
      <c r="X29" s="71"/>
      <c r="Y29" s="71"/>
      <c r="Z29" s="71"/>
    </row>
    <row r="30" spans="1:28" x14ac:dyDescent="0.25">
      <c r="A30" s="71" t="s">
        <v>202</v>
      </c>
      <c r="B30" s="71" t="s">
        <v>231</v>
      </c>
      <c r="C30" s="71" t="s">
        <v>213</v>
      </c>
      <c r="D30" s="71" t="s">
        <v>214</v>
      </c>
      <c r="E30" s="71" t="s">
        <v>250</v>
      </c>
      <c r="F30" s="74" t="s">
        <v>206</v>
      </c>
      <c r="G30" s="74" t="s">
        <v>254</v>
      </c>
      <c r="H30" s="71" t="s">
        <v>200</v>
      </c>
      <c r="I30" s="74" t="s">
        <v>236</v>
      </c>
      <c r="J30" s="74" t="s">
        <v>218</v>
      </c>
      <c r="K30" s="75" t="s">
        <v>222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328</v>
      </c>
      <c r="B32" s="78"/>
      <c r="C32" s="74" t="s">
        <v>335</v>
      </c>
      <c r="D32" s="74" t="s">
        <v>336</v>
      </c>
      <c r="E32" s="74" t="s">
        <v>337</v>
      </c>
      <c r="F32" s="74" t="s">
        <v>338</v>
      </c>
      <c r="G32" s="74" t="s">
        <v>339</v>
      </c>
      <c r="H32" s="74" t="s">
        <v>200</v>
      </c>
      <c r="I32" s="74" t="s">
        <v>340</v>
      </c>
      <c r="J32" s="74" t="s">
        <v>341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B19" sqref="B19:B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f>
        <v>Год раскрытия информации: 2026 год</v>
      </c>
      <c r="B5" s="296"/>
      <c r="C5" s="296"/>
      <c r="D5" s="296"/>
      <c r="E5" s="296"/>
      <c r="F5" s="296"/>
      <c r="G5" s="296"/>
      <c r="H5" s="296"/>
      <c r="I5" s="296"/>
      <c r="J5" s="296"/>
      <c r="K5" s="296"/>
      <c r="L5" s="296"/>
      <c r="M5" s="296"/>
      <c r="N5" s="296"/>
      <c r="O5" s="296"/>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3" t="str">
        <f>'1. паспорт местоположение'!A12:C12</f>
        <v>F_NS3600.PH.0001</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75.75" customHeight="1" x14ac:dyDescent="0.2">
      <c r="A15" s="314"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02" t="s">
        <v>424</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4" t="s">
        <v>86</v>
      </c>
      <c r="F19" s="345"/>
      <c r="G19" s="345"/>
      <c r="H19" s="345"/>
      <c r="I19" s="346"/>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41" t="s">
        <v>84</v>
      </c>
      <c r="F20" s="41" t="s">
        <v>83</v>
      </c>
      <c r="G20" s="41" t="s">
        <v>82</v>
      </c>
      <c r="H20" s="41" t="s">
        <v>81</v>
      </c>
      <c r="I20" s="41" t="s">
        <v>80</v>
      </c>
      <c r="J20" s="41" t="s">
        <v>79</v>
      </c>
      <c r="K20" s="41" t="s">
        <v>4</v>
      </c>
      <c r="L20" s="49" t="s">
        <v>3</v>
      </c>
      <c r="M20" s="48" t="s">
        <v>196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5" sqref="A5:AR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325</v>
      </c>
    </row>
    <row r="4" spans="1:44" s="12" customFormat="1" ht="18.75" x14ac:dyDescent="0.3">
      <c r="A4" s="17"/>
      <c r="I4" s="16"/>
      <c r="J4" s="16"/>
      <c r="K4" s="15"/>
    </row>
    <row r="5" spans="1:44" s="12" customFormat="1" ht="18.75" customHeight="1" x14ac:dyDescent="0.2">
      <c r="A5" s="296" t="str">
        <f>'1. паспорт местоположение'!$A$5</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6" t="str">
        <f>'1. паспорт местоположение'!A12:C12</f>
        <v>F_NS3600.PH.0001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52"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425</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54" t="s">
        <v>324</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98"/>
      <c r="AN24" s="98"/>
      <c r="AO24" s="126"/>
      <c r="AP24" s="126"/>
      <c r="AQ24" s="126"/>
      <c r="AR24" s="126"/>
      <c r="AS24" s="104"/>
    </row>
    <row r="25" spans="1:45" ht="12.75" customHeight="1" x14ac:dyDescent="0.25">
      <c r="A25" s="355" t="s">
        <v>323</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99"/>
      <c r="AN25" s="358" t="s">
        <v>322</v>
      </c>
      <c r="AO25" s="358"/>
      <c r="AP25" s="358"/>
      <c r="AQ25" s="353"/>
      <c r="AR25" s="353"/>
      <c r="AS25" s="104"/>
    </row>
    <row r="26" spans="1:45" ht="17.25" customHeight="1" x14ac:dyDescent="0.25">
      <c r="A26" s="365" t="s">
        <v>321</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99"/>
      <c r="AN26" s="347" t="s">
        <v>320</v>
      </c>
      <c r="AO26" s="348"/>
      <c r="AP26" s="349"/>
      <c r="AQ26" s="350"/>
      <c r="AR26" s="351"/>
      <c r="AS26" s="104"/>
    </row>
    <row r="27" spans="1:45" ht="17.25" customHeight="1" x14ac:dyDescent="0.25">
      <c r="A27" s="365" t="s">
        <v>319</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99"/>
      <c r="AN27" s="347" t="s">
        <v>318</v>
      </c>
      <c r="AO27" s="348"/>
      <c r="AP27" s="349"/>
      <c r="AQ27" s="350"/>
      <c r="AR27" s="351"/>
      <c r="AS27" s="104"/>
    </row>
    <row r="28" spans="1:45" ht="27.75" customHeight="1" thickBot="1" x14ac:dyDescent="0.3">
      <c r="A28" s="368" t="s">
        <v>317</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99"/>
      <c r="AN28" s="372" t="s">
        <v>316</v>
      </c>
      <c r="AO28" s="373"/>
      <c r="AP28" s="374"/>
      <c r="AQ28" s="350"/>
      <c r="AR28" s="351"/>
      <c r="AS28" s="104"/>
    </row>
    <row r="29" spans="1:45" ht="17.25" customHeight="1" x14ac:dyDescent="0.25">
      <c r="A29" s="359" t="s">
        <v>315</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99"/>
      <c r="AN29" s="362"/>
      <c r="AO29" s="363"/>
      <c r="AP29" s="363"/>
      <c r="AQ29" s="350"/>
      <c r="AR29" s="364"/>
      <c r="AS29" s="104"/>
    </row>
    <row r="30" spans="1:45" ht="17.25" customHeight="1" x14ac:dyDescent="0.25">
      <c r="A30" s="365" t="s">
        <v>314</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99"/>
      <c r="AS30" s="104"/>
    </row>
    <row r="31" spans="1:45" ht="17.25" customHeight="1" x14ac:dyDescent="0.25">
      <c r="A31" s="365" t="s">
        <v>313</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99"/>
      <c r="AN31" s="99"/>
      <c r="AO31" s="125"/>
      <c r="AP31" s="125"/>
      <c r="AQ31" s="125"/>
      <c r="AR31" s="125"/>
      <c r="AS31" s="104"/>
    </row>
    <row r="32" spans="1:45" ht="17.25" customHeight="1" x14ac:dyDescent="0.25">
      <c r="A32" s="365" t="s">
        <v>288</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99"/>
      <c r="AN32" s="99"/>
      <c r="AO32" s="99"/>
      <c r="AP32" s="99"/>
      <c r="AQ32" s="99"/>
      <c r="AR32" s="99"/>
      <c r="AS32" s="104"/>
    </row>
    <row r="33" spans="1:45" ht="17.25" customHeight="1" x14ac:dyDescent="0.25">
      <c r="A33" s="365" t="s">
        <v>312</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99"/>
      <c r="AN33" s="99"/>
      <c r="AO33" s="99"/>
      <c r="AP33" s="99"/>
      <c r="AQ33" s="99"/>
      <c r="AR33" s="99"/>
      <c r="AS33" s="104"/>
    </row>
    <row r="34" spans="1:45" ht="17.25" customHeight="1" x14ac:dyDescent="0.25">
      <c r="A34" s="365" t="s">
        <v>311</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99"/>
      <c r="AN34" s="99"/>
      <c r="AO34" s="99"/>
      <c r="AP34" s="99"/>
      <c r="AQ34" s="99"/>
      <c r="AR34" s="99"/>
      <c r="AS34" s="104"/>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99"/>
      <c r="AN35" s="99"/>
      <c r="AO35" s="99"/>
      <c r="AP35" s="99"/>
      <c r="AQ35" s="99"/>
      <c r="AR35" s="99"/>
      <c r="AS35" s="104"/>
    </row>
    <row r="36" spans="1:45" ht="17.25" customHeight="1" thickBot="1" x14ac:dyDescent="0.3">
      <c r="A36" s="376" t="s">
        <v>276</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99"/>
      <c r="AN36" s="99"/>
      <c r="AO36" s="99"/>
      <c r="AP36" s="99"/>
      <c r="AQ36" s="99"/>
      <c r="AR36" s="99"/>
      <c r="AS36" s="104"/>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99"/>
      <c r="AN37" s="99"/>
      <c r="AO37" s="99"/>
      <c r="AP37" s="99"/>
      <c r="AQ37" s="99"/>
      <c r="AR37" s="99"/>
      <c r="AS37" s="104"/>
    </row>
    <row r="38" spans="1:45" ht="17.25" customHeight="1" x14ac:dyDescent="0.25">
      <c r="A38" s="365" t="s">
        <v>310</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99"/>
      <c r="AN38" s="99"/>
      <c r="AO38" s="99"/>
      <c r="AP38" s="99"/>
      <c r="AQ38" s="99"/>
      <c r="AR38" s="99"/>
      <c r="AS38" s="104"/>
    </row>
    <row r="39" spans="1:45" ht="17.25" customHeight="1" thickBot="1" x14ac:dyDescent="0.3">
      <c r="A39" s="376" t="s">
        <v>309</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99"/>
      <c r="AN39" s="99"/>
      <c r="AO39" s="99"/>
      <c r="AP39" s="99"/>
      <c r="AQ39" s="99"/>
      <c r="AR39" s="99"/>
      <c r="AS39" s="104"/>
    </row>
    <row r="40" spans="1:45" ht="17.25" customHeight="1" x14ac:dyDescent="0.25">
      <c r="A40" s="355" t="s">
        <v>308</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99"/>
      <c r="AN40" s="99"/>
      <c r="AO40" s="99"/>
      <c r="AP40" s="99"/>
      <c r="AQ40" s="99"/>
      <c r="AR40" s="99"/>
      <c r="AS40" s="104"/>
    </row>
    <row r="41" spans="1:45" ht="17.25" customHeight="1" x14ac:dyDescent="0.25">
      <c r="A41" s="365" t="s">
        <v>307</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99"/>
      <c r="AN41" s="99"/>
      <c r="AO41" s="99"/>
      <c r="AP41" s="99"/>
      <c r="AQ41" s="99"/>
      <c r="AR41" s="99"/>
      <c r="AS41" s="104"/>
    </row>
    <row r="42" spans="1:45" ht="17.25" customHeight="1" x14ac:dyDescent="0.25">
      <c r="A42" s="365" t="s">
        <v>306</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99"/>
      <c r="AN42" s="99"/>
      <c r="AO42" s="99"/>
      <c r="AP42" s="99"/>
      <c r="AQ42" s="99"/>
      <c r="AR42" s="99"/>
      <c r="AS42" s="104"/>
    </row>
    <row r="43" spans="1:45" ht="17.25" customHeight="1" x14ac:dyDescent="0.25">
      <c r="A43" s="365" t="s">
        <v>305</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99"/>
      <c r="AN43" s="99"/>
      <c r="AO43" s="99"/>
      <c r="AP43" s="99"/>
      <c r="AQ43" s="99"/>
      <c r="AR43" s="99"/>
      <c r="AS43" s="104"/>
    </row>
    <row r="44" spans="1:45" ht="17.25" customHeight="1" x14ac:dyDescent="0.25">
      <c r="A44" s="365" t="s">
        <v>304</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99"/>
      <c r="AN44" s="99"/>
      <c r="AO44" s="99"/>
      <c r="AP44" s="99"/>
      <c r="AQ44" s="99"/>
      <c r="AR44" s="99"/>
      <c r="AS44" s="104"/>
    </row>
    <row r="45" spans="1:45" ht="17.25" customHeight="1" x14ac:dyDescent="0.25">
      <c r="A45" s="365" t="s">
        <v>303</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99"/>
      <c r="AN45" s="99"/>
      <c r="AO45" s="99"/>
      <c r="AP45" s="99"/>
      <c r="AQ45" s="99"/>
      <c r="AR45" s="99"/>
      <c r="AS45" s="104"/>
    </row>
    <row r="46" spans="1:45" ht="17.25" customHeight="1" thickBot="1" x14ac:dyDescent="0.3">
      <c r="A46" s="378" t="s">
        <v>302</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99"/>
      <c r="AN46" s="99"/>
      <c r="AO46" s="99"/>
      <c r="AP46" s="99"/>
      <c r="AQ46" s="99"/>
      <c r="AR46" s="99"/>
      <c r="AS46" s="104"/>
    </row>
    <row r="47" spans="1:45" ht="24" customHeight="1" x14ac:dyDescent="0.25">
      <c r="A47" s="381" t="s">
        <v>301</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4</v>
      </c>
      <c r="AL47" s="357"/>
      <c r="AM47" s="384" t="s">
        <v>282</v>
      </c>
      <c r="AN47" s="384"/>
      <c r="AO47" s="112" t="s">
        <v>281</v>
      </c>
      <c r="AP47" s="112" t="s">
        <v>280</v>
      </c>
      <c r="AQ47" s="104"/>
    </row>
    <row r="48" spans="1:45" ht="12" customHeight="1" x14ac:dyDescent="0.25">
      <c r="A48" s="365" t="s">
        <v>300</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16"/>
      <c r="AP48" s="116"/>
      <c r="AQ48" s="104"/>
    </row>
    <row r="49" spans="1:43" ht="12" customHeight="1" x14ac:dyDescent="0.25">
      <c r="A49" s="365" t="s">
        <v>299</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16"/>
      <c r="AP49" s="116"/>
      <c r="AQ49" s="104"/>
    </row>
    <row r="50" spans="1:43" ht="12" customHeight="1" thickBot="1" x14ac:dyDescent="0.3">
      <c r="A50" s="376" t="s">
        <v>298</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85" t="s">
        <v>297</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282</v>
      </c>
      <c r="AN52" s="384"/>
      <c r="AO52" s="112" t="s">
        <v>281</v>
      </c>
      <c r="AP52" s="112" t="s">
        <v>280</v>
      </c>
      <c r="AQ52" s="104"/>
    </row>
    <row r="53" spans="1:43" ht="11.25" customHeight="1" x14ac:dyDescent="0.25">
      <c r="A53" s="387" t="s">
        <v>296</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20"/>
      <c r="AP53" s="120"/>
      <c r="AQ53" s="104"/>
    </row>
    <row r="54" spans="1:43" ht="12" customHeight="1" x14ac:dyDescent="0.25">
      <c r="A54" s="365" t="s">
        <v>295</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16"/>
      <c r="AP54" s="116"/>
      <c r="AQ54" s="104"/>
    </row>
    <row r="55" spans="1:43" ht="12" customHeight="1" x14ac:dyDescent="0.25">
      <c r="A55" s="365" t="s">
        <v>294</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16"/>
      <c r="AP55" s="116"/>
      <c r="AQ55" s="104"/>
    </row>
    <row r="56" spans="1:43" ht="12" customHeight="1" thickBot="1" x14ac:dyDescent="0.3">
      <c r="A56" s="376" t="s">
        <v>293</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85" t="s">
        <v>292</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282</v>
      </c>
      <c r="AN58" s="384"/>
      <c r="AO58" s="112" t="s">
        <v>281</v>
      </c>
      <c r="AP58" s="112" t="s">
        <v>280</v>
      </c>
      <c r="AQ58" s="104"/>
    </row>
    <row r="59" spans="1:43" ht="12.75" customHeight="1" x14ac:dyDescent="0.25">
      <c r="A59" s="389" t="s">
        <v>291</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18"/>
      <c r="AP59" s="118"/>
      <c r="AQ59" s="110"/>
    </row>
    <row r="60" spans="1:43" ht="12" customHeight="1" x14ac:dyDescent="0.25">
      <c r="A60" s="365" t="s">
        <v>290</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16"/>
      <c r="AP60" s="116"/>
      <c r="AQ60" s="104"/>
    </row>
    <row r="61" spans="1:43" ht="12" customHeight="1" x14ac:dyDescent="0.25">
      <c r="A61" s="365" t="s">
        <v>289</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16"/>
      <c r="AP61" s="116"/>
      <c r="AQ61" s="104"/>
    </row>
    <row r="62" spans="1:43" ht="12" customHeight="1" x14ac:dyDescent="0.25">
      <c r="A62" s="365" t="s">
        <v>288</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16"/>
      <c r="AP62" s="116"/>
      <c r="AQ62" s="104"/>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16"/>
      <c r="AP63" s="116"/>
      <c r="AQ63" s="104"/>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16"/>
      <c r="AP64" s="116"/>
      <c r="AQ64" s="104"/>
    </row>
    <row r="65" spans="1:43" ht="12" customHeight="1" x14ac:dyDescent="0.25">
      <c r="A65" s="365" t="s">
        <v>287</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16"/>
      <c r="AP65" s="116"/>
      <c r="AQ65" s="104"/>
    </row>
    <row r="66" spans="1:43" ht="27.75" customHeight="1" x14ac:dyDescent="0.25">
      <c r="A66" s="392" t="s">
        <v>286</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17"/>
      <c r="AP66" s="117"/>
      <c r="AQ66" s="110"/>
    </row>
    <row r="67" spans="1:43" ht="11.25" customHeight="1" x14ac:dyDescent="0.25">
      <c r="A67" s="365" t="s">
        <v>278</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16"/>
      <c r="AP67" s="116"/>
      <c r="AQ67" s="104"/>
    </row>
    <row r="68" spans="1:43" ht="25.5" customHeight="1" x14ac:dyDescent="0.25">
      <c r="A68" s="392" t="s">
        <v>279</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17"/>
      <c r="AP68" s="117"/>
      <c r="AQ68" s="110"/>
    </row>
    <row r="69" spans="1:43" ht="12" customHeight="1" x14ac:dyDescent="0.25">
      <c r="A69" s="365" t="s">
        <v>277</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16"/>
      <c r="AP69" s="116"/>
      <c r="AQ69" s="104"/>
    </row>
    <row r="70" spans="1:43" ht="12.75" customHeight="1" x14ac:dyDescent="0.25">
      <c r="A70" s="396" t="s">
        <v>285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117"/>
      <c r="AP70" s="117"/>
      <c r="AQ70" s="110"/>
    </row>
    <row r="71" spans="1:43" ht="12" customHeight="1" x14ac:dyDescent="0.25">
      <c r="A71" s="365" t="s">
        <v>276</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16"/>
      <c r="AP71" s="116"/>
      <c r="AQ71" s="104"/>
    </row>
    <row r="72" spans="1:43" ht="12.75" customHeight="1" thickBot="1" x14ac:dyDescent="0.3">
      <c r="A72" s="398" t="s">
        <v>284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85" t="s">
        <v>283</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282</v>
      </c>
      <c r="AN74" s="384"/>
      <c r="AO74" s="112" t="s">
        <v>281</v>
      </c>
      <c r="AP74" s="112" t="s">
        <v>280</v>
      </c>
      <c r="AQ74" s="104"/>
    </row>
    <row r="75" spans="1:43" ht="25.5" customHeight="1" x14ac:dyDescent="0.25">
      <c r="A75" s="392" t="s">
        <v>279</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108"/>
      <c r="AP75" s="108"/>
      <c r="AQ75" s="110"/>
    </row>
    <row r="76" spans="1:43" ht="12" customHeight="1" x14ac:dyDescent="0.25">
      <c r="A76" s="365" t="s">
        <v>278</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111"/>
      <c r="AP76" s="111"/>
      <c r="AQ76" s="104"/>
    </row>
    <row r="77" spans="1:43" ht="12" customHeight="1" x14ac:dyDescent="0.25">
      <c r="A77" s="365" t="s">
        <v>277</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111"/>
      <c r="AP77" s="111"/>
      <c r="AQ77" s="104"/>
    </row>
    <row r="78" spans="1:43" ht="12" customHeight="1" x14ac:dyDescent="0.25">
      <c r="A78" s="365" t="s">
        <v>276</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111"/>
      <c r="AP78" s="111"/>
      <c r="AQ78" s="104"/>
    </row>
    <row r="79" spans="1:43" ht="12" customHeight="1" x14ac:dyDescent="0.25">
      <c r="A79" s="365" t="s">
        <v>275</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111"/>
      <c r="AP79" s="111"/>
      <c r="AQ79" s="104"/>
    </row>
    <row r="80" spans="1:43" ht="12" customHeight="1" x14ac:dyDescent="0.25">
      <c r="A80" s="365" t="s">
        <v>274</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111"/>
      <c r="AP80" s="111"/>
      <c r="AQ80" s="104"/>
    </row>
    <row r="81" spans="1:45" ht="12.75" customHeight="1" x14ac:dyDescent="0.25">
      <c r="A81" s="365" t="s">
        <v>273</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111"/>
      <c r="AP81" s="111"/>
      <c r="AQ81" s="104"/>
    </row>
    <row r="82" spans="1:45" ht="12.75" customHeight="1" x14ac:dyDescent="0.25">
      <c r="A82" s="365" t="s">
        <v>272</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111"/>
      <c r="AP82" s="111"/>
      <c r="AQ82" s="104"/>
    </row>
    <row r="83" spans="1:45" ht="12" customHeight="1" x14ac:dyDescent="0.25">
      <c r="A83" s="396" t="s">
        <v>271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108"/>
      <c r="AP83" s="108"/>
      <c r="AQ83" s="110"/>
    </row>
    <row r="84" spans="1:45" ht="12" customHeight="1" x14ac:dyDescent="0.25">
      <c r="A84" s="396" t="s">
        <v>270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108"/>
      <c r="AP84" s="108"/>
      <c r="AQ84" s="110"/>
    </row>
    <row r="85" spans="1:45" ht="12" customHeight="1" x14ac:dyDescent="0.25">
      <c r="A85" s="365" t="s">
        <v>269</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111"/>
      <c r="AP85" s="111"/>
      <c r="AQ85" s="98"/>
    </row>
    <row r="86" spans="1:45" ht="27.75" customHeight="1" x14ac:dyDescent="0.25">
      <c r="A86" s="392" t="s">
        <v>268</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108"/>
      <c r="AP86" s="108"/>
      <c r="AQ86" s="110"/>
    </row>
    <row r="87" spans="1:45" x14ac:dyDescent="0.25">
      <c r="A87" s="392" t="s">
        <v>267</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108"/>
      <c r="AP87" s="108"/>
      <c r="AQ87" s="110"/>
    </row>
    <row r="88" spans="1:45" ht="14.25" customHeight="1" x14ac:dyDescent="0.25">
      <c r="A88" s="408" t="s">
        <v>266</v>
      </c>
      <c r="B88" s="409"/>
      <c r="C88" s="409"/>
      <c r="D88" s="41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11"/>
      <c r="AL88" s="412"/>
      <c r="AM88" s="413"/>
      <c r="AN88" s="414"/>
      <c r="AO88" s="108"/>
      <c r="AP88" s="108"/>
      <c r="AQ88" s="110"/>
    </row>
    <row r="89" spans="1:45" x14ac:dyDescent="0.25">
      <c r="A89" s="408" t="s">
        <v>265</v>
      </c>
      <c r="B89" s="409"/>
      <c r="C89" s="409"/>
      <c r="D89" s="41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11"/>
      <c r="AL89" s="412"/>
      <c r="AM89" s="413"/>
      <c r="AN89" s="414"/>
      <c r="AO89" s="108"/>
      <c r="AP89" s="108"/>
      <c r="AQ89" s="98"/>
    </row>
    <row r="90" spans="1:45" ht="12" customHeight="1" thickBot="1" x14ac:dyDescent="0.3">
      <c r="A90" s="107" t="s">
        <v>264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04"/>
      <c r="AL90" s="405"/>
      <c r="AM90" s="406"/>
      <c r="AN90" s="40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260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6" zoomScale="70" zoomScaleNormal="70" zoomScaleSheetLayoutView="68" workbookViewId="0">
      <selection activeCell="G40" sqref="G40"/>
    </sheetView>
  </sheetViews>
  <sheetFormatPr defaultRowHeight="15.75" x14ac:dyDescent="0.25"/>
  <cols>
    <col min="1" max="1" width="9.140625" style="65"/>
    <col min="2" max="2" width="37.7109375" style="65" customWidth="1"/>
    <col min="3" max="3" width="12.28515625" style="65" customWidth="1"/>
    <col min="4" max="4" width="15.5703125" style="65" customWidth="1"/>
    <col min="5" max="6" width="0" style="65" hidden="1" customWidth="1"/>
    <col min="7" max="7" width="12.28515625" style="65" customWidth="1"/>
    <col min="8" max="8" width="15.5703125" style="65" customWidth="1"/>
    <col min="9" max="10" width="18.28515625" style="65" customWidth="1"/>
    <col min="11" max="11" width="56.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7" t="s">
        <v>69</v>
      </c>
    </row>
    <row r="2" spans="1:44" ht="18.75" x14ac:dyDescent="0.3">
      <c r="L2" s="168" t="s">
        <v>10</v>
      </c>
    </row>
    <row r="3" spans="1:44" ht="18.75" x14ac:dyDescent="0.3">
      <c r="L3" s="168" t="s">
        <v>68</v>
      </c>
    </row>
    <row r="4" spans="1:44" ht="18.75" x14ac:dyDescent="0.3">
      <c r="K4" s="168"/>
    </row>
    <row r="5" spans="1:44" x14ac:dyDescent="0.25">
      <c r="A5" s="296" t="str">
        <f>'1. паспорт местоположение'!$A$5</f>
        <v>Год раскрытия информации: 2026 год</v>
      </c>
      <c r="B5" s="296"/>
      <c r="C5" s="296"/>
      <c r="D5" s="296"/>
      <c r="E5" s="296"/>
      <c r="F5" s="296"/>
      <c r="G5" s="296"/>
      <c r="H5" s="296"/>
      <c r="I5" s="296"/>
      <c r="J5" s="296"/>
      <c r="K5" s="296"/>
      <c r="L5" s="296"/>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68"/>
    </row>
    <row r="7" spans="1:44" ht="18.75" x14ac:dyDescent="0.25">
      <c r="A7" s="417" t="s">
        <v>9</v>
      </c>
      <c r="B7" s="417"/>
      <c r="C7" s="417"/>
      <c r="D7" s="417"/>
      <c r="E7" s="417"/>
      <c r="F7" s="417"/>
      <c r="G7" s="417"/>
      <c r="H7" s="417"/>
      <c r="I7" s="417"/>
      <c r="J7" s="417"/>
      <c r="K7" s="417"/>
      <c r="L7" s="417"/>
    </row>
    <row r="8" spans="1:44" ht="18.75" x14ac:dyDescent="0.25">
      <c r="A8" s="417"/>
      <c r="B8" s="417"/>
      <c r="C8" s="417"/>
      <c r="D8" s="417"/>
      <c r="E8" s="417"/>
      <c r="F8" s="417"/>
      <c r="G8" s="417"/>
      <c r="H8" s="417"/>
      <c r="I8" s="417"/>
      <c r="J8" s="417"/>
      <c r="K8" s="417"/>
      <c r="L8" s="417"/>
    </row>
    <row r="9" spans="1:44" ht="18.75" x14ac:dyDescent="0.25">
      <c r="A9" s="418" t="str">
        <f>'4. паспортбюджет'!A9:O9</f>
        <v>АО  "Россети Тюмень"</v>
      </c>
      <c r="B9" s="418"/>
      <c r="C9" s="418"/>
      <c r="D9" s="418"/>
      <c r="E9" s="418"/>
      <c r="F9" s="418"/>
      <c r="G9" s="418"/>
      <c r="H9" s="418"/>
      <c r="I9" s="418"/>
      <c r="J9" s="418"/>
      <c r="K9" s="418"/>
      <c r="L9" s="418"/>
    </row>
    <row r="10" spans="1:44" x14ac:dyDescent="0.25">
      <c r="A10" s="419" t="s">
        <v>8</v>
      </c>
      <c r="B10" s="419"/>
      <c r="C10" s="419"/>
      <c r="D10" s="419"/>
      <c r="E10" s="419"/>
      <c r="F10" s="419"/>
      <c r="G10" s="419"/>
      <c r="H10" s="419"/>
      <c r="I10" s="419"/>
      <c r="J10" s="419"/>
      <c r="K10" s="419"/>
      <c r="L10" s="419"/>
    </row>
    <row r="11" spans="1:44" ht="18.75" x14ac:dyDescent="0.25">
      <c r="A11" s="417"/>
      <c r="B11" s="417"/>
      <c r="C11" s="417"/>
      <c r="D11" s="417"/>
      <c r="E11" s="417"/>
      <c r="F11" s="417"/>
      <c r="G11" s="417"/>
      <c r="H11" s="417"/>
      <c r="I11" s="417"/>
      <c r="J11" s="417"/>
      <c r="K11" s="417"/>
      <c r="L11" s="417"/>
    </row>
    <row r="12" spans="1:44" ht="18.75" x14ac:dyDescent="0.25">
      <c r="A12" s="418" t="str">
        <f>'4. паспортбюджет'!A12:O12</f>
        <v>F_NS3600.PH.0001</v>
      </c>
      <c r="B12" s="418"/>
      <c r="C12" s="418"/>
      <c r="D12" s="418"/>
      <c r="E12" s="418"/>
      <c r="F12" s="418"/>
      <c r="G12" s="418"/>
      <c r="H12" s="418"/>
      <c r="I12" s="418"/>
      <c r="J12" s="418"/>
      <c r="K12" s="418"/>
      <c r="L12" s="418"/>
    </row>
    <row r="13" spans="1:44" x14ac:dyDescent="0.25">
      <c r="A13" s="419" t="s">
        <v>7</v>
      </c>
      <c r="B13" s="419"/>
      <c r="C13" s="419"/>
      <c r="D13" s="419"/>
      <c r="E13" s="419"/>
      <c r="F13" s="419"/>
      <c r="G13" s="419"/>
      <c r="H13" s="419"/>
      <c r="I13" s="419"/>
      <c r="J13" s="419"/>
      <c r="K13" s="419"/>
      <c r="L13" s="419"/>
    </row>
    <row r="14" spans="1:44" ht="18.75" x14ac:dyDescent="0.25">
      <c r="A14" s="415"/>
      <c r="B14" s="415"/>
      <c r="C14" s="415"/>
      <c r="D14" s="415"/>
      <c r="E14" s="415"/>
      <c r="F14" s="415"/>
      <c r="G14" s="415"/>
      <c r="H14" s="415"/>
      <c r="I14" s="415"/>
      <c r="J14" s="415"/>
      <c r="K14" s="415"/>
      <c r="L14" s="415"/>
    </row>
    <row r="15" spans="1:44" ht="36.75" customHeight="1" x14ac:dyDescent="0.3">
      <c r="A15" s="420" t="str">
        <f>'4. паспортбюджет'!A15:O15</f>
        <v>Площадка с навесом и  площадка с емкостями для хранения масла на Перевалочной базе Тобольского ТПО (новое строительство)</v>
      </c>
      <c r="B15" s="420"/>
      <c r="C15" s="420"/>
      <c r="D15" s="420"/>
      <c r="E15" s="420"/>
      <c r="F15" s="420"/>
      <c r="G15" s="420"/>
      <c r="H15" s="420"/>
      <c r="I15" s="420"/>
      <c r="J15" s="420"/>
      <c r="K15" s="420"/>
      <c r="L15" s="420"/>
    </row>
    <row r="16" spans="1:44" x14ac:dyDescent="0.25">
      <c r="A16" s="419" t="s">
        <v>6</v>
      </c>
      <c r="B16" s="419"/>
      <c r="C16" s="419"/>
      <c r="D16" s="419"/>
      <c r="E16" s="419"/>
      <c r="F16" s="419"/>
      <c r="G16" s="419"/>
      <c r="H16" s="419"/>
      <c r="I16" s="419"/>
      <c r="J16" s="419"/>
      <c r="K16" s="419"/>
      <c r="L16" s="419"/>
    </row>
    <row r="17" spans="1:12" ht="15.75" customHeight="1" x14ac:dyDescent="0.25">
      <c r="L17" s="174"/>
    </row>
    <row r="18" spans="1:12" x14ac:dyDescent="0.25">
      <c r="K18" s="43"/>
    </row>
    <row r="19" spans="1:12" ht="15.75" customHeight="1" x14ac:dyDescent="0.25">
      <c r="A19" s="416" t="s">
        <v>426</v>
      </c>
      <c r="B19" s="416"/>
      <c r="C19" s="416"/>
      <c r="D19" s="416"/>
      <c r="E19" s="416"/>
      <c r="F19" s="416"/>
      <c r="G19" s="416"/>
      <c r="H19" s="416"/>
      <c r="I19" s="416"/>
      <c r="J19" s="416"/>
      <c r="K19" s="416"/>
      <c r="L19" s="416"/>
    </row>
    <row r="20" spans="1:12" x14ac:dyDescent="0.25">
      <c r="A20" s="176"/>
      <c r="B20" s="176"/>
      <c r="C20" s="66"/>
      <c r="D20" s="66"/>
      <c r="E20" s="66"/>
      <c r="F20" s="66"/>
      <c r="G20" s="66"/>
      <c r="H20" s="66"/>
      <c r="I20" s="66"/>
      <c r="J20" s="66"/>
      <c r="K20" s="66"/>
      <c r="L20" s="66"/>
    </row>
    <row r="21" spans="1:12" ht="28.5" customHeight="1" x14ac:dyDescent="0.25">
      <c r="A21" s="421" t="s">
        <v>192</v>
      </c>
      <c r="B21" s="421" t="s">
        <v>191</v>
      </c>
      <c r="C21" s="269"/>
      <c r="D21" s="269"/>
      <c r="E21" s="427"/>
      <c r="F21" s="427"/>
      <c r="G21" s="427"/>
      <c r="H21" s="427"/>
      <c r="I21" s="422" t="s">
        <v>190</v>
      </c>
      <c r="J21" s="424" t="s">
        <v>360</v>
      </c>
      <c r="K21" s="421" t="s">
        <v>189</v>
      </c>
      <c r="L21" s="423" t="s">
        <v>359</v>
      </c>
    </row>
    <row r="22" spans="1:12" ht="58.5" customHeight="1" x14ac:dyDescent="0.25">
      <c r="A22" s="421"/>
      <c r="B22" s="421"/>
      <c r="C22" s="430" t="s">
        <v>2</v>
      </c>
      <c r="D22" s="430"/>
      <c r="E22" s="133"/>
      <c r="F22" s="134"/>
      <c r="G22" s="428" t="s">
        <v>466</v>
      </c>
      <c r="H22" s="429"/>
      <c r="I22" s="422"/>
      <c r="J22" s="425"/>
      <c r="K22" s="421"/>
      <c r="L22" s="423"/>
    </row>
    <row r="23" spans="1:12" ht="47.25" x14ac:dyDescent="0.25">
      <c r="A23" s="421"/>
      <c r="B23" s="421"/>
      <c r="C23" s="70" t="s">
        <v>188</v>
      </c>
      <c r="D23" s="70" t="s">
        <v>187</v>
      </c>
      <c r="E23" s="70" t="s">
        <v>188</v>
      </c>
      <c r="F23" s="70" t="s">
        <v>187</v>
      </c>
      <c r="G23" s="70" t="s">
        <v>188</v>
      </c>
      <c r="H23" s="70" t="s">
        <v>187</v>
      </c>
      <c r="I23" s="422"/>
      <c r="J23" s="426"/>
      <c r="K23" s="421"/>
      <c r="L23" s="423"/>
    </row>
    <row r="24" spans="1:12" x14ac:dyDescent="0.25">
      <c r="A24" s="175">
        <v>1</v>
      </c>
      <c r="B24" s="175">
        <v>2</v>
      </c>
      <c r="C24" s="70">
        <v>3</v>
      </c>
      <c r="D24" s="70">
        <v>4</v>
      </c>
      <c r="E24" s="70">
        <v>5</v>
      </c>
      <c r="F24" s="70">
        <v>6</v>
      </c>
      <c r="G24" s="70">
        <v>7</v>
      </c>
      <c r="H24" s="70">
        <v>8</v>
      </c>
      <c r="I24" s="70">
        <v>9</v>
      </c>
      <c r="J24" s="70">
        <v>10</v>
      </c>
      <c r="K24" s="70">
        <v>11</v>
      </c>
      <c r="L24" s="70">
        <v>12</v>
      </c>
    </row>
    <row r="25" spans="1:12" ht="31.5" x14ac:dyDescent="0.25">
      <c r="A25" s="241">
        <v>1</v>
      </c>
      <c r="B25" s="242" t="s">
        <v>186</v>
      </c>
      <c r="C25" s="169"/>
      <c r="D25" s="159"/>
      <c r="E25" s="159"/>
      <c r="F25" s="159"/>
      <c r="G25" s="169"/>
      <c r="H25" s="159"/>
      <c r="I25" s="159"/>
      <c r="J25" s="159"/>
      <c r="K25" s="69"/>
      <c r="L25" s="170"/>
    </row>
    <row r="26" spans="1:12" ht="21.75" customHeight="1" x14ac:dyDescent="0.25">
      <c r="A26" s="241" t="s">
        <v>185</v>
      </c>
      <c r="B26" s="243" t="s">
        <v>365</v>
      </c>
      <c r="C26" s="171" t="s">
        <v>456</v>
      </c>
      <c r="D26" s="171"/>
      <c r="E26" s="165"/>
      <c r="F26" s="165"/>
      <c r="G26" s="171" t="s">
        <v>456</v>
      </c>
      <c r="H26" s="171"/>
      <c r="I26" s="159"/>
      <c r="J26" s="159"/>
      <c r="K26" s="69"/>
      <c r="L26" s="69"/>
    </row>
    <row r="27" spans="1:12" s="67" customFormat="1" ht="39" customHeight="1" x14ac:dyDescent="0.25">
      <c r="A27" s="241" t="s">
        <v>184</v>
      </c>
      <c r="B27" s="243" t="s">
        <v>367</v>
      </c>
      <c r="C27" s="171" t="s">
        <v>456</v>
      </c>
      <c r="D27" s="171"/>
      <c r="E27" s="165"/>
      <c r="F27" s="165"/>
      <c r="G27" s="171" t="s">
        <v>456</v>
      </c>
      <c r="H27" s="171"/>
      <c r="I27" s="159"/>
      <c r="J27" s="159"/>
      <c r="K27" s="69"/>
      <c r="L27" s="69"/>
    </row>
    <row r="28" spans="1:12" s="67" customFormat="1" ht="70.5" customHeight="1" x14ac:dyDescent="0.25">
      <c r="A28" s="241" t="s">
        <v>366</v>
      </c>
      <c r="B28" s="243" t="s">
        <v>371</v>
      </c>
      <c r="C28" s="171" t="s">
        <v>456</v>
      </c>
      <c r="D28" s="171"/>
      <c r="E28" s="165"/>
      <c r="F28" s="165"/>
      <c r="G28" s="171" t="s">
        <v>456</v>
      </c>
      <c r="H28" s="171"/>
      <c r="I28" s="159"/>
      <c r="J28" s="159"/>
      <c r="K28" s="69"/>
      <c r="L28" s="69"/>
    </row>
    <row r="29" spans="1:12" s="67" customFormat="1" ht="54" customHeight="1" x14ac:dyDescent="0.25">
      <c r="A29" s="241" t="s">
        <v>183</v>
      </c>
      <c r="B29" s="243" t="s">
        <v>370</v>
      </c>
      <c r="C29" s="171" t="s">
        <v>456</v>
      </c>
      <c r="D29" s="171"/>
      <c r="E29" s="165"/>
      <c r="F29" s="165"/>
      <c r="G29" s="171" t="s">
        <v>456</v>
      </c>
      <c r="H29" s="171"/>
      <c r="I29" s="159"/>
      <c r="J29" s="159"/>
      <c r="K29" s="69"/>
      <c r="L29" s="69"/>
    </row>
    <row r="30" spans="1:12" s="67" customFormat="1" ht="42" customHeight="1" x14ac:dyDescent="0.25">
      <c r="A30" s="241" t="s">
        <v>182</v>
      </c>
      <c r="B30" s="243" t="s">
        <v>372</v>
      </c>
      <c r="C30" s="171" t="s">
        <v>456</v>
      </c>
      <c r="D30" s="171"/>
      <c r="E30" s="165"/>
      <c r="F30" s="165"/>
      <c r="G30" s="171" t="s">
        <v>456</v>
      </c>
      <c r="H30" s="171"/>
      <c r="I30" s="159"/>
      <c r="J30" s="159"/>
      <c r="K30" s="69"/>
      <c r="L30" s="69"/>
    </row>
    <row r="31" spans="1:12" s="67" customFormat="1" ht="37.5" customHeight="1" x14ac:dyDescent="0.25">
      <c r="A31" s="241" t="s">
        <v>181</v>
      </c>
      <c r="B31" s="244" t="s">
        <v>368</v>
      </c>
      <c r="C31" s="177">
        <v>43146</v>
      </c>
      <c r="D31" s="177">
        <v>43174</v>
      </c>
      <c r="E31" s="178"/>
      <c r="F31" s="178"/>
      <c r="G31" s="177">
        <v>43146</v>
      </c>
      <c r="H31" s="177">
        <v>43174</v>
      </c>
      <c r="I31" s="179">
        <v>1</v>
      </c>
      <c r="J31" s="163">
        <v>1</v>
      </c>
      <c r="K31" s="180" t="s">
        <v>465</v>
      </c>
      <c r="L31" s="69"/>
    </row>
    <row r="32" spans="1:12" s="67" customFormat="1" ht="31.5" x14ac:dyDescent="0.25">
      <c r="A32" s="241" t="s">
        <v>179</v>
      </c>
      <c r="B32" s="244" t="s">
        <v>373</v>
      </c>
      <c r="C32" s="177">
        <v>43174</v>
      </c>
      <c r="D32" s="177">
        <v>43220</v>
      </c>
      <c r="E32" s="181" t="s">
        <v>460</v>
      </c>
      <c r="F32" s="181" t="s">
        <v>460</v>
      </c>
      <c r="G32" s="177">
        <v>43174</v>
      </c>
      <c r="H32" s="177">
        <v>43220</v>
      </c>
      <c r="I32" s="179">
        <v>1</v>
      </c>
      <c r="J32" s="163">
        <v>1</v>
      </c>
      <c r="K32" s="69"/>
      <c r="L32" s="69"/>
    </row>
    <row r="33" spans="1:12" s="67" customFormat="1" ht="37.5" customHeight="1" x14ac:dyDescent="0.25">
      <c r="A33" s="241" t="s">
        <v>384</v>
      </c>
      <c r="B33" s="244" t="s">
        <v>348</v>
      </c>
      <c r="C33" s="182" t="s">
        <v>456</v>
      </c>
      <c r="D33" s="182"/>
      <c r="E33" s="181" t="s">
        <v>460</v>
      </c>
      <c r="F33" s="181" t="s">
        <v>460</v>
      </c>
      <c r="G33" s="182" t="s">
        <v>456</v>
      </c>
      <c r="H33" s="182"/>
      <c r="I33" s="179"/>
      <c r="J33" s="163"/>
      <c r="K33" s="69"/>
      <c r="L33" s="69"/>
    </row>
    <row r="34" spans="1:12" s="67" customFormat="1" ht="47.25" customHeight="1" x14ac:dyDescent="0.25">
      <c r="A34" s="241" t="s">
        <v>385</v>
      </c>
      <c r="B34" s="244" t="s">
        <v>377</v>
      </c>
      <c r="C34" s="182" t="s">
        <v>456</v>
      </c>
      <c r="D34" s="182"/>
      <c r="E34" s="178"/>
      <c r="F34" s="178"/>
      <c r="G34" s="182" t="s">
        <v>456</v>
      </c>
      <c r="H34" s="182"/>
      <c r="I34" s="179"/>
      <c r="J34" s="163"/>
      <c r="K34" s="172"/>
      <c r="L34" s="69"/>
    </row>
    <row r="35" spans="1:12" s="67" customFormat="1" ht="49.5" customHeight="1" x14ac:dyDescent="0.25">
      <c r="A35" s="241" t="s">
        <v>386</v>
      </c>
      <c r="B35" s="244" t="s">
        <v>180</v>
      </c>
      <c r="C35" s="177">
        <v>43280</v>
      </c>
      <c r="D35" s="177">
        <v>43552</v>
      </c>
      <c r="E35" s="181" t="s">
        <v>461</v>
      </c>
      <c r="F35" s="181" t="s">
        <v>461</v>
      </c>
      <c r="G35" s="177">
        <v>43280</v>
      </c>
      <c r="H35" s="177">
        <v>43552</v>
      </c>
      <c r="I35" s="179">
        <v>1</v>
      </c>
      <c r="J35" s="163">
        <v>1</v>
      </c>
      <c r="K35" s="239"/>
      <c r="L35" s="240" t="s">
        <v>468</v>
      </c>
    </row>
    <row r="36" spans="1:12" ht="37.5" customHeight="1" x14ac:dyDescent="0.25">
      <c r="A36" s="241" t="s">
        <v>387</v>
      </c>
      <c r="B36" s="244" t="s">
        <v>369</v>
      </c>
      <c r="C36" s="182" t="s">
        <v>456</v>
      </c>
      <c r="D36" s="182"/>
      <c r="E36" s="183"/>
      <c r="F36" s="184"/>
      <c r="G36" s="182" t="s">
        <v>456</v>
      </c>
      <c r="H36" s="182"/>
      <c r="I36" s="179"/>
      <c r="J36" s="163"/>
      <c r="K36" s="239"/>
      <c r="L36" s="240"/>
    </row>
    <row r="37" spans="1:12" ht="31.5" customHeight="1" x14ac:dyDescent="0.25">
      <c r="A37" s="241" t="s">
        <v>388</v>
      </c>
      <c r="B37" s="244" t="s">
        <v>178</v>
      </c>
      <c r="C37" s="177">
        <v>43232</v>
      </c>
      <c r="D37" s="177">
        <v>43279</v>
      </c>
      <c r="E37" s="183"/>
      <c r="F37" s="184"/>
      <c r="G37" s="177">
        <v>43232</v>
      </c>
      <c r="H37" s="177">
        <v>43279</v>
      </c>
      <c r="I37" s="179">
        <v>1</v>
      </c>
      <c r="J37" s="163">
        <v>1</v>
      </c>
      <c r="K37" s="239"/>
      <c r="L37" s="240"/>
    </row>
    <row r="38" spans="1:12" x14ac:dyDescent="0.25">
      <c r="A38" s="241" t="s">
        <v>610</v>
      </c>
      <c r="B38" s="242" t="s">
        <v>177</v>
      </c>
      <c r="C38" s="182"/>
      <c r="D38" s="185"/>
      <c r="E38" s="185"/>
      <c r="F38" s="185"/>
      <c r="G38" s="182"/>
      <c r="H38" s="185"/>
      <c r="I38" s="186"/>
      <c r="J38" s="160"/>
      <c r="K38" s="239"/>
      <c r="L38" s="69"/>
    </row>
    <row r="39" spans="1:12" ht="63" x14ac:dyDescent="0.25">
      <c r="A39" s="241">
        <v>2</v>
      </c>
      <c r="B39" s="244" t="s">
        <v>374</v>
      </c>
      <c r="C39" s="187">
        <v>45935</v>
      </c>
      <c r="D39" s="187">
        <v>45975</v>
      </c>
      <c r="E39" s="185"/>
      <c r="F39" s="185"/>
      <c r="G39" s="187">
        <v>46300</v>
      </c>
      <c r="H39" s="187">
        <f>G39+40</f>
        <v>46340</v>
      </c>
      <c r="I39" s="179"/>
      <c r="J39" s="163"/>
      <c r="K39" s="239"/>
      <c r="L39" s="69"/>
    </row>
    <row r="40" spans="1:12" ht="33.75" customHeight="1" x14ac:dyDescent="0.25">
      <c r="A40" s="241" t="s">
        <v>176</v>
      </c>
      <c r="B40" s="244" t="s">
        <v>376</v>
      </c>
      <c r="C40" s="187" t="s">
        <v>456</v>
      </c>
      <c r="D40" s="187"/>
      <c r="E40" s="185"/>
      <c r="F40" s="185"/>
      <c r="G40" s="187" t="s">
        <v>456</v>
      </c>
      <c r="H40" s="187"/>
      <c r="I40" s="186"/>
      <c r="J40" s="160"/>
      <c r="K40" s="69"/>
      <c r="L40" s="69"/>
    </row>
    <row r="41" spans="1:12" ht="63" customHeight="1" x14ac:dyDescent="0.25">
      <c r="A41" s="241" t="s">
        <v>175</v>
      </c>
      <c r="B41" s="242" t="s">
        <v>454</v>
      </c>
      <c r="C41" s="182"/>
      <c r="D41" s="185"/>
      <c r="E41" s="185"/>
      <c r="F41" s="185"/>
      <c r="G41" s="182"/>
      <c r="H41" s="185"/>
      <c r="I41" s="186"/>
      <c r="J41" s="160"/>
      <c r="K41" s="69"/>
      <c r="L41" s="69"/>
    </row>
    <row r="42" spans="1:12" ht="58.5" customHeight="1" x14ac:dyDescent="0.25">
      <c r="A42" s="241">
        <v>3</v>
      </c>
      <c r="B42" s="244" t="s">
        <v>375</v>
      </c>
      <c r="C42" s="187">
        <v>46025</v>
      </c>
      <c r="D42" s="187">
        <v>46082</v>
      </c>
      <c r="E42" s="185"/>
      <c r="F42" s="185"/>
      <c r="G42" s="187">
        <f>H39+50</f>
        <v>46390</v>
      </c>
      <c r="H42" s="187">
        <f>G42+57</f>
        <v>46447</v>
      </c>
      <c r="I42" s="179"/>
      <c r="J42" s="163"/>
      <c r="K42" s="69"/>
      <c r="L42" s="69"/>
    </row>
    <row r="43" spans="1:12" ht="34.5" customHeight="1" x14ac:dyDescent="0.25">
      <c r="A43" s="241" t="s">
        <v>174</v>
      </c>
      <c r="B43" s="244" t="s">
        <v>172</v>
      </c>
      <c r="C43" s="187" t="s">
        <v>456</v>
      </c>
      <c r="D43" s="187"/>
      <c r="E43" s="185"/>
      <c r="F43" s="185"/>
      <c r="G43" s="187" t="s">
        <v>456</v>
      </c>
      <c r="H43" s="187"/>
      <c r="I43" s="179"/>
      <c r="J43" s="163"/>
      <c r="K43" s="69"/>
      <c r="L43" s="69"/>
    </row>
    <row r="44" spans="1:12" ht="24.75" customHeight="1" x14ac:dyDescent="0.25">
      <c r="A44" s="241" t="s">
        <v>173</v>
      </c>
      <c r="B44" s="244" t="s">
        <v>170</v>
      </c>
      <c r="C44" s="187" t="s">
        <v>456</v>
      </c>
      <c r="D44" s="187"/>
      <c r="E44" s="185"/>
      <c r="F44" s="185"/>
      <c r="G44" s="187" t="s">
        <v>456</v>
      </c>
      <c r="H44" s="187"/>
      <c r="I44" s="179"/>
      <c r="J44" s="163"/>
      <c r="K44" s="69"/>
      <c r="L44" s="69"/>
    </row>
    <row r="45" spans="1:12" ht="90.75" customHeight="1" x14ac:dyDescent="0.25">
      <c r="A45" s="241" t="s">
        <v>171</v>
      </c>
      <c r="B45" s="244" t="s">
        <v>380</v>
      </c>
      <c r="C45" s="182" t="s">
        <v>456</v>
      </c>
      <c r="D45" s="182"/>
      <c r="E45" s="188" t="s">
        <v>462</v>
      </c>
      <c r="F45" s="188" t="s">
        <v>462</v>
      </c>
      <c r="G45" s="182" t="s">
        <v>456</v>
      </c>
      <c r="H45" s="182"/>
      <c r="I45" s="186"/>
      <c r="J45" s="160"/>
      <c r="K45" s="69"/>
      <c r="L45" s="69"/>
    </row>
    <row r="46" spans="1:12" ht="167.25" customHeight="1" x14ac:dyDescent="0.25">
      <c r="A46" s="241" t="s">
        <v>169</v>
      </c>
      <c r="B46" s="244" t="s">
        <v>378</v>
      </c>
      <c r="C46" s="182" t="s">
        <v>456</v>
      </c>
      <c r="D46" s="182"/>
      <c r="E46" s="185"/>
      <c r="F46" s="185"/>
      <c r="G46" s="182" t="s">
        <v>456</v>
      </c>
      <c r="H46" s="182"/>
      <c r="I46" s="186"/>
      <c r="J46" s="160"/>
      <c r="K46" s="69"/>
      <c r="L46" s="69"/>
    </row>
    <row r="47" spans="1:12" ht="30.75" customHeight="1" x14ac:dyDescent="0.25">
      <c r="A47" s="241" t="s">
        <v>167</v>
      </c>
      <c r="B47" s="244" t="s">
        <v>168</v>
      </c>
      <c r="C47" s="182" t="s">
        <v>456</v>
      </c>
      <c r="D47" s="182"/>
      <c r="E47" s="185"/>
      <c r="F47" s="185"/>
      <c r="G47" s="182" t="s">
        <v>456</v>
      </c>
      <c r="H47" s="182"/>
      <c r="I47" s="179"/>
      <c r="J47" s="163"/>
      <c r="K47" s="69"/>
      <c r="L47" s="69"/>
    </row>
    <row r="48" spans="1:12" ht="37.5" customHeight="1" x14ac:dyDescent="0.25">
      <c r="A48" s="241" t="s">
        <v>611</v>
      </c>
      <c r="B48" s="242" t="s">
        <v>166</v>
      </c>
      <c r="C48" s="182"/>
      <c r="D48" s="185"/>
      <c r="E48" s="185"/>
      <c r="F48" s="185"/>
      <c r="G48" s="182"/>
      <c r="H48" s="185"/>
      <c r="I48" s="186"/>
      <c r="J48" s="160"/>
      <c r="K48" s="69"/>
      <c r="L48" s="69"/>
    </row>
    <row r="49" spans="1:12" ht="35.25" customHeight="1" x14ac:dyDescent="0.25">
      <c r="A49" s="241">
        <v>4</v>
      </c>
      <c r="B49" s="244" t="s">
        <v>164</v>
      </c>
      <c r="C49" s="188" t="s">
        <v>456</v>
      </c>
      <c r="D49" s="188"/>
      <c r="E49" s="185"/>
      <c r="F49" s="185"/>
      <c r="G49" s="188" t="s">
        <v>456</v>
      </c>
      <c r="H49" s="188"/>
      <c r="I49" s="179"/>
      <c r="J49" s="163"/>
      <c r="K49" s="69"/>
      <c r="L49" s="69"/>
    </row>
    <row r="50" spans="1:12" ht="86.25" customHeight="1" x14ac:dyDescent="0.25">
      <c r="A50" s="241" t="s">
        <v>165</v>
      </c>
      <c r="B50" s="244" t="s">
        <v>379</v>
      </c>
      <c r="C50" s="187">
        <v>46292</v>
      </c>
      <c r="D50" s="187">
        <v>46312</v>
      </c>
      <c r="E50" s="185"/>
      <c r="F50" s="185"/>
      <c r="G50" s="187">
        <f>H42+210</f>
        <v>46657</v>
      </c>
      <c r="H50" s="187">
        <f>G50+20</f>
        <v>46677</v>
      </c>
      <c r="I50" s="179"/>
      <c r="J50" s="160"/>
      <c r="K50" s="69"/>
      <c r="L50" s="69"/>
    </row>
    <row r="51" spans="1:12" ht="77.25" customHeight="1" x14ac:dyDescent="0.25">
      <c r="A51" s="241" t="s">
        <v>163</v>
      </c>
      <c r="B51" s="244" t="s">
        <v>381</v>
      </c>
      <c r="C51" s="182" t="s">
        <v>456</v>
      </c>
      <c r="D51" s="182"/>
      <c r="E51" s="185"/>
      <c r="F51" s="185"/>
      <c r="G51" s="182" t="s">
        <v>456</v>
      </c>
      <c r="H51" s="182"/>
      <c r="I51" s="179"/>
      <c r="J51" s="160"/>
      <c r="K51" s="69"/>
      <c r="L51" s="69"/>
    </row>
    <row r="52" spans="1:12" ht="71.25" customHeight="1" x14ac:dyDescent="0.25">
      <c r="A52" s="241" t="s">
        <v>161</v>
      </c>
      <c r="B52" s="244" t="s">
        <v>162</v>
      </c>
      <c r="C52" s="182" t="s">
        <v>456</v>
      </c>
      <c r="D52" s="182"/>
      <c r="E52" s="185"/>
      <c r="F52" s="185"/>
      <c r="G52" s="182" t="s">
        <v>456</v>
      </c>
      <c r="H52" s="182"/>
      <c r="I52" s="179"/>
      <c r="J52" s="160"/>
      <c r="K52" s="69"/>
      <c r="L52" s="69"/>
    </row>
    <row r="53" spans="1:12" ht="48" customHeight="1" x14ac:dyDescent="0.25">
      <c r="A53" s="241" t="s">
        <v>159</v>
      </c>
      <c r="B53" s="137" t="s">
        <v>382</v>
      </c>
      <c r="C53" s="187">
        <v>46312</v>
      </c>
      <c r="D53" s="187">
        <v>46327</v>
      </c>
      <c r="E53" s="185"/>
      <c r="F53" s="185"/>
      <c r="G53" s="187">
        <f>H50</f>
        <v>46677</v>
      </c>
      <c r="H53" s="187">
        <f>G53+15</f>
        <v>46692</v>
      </c>
      <c r="I53" s="179"/>
      <c r="J53" s="163"/>
      <c r="K53" s="69"/>
      <c r="L53" s="69"/>
    </row>
    <row r="54" spans="1:12" ht="46.5" customHeight="1" x14ac:dyDescent="0.25">
      <c r="A54" s="241" t="s">
        <v>383</v>
      </c>
      <c r="B54" s="244" t="s">
        <v>160</v>
      </c>
      <c r="C54" s="182" t="s">
        <v>456</v>
      </c>
      <c r="D54" s="182"/>
      <c r="E54" s="185"/>
      <c r="F54" s="185"/>
      <c r="G54" s="182" t="s">
        <v>456</v>
      </c>
      <c r="H54" s="182"/>
      <c r="I54" s="186"/>
      <c r="J54" s="160"/>
      <c r="K54" s="69"/>
      <c r="L54" s="69"/>
    </row>
  </sheetData>
  <mergeCells count="21">
    <mergeCell ref="A21:A23"/>
    <mergeCell ref="B21:B23"/>
    <mergeCell ref="I21:I23"/>
    <mergeCell ref="K21:K23"/>
    <mergeCell ref="L21:L23"/>
    <mergeCell ref="J21:J23"/>
    <mergeCell ref="E21:H21"/>
    <mergeCell ref="G22:H22"/>
    <mergeCell ref="C22:D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94"/>
  <sheetViews>
    <sheetView zoomScale="57" zoomScaleNormal="57" workbookViewId="0">
      <selection activeCell="C20" sqref="C20:AC22"/>
    </sheetView>
  </sheetViews>
  <sheetFormatPr defaultRowHeight="15.75" x14ac:dyDescent="0.25"/>
  <cols>
    <col min="1" max="1" width="8.5703125" style="131" customWidth="1"/>
    <col min="2" max="2" width="66.140625" style="131" customWidth="1"/>
    <col min="3" max="4" width="9.140625" style="132"/>
    <col min="5" max="6" width="19.5703125" style="132" customWidth="1"/>
    <col min="7" max="7" width="12.140625" style="132" customWidth="1"/>
    <col min="8" max="8" width="14.28515625" style="132" customWidth="1"/>
    <col min="9" max="27" width="9.140625" style="65"/>
    <col min="28" max="252" width="9.140625" style="132"/>
    <col min="253" max="254" width="66.140625" style="132" customWidth="1"/>
    <col min="255" max="508" width="9.140625" style="132"/>
    <col min="509" max="510" width="66.140625" style="132" customWidth="1"/>
    <col min="511" max="764" width="9.140625" style="132"/>
    <col min="765" max="766" width="66.140625" style="132" customWidth="1"/>
    <col min="767" max="1020" width="9.140625" style="132"/>
    <col min="1021" max="1022" width="66.140625" style="132" customWidth="1"/>
    <col min="1023" max="1276" width="9.140625" style="132"/>
    <col min="1277" max="1278" width="66.140625" style="132" customWidth="1"/>
    <col min="1279" max="1532" width="9.140625" style="132"/>
    <col min="1533" max="1534" width="66.140625" style="132" customWidth="1"/>
    <col min="1535" max="1788" width="9.140625" style="132"/>
    <col min="1789" max="1790" width="66.140625" style="132" customWidth="1"/>
    <col min="1791" max="2044" width="9.140625" style="132"/>
    <col min="2045" max="2046" width="66.140625" style="132" customWidth="1"/>
    <col min="2047" max="2300" width="9.140625" style="132"/>
    <col min="2301" max="2302" width="66.140625" style="132" customWidth="1"/>
    <col min="2303" max="2556" width="9.140625" style="132"/>
    <col min="2557" max="2558" width="66.140625" style="132" customWidth="1"/>
    <col min="2559" max="2812" width="9.140625" style="132"/>
    <col min="2813" max="2814" width="66.140625" style="132" customWidth="1"/>
    <col min="2815" max="3068" width="9.140625" style="132"/>
    <col min="3069" max="3070" width="66.140625" style="132" customWidth="1"/>
    <col min="3071" max="3324" width="9.140625" style="132"/>
    <col min="3325" max="3326" width="66.140625" style="132" customWidth="1"/>
    <col min="3327" max="3580" width="9.140625" style="132"/>
    <col min="3581" max="3582" width="66.140625" style="132" customWidth="1"/>
    <col min="3583" max="3836" width="9.140625" style="132"/>
    <col min="3837" max="3838" width="66.140625" style="132" customWidth="1"/>
    <col min="3839" max="4092" width="9.140625" style="132"/>
    <col min="4093" max="4094" width="66.140625" style="132" customWidth="1"/>
    <col min="4095" max="4348" width="9.140625" style="132"/>
    <col min="4349" max="4350" width="66.140625" style="132" customWidth="1"/>
    <col min="4351" max="4604" width="9.140625" style="132"/>
    <col min="4605" max="4606" width="66.140625" style="132" customWidth="1"/>
    <col min="4607" max="4860" width="9.140625" style="132"/>
    <col min="4861" max="4862" width="66.140625" style="132" customWidth="1"/>
    <col min="4863" max="5116" width="9.140625" style="132"/>
    <col min="5117" max="5118" width="66.140625" style="132" customWidth="1"/>
    <col min="5119" max="5372" width="9.140625" style="132"/>
    <col min="5373" max="5374" width="66.140625" style="132" customWidth="1"/>
    <col min="5375" max="5628" width="9.140625" style="132"/>
    <col min="5629" max="5630" width="66.140625" style="132" customWidth="1"/>
    <col min="5631" max="5884" width="9.140625" style="132"/>
    <col min="5885" max="5886" width="66.140625" style="132" customWidth="1"/>
    <col min="5887" max="6140" width="9.140625" style="132"/>
    <col min="6141" max="6142" width="66.140625" style="132" customWidth="1"/>
    <col min="6143" max="6396" width="9.140625" style="132"/>
    <col min="6397" max="6398" width="66.140625" style="132" customWidth="1"/>
    <col min="6399" max="6652" width="9.140625" style="132"/>
    <col min="6653" max="6654" width="66.140625" style="132" customWidth="1"/>
    <col min="6655" max="6908" width="9.140625" style="132"/>
    <col min="6909" max="6910" width="66.140625" style="132" customWidth="1"/>
    <col min="6911" max="7164" width="9.140625" style="132"/>
    <col min="7165" max="7166" width="66.140625" style="132" customWidth="1"/>
    <col min="7167" max="7420" width="9.140625" style="132"/>
    <col min="7421" max="7422" width="66.140625" style="132" customWidth="1"/>
    <col min="7423" max="7676" width="9.140625" style="132"/>
    <col min="7677" max="7678" width="66.140625" style="132" customWidth="1"/>
    <col min="7679" max="7932" width="9.140625" style="132"/>
    <col min="7933" max="7934" width="66.140625" style="132" customWidth="1"/>
    <col min="7935" max="8188" width="9.140625" style="132"/>
    <col min="8189" max="8190" width="66.140625" style="132" customWidth="1"/>
    <col min="8191" max="8444" width="9.140625" style="132"/>
    <col min="8445" max="8446" width="66.140625" style="132" customWidth="1"/>
    <col min="8447" max="8700" width="9.140625" style="132"/>
    <col min="8701" max="8702" width="66.140625" style="132" customWidth="1"/>
    <col min="8703" max="8956" width="9.140625" style="132"/>
    <col min="8957" max="8958" width="66.140625" style="132" customWidth="1"/>
    <col min="8959" max="9212" width="9.140625" style="132"/>
    <col min="9213" max="9214" width="66.140625" style="132" customWidth="1"/>
    <col min="9215" max="9468" width="9.140625" style="132"/>
    <col min="9469" max="9470" width="66.140625" style="132" customWidth="1"/>
    <col min="9471" max="9724" width="9.140625" style="132"/>
    <col min="9725" max="9726" width="66.140625" style="132" customWidth="1"/>
    <col min="9727" max="9980" width="9.140625" style="132"/>
    <col min="9981" max="9982" width="66.140625" style="132" customWidth="1"/>
    <col min="9983" max="10236" width="9.140625" style="132"/>
    <col min="10237" max="10238" width="66.140625" style="132" customWidth="1"/>
    <col min="10239" max="10492" width="9.140625" style="132"/>
    <col min="10493" max="10494" width="66.140625" style="132" customWidth="1"/>
    <col min="10495" max="10748" width="9.140625" style="132"/>
    <col min="10749" max="10750" width="66.140625" style="132" customWidth="1"/>
    <col min="10751" max="11004" width="9.140625" style="132"/>
    <col min="11005" max="11006" width="66.140625" style="132" customWidth="1"/>
    <col min="11007" max="11260" width="9.140625" style="132"/>
    <col min="11261" max="11262" width="66.140625" style="132" customWidth="1"/>
    <col min="11263" max="11516" width="9.140625" style="132"/>
    <col min="11517" max="11518" width="66.140625" style="132" customWidth="1"/>
    <col min="11519" max="11772" width="9.140625" style="132"/>
    <col min="11773" max="11774" width="66.140625" style="132" customWidth="1"/>
    <col min="11775" max="12028" width="9.140625" style="132"/>
    <col min="12029" max="12030" width="66.140625" style="132" customWidth="1"/>
    <col min="12031" max="12284" width="9.140625" style="132"/>
    <col min="12285" max="12286" width="66.140625" style="132" customWidth="1"/>
    <col min="12287" max="12540" width="9.140625" style="132"/>
    <col min="12541" max="12542" width="66.140625" style="132" customWidth="1"/>
    <col min="12543" max="12796" width="9.140625" style="132"/>
    <col min="12797" max="12798" width="66.140625" style="132" customWidth="1"/>
    <col min="12799" max="13052" width="9.140625" style="132"/>
    <col min="13053" max="13054" width="66.140625" style="132" customWidth="1"/>
    <col min="13055" max="13308" width="9.140625" style="132"/>
    <col min="13309" max="13310" width="66.140625" style="132" customWidth="1"/>
    <col min="13311" max="13564" width="9.140625" style="132"/>
    <col min="13565" max="13566" width="66.140625" style="132" customWidth="1"/>
    <col min="13567" max="13820" width="9.140625" style="132"/>
    <col min="13821" max="13822" width="66.140625" style="132" customWidth="1"/>
    <col min="13823" max="14076" width="9.140625" style="132"/>
    <col min="14077" max="14078" width="66.140625" style="132" customWidth="1"/>
    <col min="14079" max="14332" width="9.140625" style="132"/>
    <col min="14333" max="14334" width="66.140625" style="132" customWidth="1"/>
    <col min="14335" max="14588" width="9.140625" style="132"/>
    <col min="14589" max="14590" width="66.140625" style="132" customWidth="1"/>
    <col min="14591" max="14844" width="9.140625" style="132"/>
    <col min="14845" max="14846" width="66.140625" style="132" customWidth="1"/>
    <col min="14847" max="15100" width="9.140625" style="132"/>
    <col min="15101" max="15102" width="66.140625" style="132" customWidth="1"/>
    <col min="15103" max="15356" width="9.140625" style="132"/>
    <col min="15357" max="15358" width="66.140625" style="132" customWidth="1"/>
    <col min="15359" max="15612" width="9.140625" style="132"/>
    <col min="15613" max="15614" width="66.140625" style="132" customWidth="1"/>
    <col min="15615" max="15868" width="9.140625" style="132"/>
    <col min="15869" max="15870" width="66.140625" style="132" customWidth="1"/>
    <col min="15871" max="16124" width="9.140625" style="132"/>
    <col min="16125" max="16126" width="66.140625" style="132" customWidth="1"/>
    <col min="16127" max="16384" width="9.140625" style="132"/>
  </cols>
  <sheetData>
    <row r="1" spans="1:25" ht="18.75" x14ac:dyDescent="0.25">
      <c r="A1" s="65"/>
      <c r="B1" s="65"/>
      <c r="C1" s="65"/>
      <c r="D1" s="65"/>
      <c r="E1" s="65"/>
      <c r="F1" s="65"/>
      <c r="G1" s="65"/>
      <c r="H1" s="65"/>
      <c r="J1" s="64"/>
      <c r="K1" s="64"/>
      <c r="L1" s="64"/>
      <c r="M1" s="64"/>
      <c r="N1" s="64"/>
      <c r="O1" s="64"/>
      <c r="P1" s="64"/>
      <c r="Q1" s="38" t="s">
        <v>69</v>
      </c>
    </row>
    <row r="2" spans="1:25" ht="18.75" x14ac:dyDescent="0.3">
      <c r="A2" s="65"/>
      <c r="B2" s="65"/>
      <c r="C2" s="65"/>
      <c r="D2" s="65"/>
      <c r="E2" s="65"/>
      <c r="F2" s="65"/>
      <c r="G2" s="65"/>
      <c r="H2" s="65"/>
      <c r="J2" s="64"/>
      <c r="K2" s="64"/>
      <c r="L2" s="64"/>
      <c r="M2" s="64"/>
      <c r="N2" s="64"/>
      <c r="O2" s="64"/>
      <c r="P2" s="64"/>
      <c r="Q2" s="15" t="s">
        <v>10</v>
      </c>
    </row>
    <row r="3" spans="1:25" ht="18.75" x14ac:dyDescent="0.3">
      <c r="A3" s="65"/>
      <c r="B3" s="65"/>
      <c r="C3" s="65"/>
      <c r="D3" s="65"/>
      <c r="E3" s="65"/>
      <c r="F3" s="65"/>
      <c r="G3" s="65"/>
      <c r="H3" s="65"/>
      <c r="J3" s="64"/>
      <c r="K3" s="64"/>
      <c r="L3" s="64"/>
      <c r="M3" s="64"/>
      <c r="N3" s="64"/>
      <c r="O3" s="64"/>
      <c r="P3" s="64"/>
      <c r="Q3" s="15" t="s">
        <v>68</v>
      </c>
    </row>
    <row r="4" spans="1:25" x14ac:dyDescent="0.25">
      <c r="A4" s="296" t="str">
        <f>'1. паспорт местоположение'!$A$5</f>
        <v>Год раскрытия информации: 2026 год</v>
      </c>
      <c r="B4" s="296"/>
      <c r="C4" s="296"/>
      <c r="D4" s="296"/>
      <c r="E4" s="296"/>
      <c r="F4" s="296"/>
      <c r="G4" s="296"/>
      <c r="H4" s="296"/>
      <c r="I4" s="296"/>
      <c r="J4" s="296"/>
      <c r="K4" s="296"/>
      <c r="L4" s="296"/>
      <c r="M4" s="296"/>
      <c r="N4" s="296"/>
      <c r="O4" s="296"/>
      <c r="P4" s="296"/>
      <c r="Q4" s="296"/>
    </row>
    <row r="5" spans="1:25" ht="20.25" x14ac:dyDescent="0.3">
      <c r="A5" s="65"/>
      <c r="B5" s="65"/>
      <c r="C5" s="65"/>
      <c r="D5" s="65"/>
      <c r="E5" s="192"/>
      <c r="F5" s="64"/>
      <c r="G5" s="65"/>
      <c r="H5" s="65"/>
      <c r="J5" s="64"/>
      <c r="K5" s="64"/>
      <c r="L5" s="64"/>
      <c r="M5" s="64"/>
      <c r="N5" s="64"/>
      <c r="O5" s="64"/>
      <c r="P5" s="64"/>
      <c r="Q5" s="15"/>
    </row>
    <row r="6" spans="1:25" ht="18.75" x14ac:dyDescent="0.25">
      <c r="A6" s="300" t="s">
        <v>9</v>
      </c>
      <c r="B6" s="300"/>
      <c r="C6" s="300"/>
      <c r="D6" s="300"/>
      <c r="E6" s="300"/>
      <c r="F6" s="300"/>
      <c r="G6" s="300"/>
      <c r="H6" s="300"/>
      <c r="I6" s="300"/>
      <c r="J6" s="300"/>
      <c r="K6" s="300"/>
      <c r="L6" s="300"/>
      <c r="M6" s="300"/>
      <c r="N6" s="300"/>
      <c r="O6" s="300"/>
      <c r="P6" s="300"/>
      <c r="Q6" s="300"/>
    </row>
    <row r="7" spans="1:25" ht="18.75" x14ac:dyDescent="0.25">
      <c r="A7" s="141"/>
      <c r="B7" s="141"/>
      <c r="C7" s="141"/>
      <c r="D7" s="141"/>
      <c r="E7" s="141"/>
      <c r="F7" s="141"/>
      <c r="G7" s="141"/>
      <c r="H7" s="193"/>
      <c r="I7" s="289"/>
      <c r="J7" s="289"/>
      <c r="K7" s="289"/>
      <c r="L7" s="289"/>
      <c r="M7" s="289"/>
      <c r="N7" s="289"/>
      <c r="O7" s="289"/>
      <c r="P7" s="289"/>
      <c r="Q7" s="289"/>
    </row>
    <row r="8" spans="1:25" x14ac:dyDescent="0.25">
      <c r="A8" s="303" t="str">
        <f>'1. паспорт местоположение'!$A$9</f>
        <v>АО  "Россети Тюмень"</v>
      </c>
      <c r="B8" s="303"/>
      <c r="C8" s="303"/>
      <c r="D8" s="303"/>
      <c r="E8" s="303"/>
      <c r="F8" s="303"/>
      <c r="G8" s="303"/>
      <c r="H8" s="303"/>
      <c r="I8" s="303"/>
      <c r="J8" s="303"/>
      <c r="K8" s="303"/>
      <c r="L8" s="303"/>
      <c r="M8" s="303"/>
      <c r="N8" s="303"/>
      <c r="O8" s="303"/>
      <c r="P8" s="303"/>
      <c r="Q8" s="303"/>
    </row>
    <row r="9" spans="1:25" x14ac:dyDescent="0.25">
      <c r="A9" s="297" t="s">
        <v>8</v>
      </c>
      <c r="B9" s="297"/>
      <c r="C9" s="297"/>
      <c r="D9" s="297"/>
      <c r="E9" s="297"/>
      <c r="F9" s="297"/>
      <c r="G9" s="297"/>
      <c r="H9" s="297"/>
      <c r="I9" s="297"/>
      <c r="J9" s="297"/>
      <c r="K9" s="297"/>
      <c r="L9" s="297"/>
      <c r="M9" s="297"/>
      <c r="N9" s="297"/>
      <c r="O9" s="297"/>
      <c r="P9" s="297"/>
      <c r="Q9" s="297"/>
    </row>
    <row r="10" spans="1:25" ht="18.75" x14ac:dyDescent="0.25">
      <c r="A10" s="141"/>
      <c r="B10" s="141"/>
      <c r="C10" s="141"/>
      <c r="D10" s="141"/>
      <c r="E10" s="141"/>
      <c r="F10" s="141"/>
      <c r="G10" s="141"/>
      <c r="H10" s="193"/>
      <c r="I10" s="289"/>
      <c r="J10" s="289"/>
      <c r="K10" s="289"/>
      <c r="L10" s="289"/>
      <c r="M10" s="289"/>
      <c r="N10" s="289"/>
      <c r="O10" s="289"/>
      <c r="P10" s="289"/>
      <c r="Q10" s="289"/>
    </row>
    <row r="11" spans="1:25" x14ac:dyDescent="0.25">
      <c r="A11" s="303" t="str">
        <f>'1. паспорт местоположение'!$A$12</f>
        <v>F_NS3600.PH.0001</v>
      </c>
      <c r="B11" s="303"/>
      <c r="C11" s="303"/>
      <c r="D11" s="303"/>
      <c r="E11" s="303"/>
      <c r="F11" s="303"/>
      <c r="G11" s="303"/>
      <c r="H11" s="303"/>
      <c r="I11" s="303"/>
      <c r="J11" s="303"/>
      <c r="K11" s="303"/>
      <c r="L11" s="303"/>
      <c r="M11" s="303"/>
      <c r="N11" s="303"/>
      <c r="O11" s="303"/>
      <c r="P11" s="303"/>
      <c r="Q11" s="303"/>
    </row>
    <row r="12" spans="1:25" x14ac:dyDescent="0.25">
      <c r="A12" s="297" t="s">
        <v>7</v>
      </c>
      <c r="B12" s="297"/>
      <c r="C12" s="297"/>
      <c r="D12" s="297"/>
      <c r="E12" s="297"/>
      <c r="F12" s="297"/>
      <c r="G12" s="297"/>
      <c r="H12" s="297"/>
      <c r="I12" s="297"/>
      <c r="J12" s="297"/>
      <c r="K12" s="297"/>
      <c r="L12" s="297"/>
      <c r="M12" s="297"/>
      <c r="N12" s="297"/>
      <c r="O12" s="297"/>
      <c r="P12" s="297"/>
      <c r="Q12" s="297"/>
    </row>
    <row r="13" spans="1:25" ht="18.75" x14ac:dyDescent="0.3">
      <c r="A13" s="11"/>
      <c r="B13" s="11"/>
      <c r="C13" s="11"/>
      <c r="D13" s="11"/>
      <c r="E13" s="11"/>
      <c r="F13" s="11"/>
      <c r="G13" s="11"/>
      <c r="H13" s="194"/>
      <c r="I13" s="194"/>
      <c r="J13" s="194"/>
      <c r="K13" s="194"/>
      <c r="L13" s="194"/>
      <c r="M13" s="194"/>
      <c r="N13" s="194"/>
      <c r="O13" s="194"/>
      <c r="P13" s="194"/>
      <c r="Q13" s="194"/>
    </row>
    <row r="14" spans="1:25" x14ac:dyDescent="0.25">
      <c r="A14" s="435" t="s">
        <v>464</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row>
    <row r="15" spans="1:25" x14ac:dyDescent="0.25">
      <c r="A15" s="297" t="s">
        <v>6</v>
      </c>
      <c r="B15" s="297"/>
      <c r="C15" s="297"/>
      <c r="D15" s="297"/>
      <c r="E15" s="297"/>
      <c r="F15" s="297"/>
      <c r="G15" s="297"/>
      <c r="H15" s="297"/>
      <c r="I15" s="297"/>
      <c r="J15" s="297"/>
      <c r="K15" s="297"/>
      <c r="L15" s="297"/>
      <c r="M15" s="297"/>
      <c r="N15" s="297"/>
      <c r="O15" s="297"/>
      <c r="P15" s="297"/>
      <c r="Q15" s="297"/>
    </row>
    <row r="16" spans="1:25" x14ac:dyDescent="0.25">
      <c r="A16" s="65"/>
      <c r="B16" s="64"/>
      <c r="C16" s="64"/>
      <c r="D16" s="64"/>
      <c r="E16" s="64"/>
      <c r="F16" s="64"/>
      <c r="G16" s="65"/>
      <c r="H16" s="65"/>
      <c r="Q16" s="64"/>
    </row>
    <row r="17" spans="1:29" x14ac:dyDescent="0.25">
      <c r="A17" s="65"/>
      <c r="B17" s="64"/>
      <c r="C17" s="64"/>
      <c r="D17" s="64"/>
      <c r="E17" s="64"/>
      <c r="F17" s="64"/>
      <c r="G17" s="65"/>
      <c r="H17" s="65"/>
      <c r="Q17" s="64"/>
    </row>
    <row r="18" spans="1:29" x14ac:dyDescent="0.25">
      <c r="A18" s="436" t="s">
        <v>427</v>
      </c>
      <c r="B18" s="436"/>
      <c r="C18" s="436"/>
      <c r="D18" s="436"/>
      <c r="E18" s="436"/>
      <c r="F18" s="436"/>
      <c r="G18" s="436"/>
      <c r="H18" s="436"/>
      <c r="I18" s="436"/>
      <c r="J18" s="436"/>
      <c r="K18" s="436"/>
      <c r="L18" s="436"/>
      <c r="M18" s="436"/>
      <c r="N18" s="436"/>
      <c r="O18" s="436"/>
      <c r="P18" s="436"/>
      <c r="Q18" s="436"/>
    </row>
    <row r="19" spans="1:29" x14ac:dyDescent="0.25">
      <c r="A19" s="65"/>
      <c r="B19" s="65"/>
      <c r="C19" s="65"/>
      <c r="D19" s="65"/>
      <c r="E19" s="65"/>
      <c r="F19" s="65"/>
      <c r="G19" s="65"/>
      <c r="H19" s="65"/>
      <c r="Q19" s="64"/>
    </row>
    <row r="20" spans="1:29" s="219" customFormat="1" ht="33" customHeight="1" x14ac:dyDescent="0.25">
      <c r="A20" s="437" t="s">
        <v>158</v>
      </c>
      <c r="B20" s="437" t="s">
        <v>157</v>
      </c>
      <c r="C20" s="440" t="s">
        <v>156</v>
      </c>
      <c r="D20" s="440"/>
      <c r="E20" s="441" t="s">
        <v>535</v>
      </c>
      <c r="F20" s="441"/>
      <c r="G20" s="442" t="s">
        <v>646</v>
      </c>
      <c r="H20" s="431" t="s">
        <v>612</v>
      </c>
      <c r="I20" s="432"/>
      <c r="J20" s="432"/>
      <c r="K20" s="432"/>
      <c r="L20" s="431" t="s">
        <v>613</v>
      </c>
      <c r="M20" s="432"/>
      <c r="N20" s="432"/>
      <c r="O20" s="432"/>
      <c r="P20" s="431" t="s">
        <v>639</v>
      </c>
      <c r="Q20" s="432"/>
      <c r="R20" s="432"/>
      <c r="S20" s="432"/>
      <c r="T20" s="431" t="s">
        <v>641</v>
      </c>
      <c r="U20" s="432"/>
      <c r="V20" s="432"/>
      <c r="W20" s="432"/>
      <c r="X20" s="431" t="s">
        <v>647</v>
      </c>
      <c r="Y20" s="432"/>
      <c r="Z20" s="432"/>
      <c r="AA20" s="432"/>
      <c r="AB20" s="433" t="s">
        <v>155</v>
      </c>
      <c r="AC20" s="433"/>
    </row>
    <row r="21" spans="1:29" s="219" customFormat="1" ht="66.75" customHeight="1" x14ac:dyDescent="0.25">
      <c r="A21" s="438"/>
      <c r="B21" s="438"/>
      <c r="C21" s="440"/>
      <c r="D21" s="440"/>
      <c r="E21" s="441"/>
      <c r="F21" s="441"/>
      <c r="G21" s="443"/>
      <c r="H21" s="434" t="s">
        <v>2</v>
      </c>
      <c r="I21" s="434"/>
      <c r="J21" s="434" t="s">
        <v>536</v>
      </c>
      <c r="K21" s="434"/>
      <c r="L21" s="434" t="s">
        <v>2</v>
      </c>
      <c r="M21" s="434"/>
      <c r="N21" s="434" t="s">
        <v>536</v>
      </c>
      <c r="O21" s="434"/>
      <c r="P21" s="434" t="s">
        <v>2</v>
      </c>
      <c r="Q21" s="434"/>
      <c r="R21" s="434" t="s">
        <v>536</v>
      </c>
      <c r="S21" s="434"/>
      <c r="T21" s="434" t="s">
        <v>2</v>
      </c>
      <c r="U21" s="434"/>
      <c r="V21" s="434" t="s">
        <v>536</v>
      </c>
      <c r="W21" s="434"/>
      <c r="X21" s="434" t="s">
        <v>2</v>
      </c>
      <c r="Y21" s="434"/>
      <c r="Z21" s="434" t="s">
        <v>536</v>
      </c>
      <c r="AA21" s="434"/>
      <c r="AB21" s="433"/>
      <c r="AC21" s="433"/>
    </row>
    <row r="22" spans="1:29" s="219" customFormat="1" ht="89.25" customHeight="1" x14ac:dyDescent="0.25">
      <c r="A22" s="439"/>
      <c r="B22" s="439"/>
      <c r="C22" s="292" t="s">
        <v>2</v>
      </c>
      <c r="D22" s="292" t="s">
        <v>536</v>
      </c>
      <c r="E22" s="220" t="s">
        <v>644</v>
      </c>
      <c r="F22" s="220" t="s">
        <v>645</v>
      </c>
      <c r="G22" s="444"/>
      <c r="H22" s="280" t="s">
        <v>406</v>
      </c>
      <c r="I22" s="280" t="s">
        <v>407</v>
      </c>
      <c r="J22" s="280" t="s">
        <v>406</v>
      </c>
      <c r="K22" s="280" t="s">
        <v>407</v>
      </c>
      <c r="L22" s="280" t="s">
        <v>406</v>
      </c>
      <c r="M22" s="280" t="s">
        <v>407</v>
      </c>
      <c r="N22" s="280" t="s">
        <v>406</v>
      </c>
      <c r="O22" s="280" t="s">
        <v>407</v>
      </c>
      <c r="P22" s="280" t="s">
        <v>406</v>
      </c>
      <c r="Q22" s="280" t="s">
        <v>407</v>
      </c>
      <c r="R22" s="280" t="s">
        <v>406</v>
      </c>
      <c r="S22" s="280" t="s">
        <v>407</v>
      </c>
      <c r="T22" s="280" t="s">
        <v>406</v>
      </c>
      <c r="U22" s="280" t="s">
        <v>407</v>
      </c>
      <c r="V22" s="280" t="s">
        <v>406</v>
      </c>
      <c r="W22" s="280" t="s">
        <v>407</v>
      </c>
      <c r="X22" s="280" t="s">
        <v>406</v>
      </c>
      <c r="Y22" s="280" t="s">
        <v>407</v>
      </c>
      <c r="Z22" s="280" t="s">
        <v>406</v>
      </c>
      <c r="AA22" s="280" t="s">
        <v>407</v>
      </c>
      <c r="AB22" s="292" t="s">
        <v>537</v>
      </c>
      <c r="AC22" s="292" t="s">
        <v>536</v>
      </c>
    </row>
    <row r="23" spans="1:29" s="219" customFormat="1" ht="19.5" customHeight="1" x14ac:dyDescent="0.25">
      <c r="A23" s="281">
        <v>1</v>
      </c>
      <c r="B23" s="281">
        <v>2</v>
      </c>
      <c r="C23" s="281">
        <v>3</v>
      </c>
      <c r="D23" s="281">
        <v>4</v>
      </c>
      <c r="E23" s="281">
        <v>5</v>
      </c>
      <c r="F23" s="281">
        <v>6</v>
      </c>
      <c r="G23" s="281">
        <v>7</v>
      </c>
      <c r="H23" s="281">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281">
        <v>28</v>
      </c>
      <c r="AC23" s="281">
        <v>29</v>
      </c>
    </row>
    <row r="24" spans="1:29" s="221" customFormat="1" ht="47.25" customHeight="1" x14ac:dyDescent="0.25">
      <c r="A24" s="222">
        <v>1</v>
      </c>
      <c r="B24" s="223" t="s">
        <v>154</v>
      </c>
      <c r="C24" s="224">
        <v>34.343608705555631</v>
      </c>
      <c r="D24" s="224">
        <v>37.545206133798139</v>
      </c>
      <c r="E24" s="224">
        <v>33.52365807555563</v>
      </c>
      <c r="F24" s="224">
        <v>33.52365807555563</v>
      </c>
      <c r="G24" s="224">
        <v>0</v>
      </c>
      <c r="H24" s="224">
        <v>33.523658075555637</v>
      </c>
      <c r="I24" s="224"/>
      <c r="J24" s="224">
        <v>0.68066038800000006</v>
      </c>
      <c r="K24" s="282"/>
      <c r="L24" s="224">
        <v>0</v>
      </c>
      <c r="M24" s="290"/>
      <c r="N24" s="224">
        <v>36.044595115798131</v>
      </c>
      <c r="O24" s="291"/>
      <c r="P24" s="224">
        <v>0</v>
      </c>
      <c r="Q24" s="290"/>
      <c r="R24" s="224">
        <v>0</v>
      </c>
      <c r="S24" s="291"/>
      <c r="T24" s="224">
        <v>0</v>
      </c>
      <c r="U24" s="290"/>
      <c r="V24" s="224">
        <v>0</v>
      </c>
      <c r="W24" s="291"/>
      <c r="X24" s="224">
        <v>0</v>
      </c>
      <c r="Y24" s="224"/>
      <c r="Z24" s="224" t="s">
        <v>648</v>
      </c>
      <c r="AA24" s="224"/>
      <c r="AB24" s="224">
        <v>33.523658075555637</v>
      </c>
      <c r="AC24" s="224">
        <v>36.725255503798131</v>
      </c>
    </row>
    <row r="25" spans="1:29" s="221" customFormat="1" x14ac:dyDescent="0.25">
      <c r="A25" s="225" t="s">
        <v>538</v>
      </c>
      <c r="B25" s="226" t="s">
        <v>153</v>
      </c>
      <c r="C25" s="224"/>
      <c r="D25" s="224"/>
      <c r="E25" s="224"/>
      <c r="F25" s="224"/>
      <c r="G25" s="224">
        <v>0</v>
      </c>
      <c r="H25" s="224">
        <v>0</v>
      </c>
      <c r="I25" s="224"/>
      <c r="J25" s="224">
        <v>0</v>
      </c>
      <c r="K25" s="282"/>
      <c r="L25" s="224">
        <v>0</v>
      </c>
      <c r="M25" s="291"/>
      <c r="N25" s="224">
        <v>0</v>
      </c>
      <c r="O25" s="290"/>
      <c r="P25" s="224">
        <v>0</v>
      </c>
      <c r="Q25" s="291"/>
      <c r="R25" s="224">
        <v>0</v>
      </c>
      <c r="S25" s="290"/>
      <c r="T25" s="224">
        <v>0</v>
      </c>
      <c r="U25" s="291"/>
      <c r="V25" s="224">
        <v>0</v>
      </c>
      <c r="W25" s="290"/>
      <c r="X25" s="224">
        <v>0</v>
      </c>
      <c r="Y25" s="224"/>
      <c r="Z25" s="224" t="s">
        <v>648</v>
      </c>
      <c r="AA25" s="224"/>
      <c r="AB25" s="224">
        <v>0</v>
      </c>
      <c r="AC25" s="224">
        <v>0</v>
      </c>
    </row>
    <row r="26" spans="1:29" s="221" customFormat="1" x14ac:dyDescent="0.25">
      <c r="A26" s="225" t="s">
        <v>539</v>
      </c>
      <c r="B26" s="226" t="s">
        <v>152</v>
      </c>
      <c r="C26" s="224"/>
      <c r="D26" s="224"/>
      <c r="E26" s="224"/>
      <c r="F26" s="224"/>
      <c r="G26" s="224">
        <v>0</v>
      </c>
      <c r="H26" s="224">
        <v>0</v>
      </c>
      <c r="I26" s="224"/>
      <c r="J26" s="224">
        <v>0</v>
      </c>
      <c r="K26" s="282"/>
      <c r="L26" s="224">
        <v>0</v>
      </c>
      <c r="M26" s="290"/>
      <c r="N26" s="224">
        <v>0</v>
      </c>
      <c r="O26" s="291"/>
      <c r="P26" s="224">
        <v>0</v>
      </c>
      <c r="Q26" s="290"/>
      <c r="R26" s="224">
        <v>0</v>
      </c>
      <c r="S26" s="291"/>
      <c r="T26" s="224">
        <v>0</v>
      </c>
      <c r="U26" s="290"/>
      <c r="V26" s="224">
        <v>0</v>
      </c>
      <c r="W26" s="291"/>
      <c r="X26" s="224">
        <v>0</v>
      </c>
      <c r="Y26" s="224"/>
      <c r="Z26" s="224" t="s">
        <v>648</v>
      </c>
      <c r="AA26" s="224"/>
      <c r="AB26" s="224">
        <v>0</v>
      </c>
      <c r="AC26" s="224">
        <v>0</v>
      </c>
    </row>
    <row r="27" spans="1:29" s="221" customFormat="1" ht="31.5" x14ac:dyDescent="0.25">
      <c r="A27" s="225" t="s">
        <v>540</v>
      </c>
      <c r="B27" s="226" t="s">
        <v>364</v>
      </c>
      <c r="C27" s="224"/>
      <c r="D27" s="224"/>
      <c r="E27" s="224"/>
      <c r="F27" s="224"/>
      <c r="G27" s="224">
        <v>0</v>
      </c>
      <c r="H27" s="224">
        <v>28.122687008310098</v>
      </c>
      <c r="I27" s="224"/>
      <c r="J27" s="224">
        <v>0.55791835081967223</v>
      </c>
      <c r="K27" s="282"/>
      <c r="L27" s="224">
        <v>0</v>
      </c>
      <c r="M27" s="291"/>
      <c r="N27" s="224">
        <v>29.762063221841945</v>
      </c>
      <c r="O27" s="290"/>
      <c r="P27" s="224">
        <v>0</v>
      </c>
      <c r="Q27" s="291"/>
      <c r="R27" s="224">
        <v>0</v>
      </c>
      <c r="S27" s="290"/>
      <c r="T27" s="224">
        <v>0</v>
      </c>
      <c r="U27" s="291"/>
      <c r="V27" s="224">
        <v>0</v>
      </c>
      <c r="W27" s="290"/>
      <c r="X27" s="224">
        <v>0</v>
      </c>
      <c r="Y27" s="224"/>
      <c r="Z27" s="224" t="s">
        <v>648</v>
      </c>
      <c r="AA27" s="224"/>
      <c r="AB27" s="224">
        <v>28.122687008310098</v>
      </c>
      <c r="AC27" s="224">
        <v>30.319981572661618</v>
      </c>
    </row>
    <row r="28" spans="1:29" s="221" customFormat="1" x14ac:dyDescent="0.25">
      <c r="A28" s="225" t="s">
        <v>541</v>
      </c>
      <c r="B28" s="226" t="s">
        <v>542</v>
      </c>
      <c r="C28" s="224"/>
      <c r="D28" s="224"/>
      <c r="E28" s="224"/>
      <c r="F28" s="224"/>
      <c r="G28" s="224">
        <v>0</v>
      </c>
      <c r="H28" s="224">
        <v>0</v>
      </c>
      <c r="I28" s="224"/>
      <c r="J28" s="224">
        <v>0</v>
      </c>
      <c r="K28" s="282"/>
      <c r="L28" s="224">
        <v>0</v>
      </c>
      <c r="M28" s="290"/>
      <c r="N28" s="224">
        <v>0</v>
      </c>
      <c r="O28" s="290"/>
      <c r="P28" s="224">
        <v>0</v>
      </c>
      <c r="Q28" s="291"/>
      <c r="R28" s="224">
        <v>0</v>
      </c>
      <c r="S28" s="290"/>
      <c r="T28" s="224">
        <v>0</v>
      </c>
      <c r="U28" s="291"/>
      <c r="V28" s="224">
        <v>0</v>
      </c>
      <c r="W28" s="290"/>
      <c r="X28" s="224">
        <v>0</v>
      </c>
      <c r="Y28" s="224"/>
      <c r="Z28" s="224">
        <v>0</v>
      </c>
      <c r="AA28" s="224"/>
      <c r="AB28" s="224">
        <v>0</v>
      </c>
      <c r="AC28" s="224">
        <v>0</v>
      </c>
    </row>
    <row r="29" spans="1:29" s="221" customFormat="1" x14ac:dyDescent="0.25">
      <c r="A29" s="225" t="s">
        <v>543</v>
      </c>
      <c r="B29" s="227" t="s">
        <v>151</v>
      </c>
      <c r="C29" s="224"/>
      <c r="D29" s="224"/>
      <c r="E29" s="285"/>
      <c r="F29" s="224"/>
      <c r="G29" s="224">
        <v>0</v>
      </c>
      <c r="H29" s="224">
        <v>5.4009710672455391</v>
      </c>
      <c r="I29" s="224"/>
      <c r="J29" s="224">
        <v>0.12274203718032783</v>
      </c>
      <c r="K29" s="282"/>
      <c r="L29" s="224">
        <v>0</v>
      </c>
      <c r="M29" s="290"/>
      <c r="N29" s="224">
        <v>6.2825318939561861</v>
      </c>
      <c r="O29" s="291"/>
      <c r="P29" s="224">
        <v>0</v>
      </c>
      <c r="Q29" s="224"/>
      <c r="R29" s="224">
        <v>0</v>
      </c>
      <c r="S29" s="291"/>
      <c r="T29" s="224">
        <v>0</v>
      </c>
      <c r="U29" s="290"/>
      <c r="V29" s="224">
        <v>0</v>
      </c>
      <c r="W29" s="291"/>
      <c r="X29" s="224">
        <v>0</v>
      </c>
      <c r="Y29" s="224"/>
      <c r="Z29" s="224" t="s">
        <v>648</v>
      </c>
      <c r="AA29" s="224"/>
      <c r="AB29" s="224">
        <v>5.4009710672455391</v>
      </c>
      <c r="AC29" s="224">
        <v>6.405273931136513</v>
      </c>
    </row>
    <row r="30" spans="1:29" s="221" customFormat="1" ht="47.25" x14ac:dyDescent="0.25">
      <c r="A30" s="222" t="s">
        <v>63</v>
      </c>
      <c r="B30" s="223" t="s">
        <v>544</v>
      </c>
      <c r="C30" s="224">
        <v>28.942637638310106</v>
      </c>
      <c r="D30" s="224">
        <v>31.139932202661623</v>
      </c>
      <c r="E30" s="224">
        <v>28.122687008310105</v>
      </c>
      <c r="F30" s="224">
        <v>28.122687008310105</v>
      </c>
      <c r="G30" s="224">
        <v>0</v>
      </c>
      <c r="H30" s="224">
        <v>28.122687008310102</v>
      </c>
      <c r="I30" s="224"/>
      <c r="J30" s="224">
        <v>0.55791835081967212</v>
      </c>
      <c r="K30" s="224"/>
      <c r="L30" s="224">
        <v>0</v>
      </c>
      <c r="M30" s="224"/>
      <c r="N30" s="224">
        <v>29.762063221841949</v>
      </c>
      <c r="O30" s="224"/>
      <c r="P30" s="224">
        <v>0</v>
      </c>
      <c r="Q30" s="224"/>
      <c r="R30" s="224">
        <v>0</v>
      </c>
      <c r="S30" s="224"/>
      <c r="T30" s="224">
        <v>0</v>
      </c>
      <c r="U30" s="224"/>
      <c r="V30" s="224">
        <v>0</v>
      </c>
      <c r="W30" s="224"/>
      <c r="X30" s="224">
        <v>0</v>
      </c>
      <c r="Y30" s="224"/>
      <c r="Z30" s="224" t="s">
        <v>648</v>
      </c>
      <c r="AA30" s="224"/>
      <c r="AB30" s="224">
        <v>28.122687008310102</v>
      </c>
      <c r="AC30" s="224">
        <v>30.319981572661622</v>
      </c>
    </row>
    <row r="31" spans="1:29" s="221" customFormat="1" x14ac:dyDescent="0.25">
      <c r="A31" s="222" t="s">
        <v>545</v>
      </c>
      <c r="B31" s="226" t="s">
        <v>150</v>
      </c>
      <c r="C31" s="224">
        <v>0.81994063000000006</v>
      </c>
      <c r="D31" s="224">
        <v>0.9053935125042184</v>
      </c>
      <c r="E31" s="224"/>
      <c r="F31" s="286"/>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s="221" customFormat="1" x14ac:dyDescent="0.25">
      <c r="A32" s="222" t="s">
        <v>546</v>
      </c>
      <c r="B32" s="226" t="s">
        <v>149</v>
      </c>
      <c r="C32" s="224">
        <v>22.741286921752813</v>
      </c>
      <c r="D32" s="224">
        <v>24.490008922351741</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222" t="s">
        <v>547</v>
      </c>
      <c r="B33" s="226" t="s">
        <v>148</v>
      </c>
      <c r="C33" s="224">
        <v>2.9025823115558023</v>
      </c>
      <c r="D33" s="224">
        <v>3.1291850346763503</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222" t="s">
        <v>548</v>
      </c>
      <c r="B34" s="226" t="s">
        <v>147</v>
      </c>
      <c r="C34" s="224">
        <v>2.4788277750014913</v>
      </c>
      <c r="D34" s="224">
        <v>2.6153447331293105</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31.5" x14ac:dyDescent="0.25">
      <c r="A35" s="222" t="s">
        <v>62</v>
      </c>
      <c r="B35" s="223" t="s">
        <v>549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x14ac:dyDescent="0.25">
      <c r="A36" s="225" t="s">
        <v>550</v>
      </c>
      <c r="B36" s="226" t="s">
        <v>555</v>
      </c>
      <c r="C36" s="224"/>
      <c r="D36" s="224"/>
      <c r="E36" s="224"/>
      <c r="F36" s="224"/>
      <c r="G36" s="224">
        <v>0</v>
      </c>
      <c r="H36" s="224">
        <v>0</v>
      </c>
      <c r="I36" s="245" t="s">
        <v>485</v>
      </c>
      <c r="J36" s="224">
        <v>0</v>
      </c>
      <c r="K36" s="245" t="s">
        <v>485</v>
      </c>
      <c r="L36" s="224">
        <v>0</v>
      </c>
      <c r="M36" s="245" t="s">
        <v>485</v>
      </c>
      <c r="N36" s="224">
        <v>0</v>
      </c>
      <c r="O36" s="245" t="s">
        <v>485</v>
      </c>
      <c r="P36" s="224">
        <v>0</v>
      </c>
      <c r="Q36" s="245" t="s">
        <v>485</v>
      </c>
      <c r="R36" s="224">
        <v>0</v>
      </c>
      <c r="S36" s="245" t="s">
        <v>485</v>
      </c>
      <c r="T36" s="224">
        <v>0</v>
      </c>
      <c r="U36" s="245" t="s">
        <v>485</v>
      </c>
      <c r="V36" s="224">
        <v>0</v>
      </c>
      <c r="W36" s="245" t="s">
        <v>485</v>
      </c>
      <c r="X36" s="224">
        <v>0</v>
      </c>
      <c r="Y36" s="245" t="s">
        <v>485</v>
      </c>
      <c r="Z36" s="224" t="s">
        <v>648</v>
      </c>
      <c r="AA36" s="245" t="s">
        <v>648</v>
      </c>
      <c r="AB36" s="224">
        <v>0</v>
      </c>
      <c r="AC36" s="224">
        <v>0</v>
      </c>
    </row>
    <row r="37" spans="1:29" s="221" customFormat="1" ht="31.5" x14ac:dyDescent="0.25">
      <c r="A37" s="225" t="s">
        <v>552</v>
      </c>
      <c r="B37" s="228" t="s">
        <v>551</v>
      </c>
      <c r="C37" s="224"/>
      <c r="D37" s="224"/>
      <c r="E37" s="224"/>
      <c r="F37" s="224"/>
      <c r="G37" s="224">
        <v>0</v>
      </c>
      <c r="H37" s="224">
        <v>0</v>
      </c>
      <c r="I37" s="290" t="s">
        <v>485</v>
      </c>
      <c r="J37" s="224">
        <v>0</v>
      </c>
      <c r="K37" s="290" t="s">
        <v>485</v>
      </c>
      <c r="L37" s="224">
        <v>0</v>
      </c>
      <c r="M37" s="290" t="s">
        <v>485</v>
      </c>
      <c r="N37" s="224">
        <v>0</v>
      </c>
      <c r="O37" s="290" t="s">
        <v>485</v>
      </c>
      <c r="P37" s="224">
        <v>0</v>
      </c>
      <c r="Q37" s="290" t="s">
        <v>485</v>
      </c>
      <c r="R37" s="224">
        <v>0</v>
      </c>
      <c r="S37" s="290" t="s">
        <v>485</v>
      </c>
      <c r="T37" s="224">
        <v>0</v>
      </c>
      <c r="U37" s="290" t="s">
        <v>485</v>
      </c>
      <c r="V37" s="224">
        <v>0</v>
      </c>
      <c r="W37" s="290" t="s">
        <v>485</v>
      </c>
      <c r="X37" s="224">
        <v>0</v>
      </c>
      <c r="Y37" s="290" t="s">
        <v>485</v>
      </c>
      <c r="Z37" s="224" t="s">
        <v>648</v>
      </c>
      <c r="AA37" s="290" t="s">
        <v>648</v>
      </c>
      <c r="AB37" s="224">
        <v>0</v>
      </c>
      <c r="AC37" s="224">
        <v>0</v>
      </c>
    </row>
    <row r="38" spans="1:29" s="221" customFormat="1" x14ac:dyDescent="0.25">
      <c r="A38" s="225" t="s">
        <v>553</v>
      </c>
      <c r="B38" s="228" t="s">
        <v>145</v>
      </c>
      <c r="C38" s="224"/>
      <c r="D38" s="224"/>
      <c r="E38" s="224"/>
      <c r="F38" s="224"/>
      <c r="G38" s="224">
        <v>0</v>
      </c>
      <c r="H38" s="224">
        <v>0</v>
      </c>
      <c r="I38" s="291" t="s">
        <v>485</v>
      </c>
      <c r="J38" s="224">
        <v>0</v>
      </c>
      <c r="K38" s="291" t="s">
        <v>485</v>
      </c>
      <c r="L38" s="224">
        <v>0</v>
      </c>
      <c r="M38" s="291" t="s">
        <v>485</v>
      </c>
      <c r="N38" s="224">
        <v>0</v>
      </c>
      <c r="O38" s="291" t="s">
        <v>485</v>
      </c>
      <c r="P38" s="224">
        <v>0</v>
      </c>
      <c r="Q38" s="291" t="s">
        <v>485</v>
      </c>
      <c r="R38" s="224">
        <v>0</v>
      </c>
      <c r="S38" s="291" t="s">
        <v>485</v>
      </c>
      <c r="T38" s="224">
        <v>0</v>
      </c>
      <c r="U38" s="291" t="s">
        <v>485</v>
      </c>
      <c r="V38" s="224">
        <v>0</v>
      </c>
      <c r="W38" s="291" t="s">
        <v>485</v>
      </c>
      <c r="X38" s="224">
        <v>0</v>
      </c>
      <c r="Y38" s="291" t="s">
        <v>485</v>
      </c>
      <c r="Z38" s="224" t="s">
        <v>648</v>
      </c>
      <c r="AA38" s="291" t="s">
        <v>648</v>
      </c>
      <c r="AB38" s="224">
        <v>0</v>
      </c>
      <c r="AC38" s="224">
        <v>0</v>
      </c>
    </row>
    <row r="39" spans="1:29" s="221" customFormat="1" x14ac:dyDescent="0.25">
      <c r="A39" s="225" t="s">
        <v>554</v>
      </c>
      <c r="B39" s="226" t="s">
        <v>607</v>
      </c>
      <c r="C39" s="224"/>
      <c r="D39" s="224"/>
      <c r="E39" s="224"/>
      <c r="F39" s="224"/>
      <c r="G39" s="224">
        <v>0</v>
      </c>
      <c r="H39" s="224">
        <v>0</v>
      </c>
      <c r="I39" s="290" t="s">
        <v>485</v>
      </c>
      <c r="J39" s="224">
        <v>0</v>
      </c>
      <c r="K39" s="290" t="s">
        <v>485</v>
      </c>
      <c r="L39" s="224">
        <v>0</v>
      </c>
      <c r="M39" s="290" t="s">
        <v>485</v>
      </c>
      <c r="N39" s="224">
        <v>0</v>
      </c>
      <c r="O39" s="290" t="s">
        <v>485</v>
      </c>
      <c r="P39" s="224">
        <v>0</v>
      </c>
      <c r="Q39" s="290" t="s">
        <v>485</v>
      </c>
      <c r="R39" s="224">
        <v>0</v>
      </c>
      <c r="S39" s="290" t="s">
        <v>485</v>
      </c>
      <c r="T39" s="224">
        <v>0</v>
      </c>
      <c r="U39" s="290" t="s">
        <v>485</v>
      </c>
      <c r="V39" s="224">
        <v>0</v>
      </c>
      <c r="W39" s="290" t="s">
        <v>485</v>
      </c>
      <c r="X39" s="224">
        <v>0</v>
      </c>
      <c r="Y39" s="290" t="s">
        <v>485</v>
      </c>
      <c r="Z39" s="224" t="s">
        <v>648</v>
      </c>
      <c r="AA39" s="290" t="s">
        <v>648</v>
      </c>
      <c r="AB39" s="224">
        <v>0</v>
      </c>
      <c r="AC39" s="224">
        <v>0</v>
      </c>
    </row>
    <row r="40" spans="1:29" s="221" customFormat="1" x14ac:dyDescent="0.25">
      <c r="A40" s="225" t="s">
        <v>556</v>
      </c>
      <c r="B40" s="226" t="s">
        <v>557</v>
      </c>
      <c r="C40" s="224"/>
      <c r="D40" s="224"/>
      <c r="E40" s="224"/>
      <c r="F40" s="224"/>
      <c r="G40" s="224">
        <v>0</v>
      </c>
      <c r="H40" s="224">
        <v>0</v>
      </c>
      <c r="I40" s="290" t="s">
        <v>485</v>
      </c>
      <c r="J40" s="224">
        <v>0</v>
      </c>
      <c r="K40" s="290" t="s">
        <v>485</v>
      </c>
      <c r="L40" s="224">
        <v>0</v>
      </c>
      <c r="M40" s="290" t="s">
        <v>485</v>
      </c>
      <c r="N40" s="224">
        <v>0</v>
      </c>
      <c r="O40" s="290" t="s">
        <v>485</v>
      </c>
      <c r="P40" s="224">
        <v>0</v>
      </c>
      <c r="Q40" s="290" t="s">
        <v>485</v>
      </c>
      <c r="R40" s="224">
        <v>0</v>
      </c>
      <c r="S40" s="290" t="s">
        <v>485</v>
      </c>
      <c r="T40" s="224">
        <v>0</v>
      </c>
      <c r="U40" s="290" t="s">
        <v>485</v>
      </c>
      <c r="V40" s="224">
        <v>0</v>
      </c>
      <c r="W40" s="290" t="s">
        <v>485</v>
      </c>
      <c r="X40" s="224">
        <v>0</v>
      </c>
      <c r="Y40" s="290" t="s">
        <v>485</v>
      </c>
      <c r="Z40" s="224" t="s">
        <v>648</v>
      </c>
      <c r="AA40" s="290" t="s">
        <v>648</v>
      </c>
      <c r="AB40" s="224">
        <v>0</v>
      </c>
      <c r="AC40" s="224">
        <v>0</v>
      </c>
    </row>
    <row r="41" spans="1:29" s="221" customFormat="1" x14ac:dyDescent="0.25">
      <c r="A41" s="225" t="s">
        <v>558</v>
      </c>
      <c r="B41" s="226" t="s">
        <v>559</v>
      </c>
      <c r="C41" s="224"/>
      <c r="D41" s="224"/>
      <c r="E41" s="224"/>
      <c r="F41" s="224"/>
      <c r="G41" s="224">
        <v>0</v>
      </c>
      <c r="H41" s="224">
        <v>0</v>
      </c>
      <c r="I41" s="291" t="s">
        <v>485</v>
      </c>
      <c r="J41" s="224">
        <v>0</v>
      </c>
      <c r="K41" s="291" t="s">
        <v>485</v>
      </c>
      <c r="L41" s="224">
        <v>0</v>
      </c>
      <c r="M41" s="291" t="s">
        <v>485</v>
      </c>
      <c r="N41" s="224">
        <v>0</v>
      </c>
      <c r="O41" s="291" t="s">
        <v>485</v>
      </c>
      <c r="P41" s="224">
        <v>0</v>
      </c>
      <c r="Q41" s="291" t="s">
        <v>485</v>
      </c>
      <c r="R41" s="224">
        <v>0</v>
      </c>
      <c r="S41" s="291" t="s">
        <v>485</v>
      </c>
      <c r="T41" s="224">
        <v>0</v>
      </c>
      <c r="U41" s="291" t="s">
        <v>485</v>
      </c>
      <c r="V41" s="224">
        <v>0</v>
      </c>
      <c r="W41" s="291" t="s">
        <v>485</v>
      </c>
      <c r="X41" s="224">
        <v>0</v>
      </c>
      <c r="Y41" s="291" t="s">
        <v>485</v>
      </c>
      <c r="Z41" s="224" t="s">
        <v>648</v>
      </c>
      <c r="AA41" s="291" t="s">
        <v>648</v>
      </c>
      <c r="AB41" s="224">
        <v>0</v>
      </c>
      <c r="AC41" s="224">
        <v>0</v>
      </c>
    </row>
    <row r="42" spans="1:29" s="221" customFormat="1" x14ac:dyDescent="0.25">
      <c r="A42" s="225" t="s">
        <v>560</v>
      </c>
      <c r="B42" s="226" t="s">
        <v>561</v>
      </c>
      <c r="C42" s="224"/>
      <c r="D42" s="224"/>
      <c r="E42" s="224"/>
      <c r="F42" s="224"/>
      <c r="G42" s="224">
        <v>0</v>
      </c>
      <c r="H42" s="224">
        <v>0</v>
      </c>
      <c r="I42" s="290" t="s">
        <v>485</v>
      </c>
      <c r="J42" s="224">
        <v>0</v>
      </c>
      <c r="K42" s="290" t="s">
        <v>485</v>
      </c>
      <c r="L42" s="224">
        <v>0</v>
      </c>
      <c r="M42" s="290" t="s">
        <v>485</v>
      </c>
      <c r="N42" s="224">
        <v>0</v>
      </c>
      <c r="O42" s="290" t="s">
        <v>485</v>
      </c>
      <c r="P42" s="224">
        <v>0</v>
      </c>
      <c r="Q42" s="290" t="s">
        <v>485</v>
      </c>
      <c r="R42" s="224">
        <v>0</v>
      </c>
      <c r="S42" s="290" t="s">
        <v>485</v>
      </c>
      <c r="T42" s="224">
        <v>0</v>
      </c>
      <c r="U42" s="290" t="s">
        <v>485</v>
      </c>
      <c r="V42" s="224">
        <v>0</v>
      </c>
      <c r="W42" s="290" t="s">
        <v>485</v>
      </c>
      <c r="X42" s="224">
        <v>0</v>
      </c>
      <c r="Y42" s="290" t="s">
        <v>485</v>
      </c>
      <c r="Z42" s="224" t="s">
        <v>648</v>
      </c>
      <c r="AA42" s="290" t="s">
        <v>648</v>
      </c>
      <c r="AB42" s="224">
        <v>0</v>
      </c>
      <c r="AC42" s="224">
        <v>0</v>
      </c>
    </row>
    <row r="43" spans="1:29" s="221" customFormat="1" x14ac:dyDescent="0.25">
      <c r="A43" s="225" t="s">
        <v>562</v>
      </c>
      <c r="B43" s="226" t="s">
        <v>563</v>
      </c>
      <c r="C43" s="224"/>
      <c r="D43" s="224"/>
      <c r="E43" s="224"/>
      <c r="F43" s="224"/>
      <c r="G43" s="224">
        <v>0</v>
      </c>
      <c r="H43" s="224">
        <v>0</v>
      </c>
      <c r="I43" s="291" t="s">
        <v>485</v>
      </c>
      <c r="J43" s="287">
        <v>0</v>
      </c>
      <c r="K43" s="291" t="s">
        <v>485</v>
      </c>
      <c r="L43" s="224">
        <v>0</v>
      </c>
      <c r="M43" s="291" t="s">
        <v>485</v>
      </c>
      <c r="N43" s="224">
        <v>0</v>
      </c>
      <c r="O43" s="291" t="s">
        <v>485</v>
      </c>
      <c r="P43" s="224">
        <v>0</v>
      </c>
      <c r="Q43" s="291" t="s">
        <v>485</v>
      </c>
      <c r="R43" s="224">
        <v>0</v>
      </c>
      <c r="S43" s="291" t="s">
        <v>485</v>
      </c>
      <c r="T43" s="224">
        <v>0</v>
      </c>
      <c r="U43" s="291" t="s">
        <v>485</v>
      </c>
      <c r="V43" s="224">
        <v>0</v>
      </c>
      <c r="W43" s="291" t="s">
        <v>485</v>
      </c>
      <c r="X43" s="224">
        <v>0</v>
      </c>
      <c r="Y43" s="291" t="s">
        <v>485</v>
      </c>
      <c r="Z43" s="224" t="s">
        <v>648</v>
      </c>
      <c r="AA43" s="291" t="s">
        <v>648</v>
      </c>
      <c r="AB43" s="224">
        <v>0</v>
      </c>
      <c r="AC43" s="224">
        <v>0</v>
      </c>
    </row>
    <row r="44" spans="1:29" s="221" customFormat="1" x14ac:dyDescent="0.25">
      <c r="A44" s="225" t="s">
        <v>564</v>
      </c>
      <c r="B44" s="226" t="s">
        <v>565</v>
      </c>
      <c r="C44" s="224"/>
      <c r="D44" s="224"/>
      <c r="E44" s="224"/>
      <c r="F44" s="224"/>
      <c r="G44" s="224">
        <v>0</v>
      </c>
      <c r="H44" s="224">
        <v>0</v>
      </c>
      <c r="I44" s="290" t="s">
        <v>485</v>
      </c>
      <c r="J44" s="224">
        <v>0</v>
      </c>
      <c r="K44" s="290" t="s">
        <v>485</v>
      </c>
      <c r="L44" s="224">
        <v>0</v>
      </c>
      <c r="M44" s="290" t="s">
        <v>485</v>
      </c>
      <c r="N44" s="224">
        <v>0</v>
      </c>
      <c r="O44" s="290" t="s">
        <v>485</v>
      </c>
      <c r="P44" s="224">
        <v>0</v>
      </c>
      <c r="Q44" s="290" t="s">
        <v>485</v>
      </c>
      <c r="R44" s="224">
        <v>0</v>
      </c>
      <c r="S44" s="290" t="s">
        <v>485</v>
      </c>
      <c r="T44" s="224">
        <v>0</v>
      </c>
      <c r="U44" s="290" t="s">
        <v>485</v>
      </c>
      <c r="V44" s="224">
        <v>0</v>
      </c>
      <c r="W44" s="290" t="s">
        <v>485</v>
      </c>
      <c r="X44" s="224">
        <v>0</v>
      </c>
      <c r="Y44" s="290" t="s">
        <v>485</v>
      </c>
      <c r="Z44" s="224" t="s">
        <v>648</v>
      </c>
      <c r="AA44" s="290" t="s">
        <v>648</v>
      </c>
      <c r="AB44" s="224">
        <v>0</v>
      </c>
      <c r="AC44" s="224">
        <v>0</v>
      </c>
    </row>
    <row r="45" spans="1:29" s="221" customFormat="1" x14ac:dyDescent="0.25">
      <c r="A45" s="225" t="s">
        <v>566</v>
      </c>
      <c r="B45" s="226" t="s">
        <v>567</v>
      </c>
      <c r="C45" s="224"/>
      <c r="D45" s="224"/>
      <c r="E45" s="224"/>
      <c r="F45" s="224"/>
      <c r="G45" s="224">
        <v>0</v>
      </c>
      <c r="H45" s="224">
        <v>0</v>
      </c>
      <c r="I45" s="291" t="s">
        <v>485</v>
      </c>
      <c r="J45" s="224">
        <v>0</v>
      </c>
      <c r="K45" s="291" t="s">
        <v>485</v>
      </c>
      <c r="L45" s="224">
        <v>0</v>
      </c>
      <c r="M45" s="291" t="s">
        <v>485</v>
      </c>
      <c r="N45" s="224">
        <v>0</v>
      </c>
      <c r="O45" s="291" t="s">
        <v>485</v>
      </c>
      <c r="P45" s="224">
        <v>0</v>
      </c>
      <c r="Q45" s="291" t="s">
        <v>485</v>
      </c>
      <c r="R45" s="224">
        <v>0</v>
      </c>
      <c r="S45" s="291" t="s">
        <v>485</v>
      </c>
      <c r="T45" s="224">
        <v>0</v>
      </c>
      <c r="U45" s="291" t="s">
        <v>485</v>
      </c>
      <c r="V45" s="224">
        <v>0</v>
      </c>
      <c r="W45" s="291" t="s">
        <v>485</v>
      </c>
      <c r="X45" s="224">
        <v>0</v>
      </c>
      <c r="Y45" s="291" t="s">
        <v>485</v>
      </c>
      <c r="Z45" s="224" t="s">
        <v>648</v>
      </c>
      <c r="AA45" s="291" t="s">
        <v>648</v>
      </c>
      <c r="AB45" s="224">
        <v>0</v>
      </c>
      <c r="AC45" s="224">
        <v>0</v>
      </c>
    </row>
    <row r="46" spans="1:29" s="221" customFormat="1" x14ac:dyDescent="0.25">
      <c r="A46" s="225" t="s">
        <v>568</v>
      </c>
      <c r="B46" s="226" t="s">
        <v>569</v>
      </c>
      <c r="C46" s="224"/>
      <c r="D46" s="224"/>
      <c r="E46" s="224"/>
      <c r="F46" s="224"/>
      <c r="G46" s="224">
        <v>0</v>
      </c>
      <c r="H46" s="224">
        <v>0</v>
      </c>
      <c r="I46" s="290" t="s">
        <v>485</v>
      </c>
      <c r="J46" s="224"/>
      <c r="K46" s="290" t="s">
        <v>485</v>
      </c>
      <c r="L46" s="224">
        <v>0</v>
      </c>
      <c r="M46" s="290" t="s">
        <v>485</v>
      </c>
      <c r="N46" s="224"/>
      <c r="O46" s="290" t="s">
        <v>485</v>
      </c>
      <c r="P46" s="224">
        <v>0</v>
      </c>
      <c r="Q46" s="290" t="s">
        <v>485</v>
      </c>
      <c r="R46" s="224"/>
      <c r="S46" s="290" t="s">
        <v>485</v>
      </c>
      <c r="T46" s="224">
        <v>0</v>
      </c>
      <c r="U46" s="290" t="s">
        <v>485</v>
      </c>
      <c r="V46" s="224"/>
      <c r="W46" s="290" t="s">
        <v>485</v>
      </c>
      <c r="X46" s="224"/>
      <c r="Y46" s="290" t="s">
        <v>485</v>
      </c>
      <c r="Z46" s="224"/>
      <c r="AA46" s="290" t="s">
        <v>485</v>
      </c>
      <c r="AB46" s="224">
        <v>0</v>
      </c>
      <c r="AC46" s="224">
        <v>0</v>
      </c>
    </row>
    <row r="47" spans="1:29" s="221" customFormat="1" x14ac:dyDescent="0.25">
      <c r="A47" s="222" t="s">
        <v>61</v>
      </c>
      <c r="B47" s="223" t="s">
        <v>146</v>
      </c>
      <c r="C47" s="224"/>
      <c r="D47" s="224"/>
      <c r="E47" s="224"/>
      <c r="F47" s="224"/>
      <c r="G47" s="224"/>
      <c r="H47" s="224"/>
      <c r="I47" s="288"/>
      <c r="J47" s="224"/>
      <c r="K47" s="224"/>
      <c r="L47" s="224"/>
      <c r="M47" s="224"/>
      <c r="N47" s="224"/>
      <c r="O47" s="224"/>
      <c r="P47" s="224"/>
      <c r="Q47" s="224"/>
      <c r="R47" s="224"/>
      <c r="S47" s="245"/>
      <c r="T47" s="224"/>
      <c r="U47" s="224"/>
      <c r="V47" s="224"/>
      <c r="W47" s="224"/>
      <c r="X47" s="224"/>
      <c r="Y47" s="224"/>
      <c r="Z47" s="224"/>
      <c r="AA47" s="224"/>
      <c r="AB47" s="224"/>
      <c r="AC47" s="224"/>
    </row>
    <row r="48" spans="1:29" s="221" customFormat="1" ht="15" customHeight="1" x14ac:dyDescent="0.25">
      <c r="A48" s="225" t="s">
        <v>570</v>
      </c>
      <c r="B48" s="226" t="s">
        <v>555</v>
      </c>
      <c r="C48" s="224">
        <v>0</v>
      </c>
      <c r="D48" s="224">
        <v>0</v>
      </c>
      <c r="E48" s="283"/>
      <c r="F48" s="284"/>
      <c r="G48" s="224">
        <v>0</v>
      </c>
      <c r="H48" s="224">
        <v>0</v>
      </c>
      <c r="I48" s="291"/>
      <c r="J48" s="224">
        <v>0</v>
      </c>
      <c r="K48" s="290"/>
      <c r="L48" s="224">
        <v>0</v>
      </c>
      <c r="M48" s="290"/>
      <c r="N48" s="224">
        <v>0</v>
      </c>
      <c r="O48" s="291"/>
      <c r="P48" s="224">
        <v>0</v>
      </c>
      <c r="Q48" s="290"/>
      <c r="R48" s="224">
        <v>0</v>
      </c>
      <c r="S48" s="291"/>
      <c r="T48" s="224">
        <v>0</v>
      </c>
      <c r="U48" s="290"/>
      <c r="V48" s="224">
        <v>0</v>
      </c>
      <c r="W48" s="291"/>
      <c r="X48" s="224">
        <v>0</v>
      </c>
      <c r="Y48" s="290"/>
      <c r="Z48" s="224" t="s">
        <v>648</v>
      </c>
      <c r="AA48" s="291"/>
      <c r="AB48" s="224">
        <v>0</v>
      </c>
      <c r="AC48" s="224">
        <v>0</v>
      </c>
    </row>
    <row r="49" spans="1:29" s="221" customFormat="1" ht="15" customHeight="1" x14ac:dyDescent="0.25">
      <c r="A49" s="225" t="s">
        <v>571</v>
      </c>
      <c r="B49" s="228" t="s">
        <v>551</v>
      </c>
      <c r="C49" s="224">
        <v>0</v>
      </c>
      <c r="D49" s="224">
        <v>0</v>
      </c>
      <c r="E49" s="284"/>
      <c r="F49" s="283"/>
      <c r="G49" s="224">
        <v>0</v>
      </c>
      <c r="H49" s="224">
        <v>0</v>
      </c>
      <c r="I49" s="291"/>
      <c r="J49" s="224">
        <v>0</v>
      </c>
      <c r="K49" s="290"/>
      <c r="L49" s="224">
        <v>0</v>
      </c>
      <c r="M49" s="291"/>
      <c r="N49" s="224">
        <v>0</v>
      </c>
      <c r="O49" s="290"/>
      <c r="P49" s="224">
        <v>0</v>
      </c>
      <c r="Q49" s="291"/>
      <c r="R49" s="224">
        <v>0</v>
      </c>
      <c r="S49" s="290"/>
      <c r="T49" s="224">
        <v>0</v>
      </c>
      <c r="U49" s="291"/>
      <c r="V49" s="224">
        <v>0</v>
      </c>
      <c r="W49" s="290"/>
      <c r="X49" s="224">
        <v>0</v>
      </c>
      <c r="Y49" s="291"/>
      <c r="Z49" s="224" t="s">
        <v>648</v>
      </c>
      <c r="AA49" s="290"/>
      <c r="AB49" s="224">
        <v>0</v>
      </c>
      <c r="AC49" s="224">
        <v>0</v>
      </c>
    </row>
    <row r="50" spans="1:29" s="221" customFormat="1" ht="15" customHeight="1" x14ac:dyDescent="0.25">
      <c r="A50" s="225" t="s">
        <v>572</v>
      </c>
      <c r="B50" s="228" t="s">
        <v>145</v>
      </c>
      <c r="C50" s="224">
        <v>0</v>
      </c>
      <c r="D50" s="224">
        <v>0</v>
      </c>
      <c r="E50" s="283"/>
      <c r="F50" s="284"/>
      <c r="G50" s="224">
        <v>0</v>
      </c>
      <c r="H50" s="224">
        <v>0</v>
      </c>
      <c r="I50" s="290"/>
      <c r="J50" s="224">
        <v>0</v>
      </c>
      <c r="K50" s="291"/>
      <c r="L50" s="224">
        <v>0</v>
      </c>
      <c r="M50" s="290"/>
      <c r="N50" s="224">
        <v>0</v>
      </c>
      <c r="O50" s="291"/>
      <c r="P50" s="224">
        <v>0</v>
      </c>
      <c r="Q50" s="290"/>
      <c r="R50" s="224">
        <v>0</v>
      </c>
      <c r="S50" s="291"/>
      <c r="T50" s="224">
        <v>0</v>
      </c>
      <c r="U50" s="290"/>
      <c r="V50" s="224">
        <v>0</v>
      </c>
      <c r="W50" s="291"/>
      <c r="X50" s="224">
        <v>0</v>
      </c>
      <c r="Y50" s="290"/>
      <c r="Z50" s="224" t="s">
        <v>648</v>
      </c>
      <c r="AA50" s="291"/>
      <c r="AB50" s="224">
        <v>0</v>
      </c>
      <c r="AC50" s="224">
        <v>0</v>
      </c>
    </row>
    <row r="51" spans="1:29" s="221" customFormat="1" ht="15" customHeight="1" x14ac:dyDescent="0.25">
      <c r="A51" s="225" t="s">
        <v>574</v>
      </c>
      <c r="B51" s="226" t="s">
        <v>573</v>
      </c>
      <c r="C51" s="224">
        <v>0</v>
      </c>
      <c r="D51" s="224">
        <v>0</v>
      </c>
      <c r="E51" s="284"/>
      <c r="F51" s="283"/>
      <c r="G51" s="224">
        <v>0</v>
      </c>
      <c r="H51" s="224">
        <v>0</v>
      </c>
      <c r="I51" s="291"/>
      <c r="J51" s="224">
        <v>0</v>
      </c>
      <c r="K51" s="290"/>
      <c r="L51" s="224">
        <v>0</v>
      </c>
      <c r="M51" s="291"/>
      <c r="N51" s="224">
        <v>0</v>
      </c>
      <c r="O51" s="290"/>
      <c r="P51" s="224">
        <v>0</v>
      </c>
      <c r="Q51" s="291"/>
      <c r="R51" s="224">
        <v>0</v>
      </c>
      <c r="S51" s="290"/>
      <c r="T51" s="224">
        <v>0</v>
      </c>
      <c r="U51" s="291"/>
      <c r="V51" s="224">
        <v>0</v>
      </c>
      <c r="W51" s="290"/>
      <c r="X51" s="224">
        <v>0</v>
      </c>
      <c r="Y51" s="291"/>
      <c r="Z51" s="224" t="s">
        <v>648</v>
      </c>
      <c r="AA51" s="290"/>
      <c r="AB51" s="224">
        <v>0</v>
      </c>
      <c r="AC51" s="224">
        <v>0</v>
      </c>
    </row>
    <row r="52" spans="1:29" s="221" customFormat="1" ht="15" customHeight="1" x14ac:dyDescent="0.25">
      <c r="A52" s="225" t="s">
        <v>576</v>
      </c>
      <c r="B52" s="226" t="s">
        <v>575</v>
      </c>
      <c r="C52" s="224">
        <v>0</v>
      </c>
      <c r="D52" s="224">
        <v>0</v>
      </c>
      <c r="E52" s="283"/>
      <c r="F52" s="284"/>
      <c r="G52" s="224">
        <v>0</v>
      </c>
      <c r="H52" s="224">
        <v>0</v>
      </c>
      <c r="I52" s="290"/>
      <c r="J52" s="224">
        <v>0</v>
      </c>
      <c r="K52" s="291"/>
      <c r="L52" s="224">
        <v>0</v>
      </c>
      <c r="M52" s="290"/>
      <c r="N52" s="224">
        <v>0</v>
      </c>
      <c r="O52" s="291"/>
      <c r="P52" s="224">
        <v>0</v>
      </c>
      <c r="Q52" s="290"/>
      <c r="R52" s="224">
        <v>0</v>
      </c>
      <c r="S52" s="291"/>
      <c r="T52" s="224">
        <v>0</v>
      </c>
      <c r="U52" s="290"/>
      <c r="V52" s="224">
        <v>0</v>
      </c>
      <c r="W52" s="291"/>
      <c r="X52" s="224">
        <v>0</v>
      </c>
      <c r="Y52" s="290"/>
      <c r="Z52" s="224" t="s">
        <v>648</v>
      </c>
      <c r="AA52" s="291"/>
      <c r="AB52" s="224">
        <v>0</v>
      </c>
      <c r="AC52" s="224">
        <v>0</v>
      </c>
    </row>
    <row r="53" spans="1:29" s="221" customFormat="1" ht="15" customHeight="1" x14ac:dyDescent="0.25">
      <c r="A53" s="225" t="s">
        <v>144</v>
      </c>
      <c r="B53" s="226" t="s">
        <v>143</v>
      </c>
      <c r="C53" s="224">
        <v>0</v>
      </c>
      <c r="D53" s="224">
        <v>0</v>
      </c>
      <c r="E53" s="284"/>
      <c r="F53" s="283"/>
      <c r="G53" s="224">
        <v>0</v>
      </c>
      <c r="H53" s="224">
        <v>0</v>
      </c>
      <c r="I53" s="291"/>
      <c r="J53" s="224">
        <v>0</v>
      </c>
      <c r="K53" s="290"/>
      <c r="L53" s="224">
        <v>0</v>
      </c>
      <c r="M53" s="291"/>
      <c r="N53" s="224">
        <v>0</v>
      </c>
      <c r="O53" s="290"/>
      <c r="P53" s="224">
        <v>0</v>
      </c>
      <c r="Q53" s="291"/>
      <c r="R53" s="224">
        <v>0</v>
      </c>
      <c r="S53" s="290"/>
      <c r="T53" s="224">
        <v>0</v>
      </c>
      <c r="U53" s="291"/>
      <c r="V53" s="224">
        <v>0</v>
      </c>
      <c r="W53" s="290"/>
      <c r="X53" s="224">
        <v>0</v>
      </c>
      <c r="Y53" s="291"/>
      <c r="Z53" s="224" t="s">
        <v>648</v>
      </c>
      <c r="AA53" s="290"/>
      <c r="AB53" s="224">
        <v>0</v>
      </c>
      <c r="AC53" s="224">
        <v>0</v>
      </c>
    </row>
    <row r="54" spans="1:29" s="221" customFormat="1" ht="15" customHeight="1" x14ac:dyDescent="0.25">
      <c r="A54" s="225" t="s">
        <v>577</v>
      </c>
      <c r="B54" s="226" t="s">
        <v>557</v>
      </c>
      <c r="C54" s="224">
        <v>0</v>
      </c>
      <c r="D54" s="224">
        <v>0</v>
      </c>
      <c r="E54" s="284"/>
      <c r="F54" s="283"/>
      <c r="G54" s="224">
        <v>0</v>
      </c>
      <c r="H54" s="224">
        <v>0</v>
      </c>
      <c r="I54" s="291"/>
      <c r="J54" s="224">
        <v>0</v>
      </c>
      <c r="K54" s="290"/>
      <c r="L54" s="224">
        <v>0</v>
      </c>
      <c r="M54" s="291"/>
      <c r="N54" s="224">
        <v>0</v>
      </c>
      <c r="O54" s="290"/>
      <c r="P54" s="224">
        <v>0</v>
      </c>
      <c r="Q54" s="291"/>
      <c r="R54" s="224">
        <v>0</v>
      </c>
      <c r="S54" s="290"/>
      <c r="T54" s="224">
        <v>0</v>
      </c>
      <c r="U54" s="291"/>
      <c r="V54" s="224">
        <v>0</v>
      </c>
      <c r="W54" s="290"/>
      <c r="X54" s="224">
        <v>0</v>
      </c>
      <c r="Y54" s="291"/>
      <c r="Z54" s="224" t="s">
        <v>648</v>
      </c>
      <c r="AA54" s="290"/>
      <c r="AB54" s="224">
        <v>0</v>
      </c>
      <c r="AC54" s="224">
        <v>0</v>
      </c>
    </row>
    <row r="55" spans="1:29" s="221" customFormat="1" ht="15" customHeight="1" x14ac:dyDescent="0.25">
      <c r="A55" s="225" t="s">
        <v>578</v>
      </c>
      <c r="B55" s="226" t="s">
        <v>559</v>
      </c>
      <c r="C55" s="224">
        <v>0</v>
      </c>
      <c r="D55" s="224">
        <v>0</v>
      </c>
      <c r="E55" s="283"/>
      <c r="F55" s="284"/>
      <c r="G55" s="224">
        <v>0</v>
      </c>
      <c r="H55" s="224">
        <v>0</v>
      </c>
      <c r="I55" s="290"/>
      <c r="J55" s="224">
        <v>0</v>
      </c>
      <c r="K55" s="291"/>
      <c r="L55" s="224">
        <v>0</v>
      </c>
      <c r="M55" s="290"/>
      <c r="N55" s="224">
        <v>0</v>
      </c>
      <c r="O55" s="291"/>
      <c r="P55" s="224">
        <v>0</v>
      </c>
      <c r="Q55" s="290"/>
      <c r="R55" s="224">
        <v>0</v>
      </c>
      <c r="S55" s="291"/>
      <c r="T55" s="224">
        <v>0</v>
      </c>
      <c r="U55" s="290"/>
      <c r="V55" s="224">
        <v>0</v>
      </c>
      <c r="W55" s="291"/>
      <c r="X55" s="224">
        <v>0</v>
      </c>
      <c r="Y55" s="290"/>
      <c r="Z55" s="224" t="s">
        <v>648</v>
      </c>
      <c r="AA55" s="291"/>
      <c r="AB55" s="224">
        <v>0</v>
      </c>
      <c r="AC55" s="224">
        <v>0</v>
      </c>
    </row>
    <row r="56" spans="1:29" s="221" customFormat="1" ht="15" customHeight="1" x14ac:dyDescent="0.25">
      <c r="A56" s="225" t="s">
        <v>579</v>
      </c>
      <c r="B56" s="226" t="s">
        <v>561</v>
      </c>
      <c r="C56" s="224">
        <v>0</v>
      </c>
      <c r="D56" s="224">
        <v>0</v>
      </c>
      <c r="E56" s="284"/>
      <c r="F56" s="283"/>
      <c r="G56" s="224">
        <v>0</v>
      </c>
      <c r="H56" s="224">
        <v>0</v>
      </c>
      <c r="I56" s="291"/>
      <c r="J56" s="224">
        <v>0</v>
      </c>
      <c r="K56" s="290"/>
      <c r="L56" s="224">
        <v>0</v>
      </c>
      <c r="M56" s="291"/>
      <c r="N56" s="224">
        <v>0</v>
      </c>
      <c r="O56" s="290"/>
      <c r="P56" s="224">
        <v>0</v>
      </c>
      <c r="Q56" s="291"/>
      <c r="R56" s="224">
        <v>0</v>
      </c>
      <c r="S56" s="290"/>
      <c r="T56" s="224">
        <v>0</v>
      </c>
      <c r="U56" s="291"/>
      <c r="V56" s="224">
        <v>0</v>
      </c>
      <c r="W56" s="290"/>
      <c r="X56" s="224">
        <v>0</v>
      </c>
      <c r="Y56" s="291"/>
      <c r="Z56" s="224" t="s">
        <v>648</v>
      </c>
      <c r="AA56" s="290"/>
      <c r="AB56" s="224">
        <v>0</v>
      </c>
      <c r="AC56" s="224">
        <v>0</v>
      </c>
    </row>
    <row r="57" spans="1:29" s="221" customFormat="1" ht="15" customHeight="1" x14ac:dyDescent="0.25">
      <c r="A57" s="225" t="s">
        <v>580</v>
      </c>
      <c r="B57" s="226" t="s">
        <v>563</v>
      </c>
      <c r="C57" s="224">
        <v>0</v>
      </c>
      <c r="D57" s="224">
        <v>0</v>
      </c>
      <c r="E57" s="283"/>
      <c r="F57" s="284"/>
      <c r="G57" s="224">
        <v>0</v>
      </c>
      <c r="H57" s="224">
        <v>0</v>
      </c>
      <c r="I57" s="290"/>
      <c r="J57" s="224">
        <v>0</v>
      </c>
      <c r="K57" s="291"/>
      <c r="L57" s="224">
        <v>0</v>
      </c>
      <c r="M57" s="290"/>
      <c r="N57" s="224">
        <v>0</v>
      </c>
      <c r="O57" s="291"/>
      <c r="P57" s="224">
        <v>0</v>
      </c>
      <c r="Q57" s="290"/>
      <c r="R57" s="224">
        <v>0</v>
      </c>
      <c r="S57" s="291"/>
      <c r="T57" s="224">
        <v>0</v>
      </c>
      <c r="U57" s="290"/>
      <c r="V57" s="224">
        <v>0</v>
      </c>
      <c r="W57" s="291"/>
      <c r="X57" s="224">
        <v>0</v>
      </c>
      <c r="Y57" s="290"/>
      <c r="Z57" s="224" t="s">
        <v>648</v>
      </c>
      <c r="AA57" s="291"/>
      <c r="AB57" s="224">
        <v>0</v>
      </c>
      <c r="AC57" s="224">
        <v>0</v>
      </c>
    </row>
    <row r="58" spans="1:29" s="221" customFormat="1" ht="15" customHeight="1" x14ac:dyDescent="0.25">
      <c r="A58" s="225" t="s">
        <v>581</v>
      </c>
      <c r="B58" s="226" t="s">
        <v>565</v>
      </c>
      <c r="C58" s="224">
        <v>2</v>
      </c>
      <c r="D58" s="224">
        <v>2</v>
      </c>
      <c r="E58" s="284"/>
      <c r="F58" s="283"/>
      <c r="G58" s="224">
        <v>0</v>
      </c>
      <c r="H58" s="224">
        <v>2</v>
      </c>
      <c r="I58" s="291"/>
      <c r="J58" s="224">
        <v>0</v>
      </c>
      <c r="K58" s="290"/>
      <c r="L58" s="224">
        <v>0</v>
      </c>
      <c r="M58" s="291"/>
      <c r="N58" s="224">
        <v>2</v>
      </c>
      <c r="O58" s="290"/>
      <c r="P58" s="224">
        <v>0</v>
      </c>
      <c r="Q58" s="291"/>
      <c r="R58" s="224">
        <v>0</v>
      </c>
      <c r="S58" s="290"/>
      <c r="T58" s="224">
        <v>0</v>
      </c>
      <c r="U58" s="291"/>
      <c r="V58" s="224">
        <v>0</v>
      </c>
      <c r="W58" s="290"/>
      <c r="X58" s="224">
        <v>0</v>
      </c>
      <c r="Y58" s="291"/>
      <c r="Z58" s="224" t="s">
        <v>648</v>
      </c>
      <c r="AA58" s="290"/>
      <c r="AB58" s="224">
        <v>2</v>
      </c>
      <c r="AC58" s="224">
        <v>2</v>
      </c>
    </row>
    <row r="59" spans="1:29" s="221" customFormat="1" ht="15" customHeight="1" x14ac:dyDescent="0.25">
      <c r="A59" s="225" t="s">
        <v>582</v>
      </c>
      <c r="B59" s="226" t="s">
        <v>567</v>
      </c>
      <c r="C59" s="224">
        <v>0</v>
      </c>
      <c r="D59" s="224">
        <v>0</v>
      </c>
      <c r="E59" s="283"/>
      <c r="F59" s="284"/>
      <c r="G59" s="224">
        <v>0</v>
      </c>
      <c r="H59" s="224">
        <v>0</v>
      </c>
      <c r="I59" s="290"/>
      <c r="J59" s="224">
        <v>0</v>
      </c>
      <c r="K59" s="291"/>
      <c r="L59" s="224">
        <v>0</v>
      </c>
      <c r="M59" s="290"/>
      <c r="N59" s="224">
        <v>0</v>
      </c>
      <c r="O59" s="291"/>
      <c r="P59" s="224">
        <v>0</v>
      </c>
      <c r="Q59" s="290"/>
      <c r="R59" s="224">
        <v>0</v>
      </c>
      <c r="S59" s="291"/>
      <c r="T59" s="224">
        <v>0</v>
      </c>
      <c r="U59" s="290"/>
      <c r="V59" s="224">
        <v>0</v>
      </c>
      <c r="W59" s="291"/>
      <c r="X59" s="224">
        <v>0</v>
      </c>
      <c r="Y59" s="290"/>
      <c r="Z59" s="224" t="s">
        <v>648</v>
      </c>
      <c r="AA59" s="291"/>
      <c r="AB59" s="224">
        <v>0</v>
      </c>
      <c r="AC59" s="224">
        <v>0</v>
      </c>
    </row>
    <row r="60" spans="1:29" s="221" customFormat="1" ht="15" customHeight="1" x14ac:dyDescent="0.25">
      <c r="A60" s="225" t="s">
        <v>583</v>
      </c>
      <c r="B60" s="226" t="s">
        <v>569</v>
      </c>
      <c r="C60" s="224">
        <v>0</v>
      </c>
      <c r="D60" s="224">
        <v>0</v>
      </c>
      <c r="E60" s="284"/>
      <c r="F60" s="283"/>
      <c r="G60" s="224">
        <v>0</v>
      </c>
      <c r="H60" s="224">
        <v>0</v>
      </c>
      <c r="I60" s="291"/>
      <c r="J60" s="224"/>
      <c r="K60" s="290"/>
      <c r="L60" s="224">
        <v>0</v>
      </c>
      <c r="M60" s="291"/>
      <c r="N60" s="224"/>
      <c r="O60" s="290"/>
      <c r="P60" s="224">
        <v>0</v>
      </c>
      <c r="Q60" s="291"/>
      <c r="R60" s="224"/>
      <c r="S60" s="290"/>
      <c r="T60" s="224">
        <v>0</v>
      </c>
      <c r="U60" s="291"/>
      <c r="V60" s="224"/>
      <c r="W60" s="290"/>
      <c r="X60" s="224"/>
      <c r="Y60" s="291"/>
      <c r="Z60" s="224"/>
      <c r="AA60" s="290"/>
      <c r="AB60" s="224">
        <v>0</v>
      </c>
      <c r="AC60" s="224">
        <v>0</v>
      </c>
    </row>
    <row r="61" spans="1:29" s="221" customFormat="1" ht="26.25" customHeight="1" x14ac:dyDescent="0.25">
      <c r="A61" s="222" t="s">
        <v>59</v>
      </c>
      <c r="B61" s="223" t="s">
        <v>142</v>
      </c>
      <c r="C61" s="224"/>
      <c r="D61" s="224"/>
      <c r="E61" s="224"/>
      <c r="F61" s="288"/>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ht="15.75" customHeight="1" x14ac:dyDescent="0.25">
      <c r="A62" s="225" t="s">
        <v>584</v>
      </c>
      <c r="B62" s="226" t="s">
        <v>141</v>
      </c>
      <c r="C62" s="224">
        <v>28.942637638310106</v>
      </c>
      <c r="D62" s="224">
        <v>31.139932202661623</v>
      </c>
      <c r="E62" s="284"/>
      <c r="F62" s="283"/>
      <c r="G62" s="224">
        <v>0</v>
      </c>
      <c r="H62" s="224">
        <v>28.942637638310103</v>
      </c>
      <c r="I62" s="290"/>
      <c r="J62" s="224">
        <v>0</v>
      </c>
      <c r="K62" s="291"/>
      <c r="L62" s="224">
        <v>0</v>
      </c>
      <c r="M62" s="290"/>
      <c r="N62" s="224">
        <v>31.139932202661623</v>
      </c>
      <c r="O62" s="291"/>
      <c r="P62" s="224">
        <v>0</v>
      </c>
      <c r="Q62" s="290"/>
      <c r="R62" s="224">
        <v>0</v>
      </c>
      <c r="S62" s="291"/>
      <c r="T62" s="224">
        <v>0</v>
      </c>
      <c r="U62" s="290"/>
      <c r="V62" s="224">
        <v>0</v>
      </c>
      <c r="W62" s="291"/>
      <c r="X62" s="224">
        <v>0</v>
      </c>
      <c r="Y62" s="290"/>
      <c r="Z62" s="224" t="s">
        <v>648</v>
      </c>
      <c r="AA62" s="291"/>
      <c r="AB62" s="224">
        <v>28.942637638310103</v>
      </c>
      <c r="AC62" s="224">
        <v>31.139932202661623</v>
      </c>
    </row>
    <row r="63" spans="1:29" s="221" customFormat="1" ht="15.75" customHeight="1" x14ac:dyDescent="0.25">
      <c r="A63" s="225" t="s">
        <v>585</v>
      </c>
      <c r="B63" s="228" t="s">
        <v>139</v>
      </c>
      <c r="C63" s="224"/>
      <c r="D63" s="224"/>
      <c r="E63" s="224"/>
      <c r="F63" s="284"/>
      <c r="G63" s="224">
        <v>0</v>
      </c>
      <c r="H63" s="224">
        <v>0</v>
      </c>
      <c r="I63" s="290"/>
      <c r="J63" s="224">
        <v>0</v>
      </c>
      <c r="K63" s="291"/>
      <c r="L63" s="224">
        <v>0</v>
      </c>
      <c r="M63" s="290"/>
      <c r="N63" s="224">
        <v>0</v>
      </c>
      <c r="O63" s="291"/>
      <c r="P63" s="224">
        <v>0</v>
      </c>
      <c r="Q63" s="290"/>
      <c r="R63" s="224">
        <v>0</v>
      </c>
      <c r="S63" s="291"/>
      <c r="T63" s="224">
        <v>0</v>
      </c>
      <c r="U63" s="290"/>
      <c r="V63" s="224">
        <v>0</v>
      </c>
      <c r="W63" s="291"/>
      <c r="X63" s="224">
        <v>0</v>
      </c>
      <c r="Y63" s="290"/>
      <c r="Z63" s="224" t="s">
        <v>648</v>
      </c>
      <c r="AA63" s="291"/>
      <c r="AB63" s="224">
        <v>0</v>
      </c>
      <c r="AC63" s="224">
        <v>0</v>
      </c>
    </row>
    <row r="64" spans="1:29" s="221" customFormat="1" ht="15.75" customHeight="1" x14ac:dyDescent="0.25">
      <c r="A64" s="225" t="s">
        <v>586</v>
      </c>
      <c r="B64" s="226" t="s">
        <v>138</v>
      </c>
      <c r="C64" s="224"/>
      <c r="D64" s="224"/>
      <c r="E64" s="224"/>
      <c r="F64" s="283"/>
      <c r="G64" s="224">
        <v>0</v>
      </c>
      <c r="H64" s="224">
        <v>0</v>
      </c>
      <c r="I64" s="291"/>
      <c r="J64" s="224">
        <v>0</v>
      </c>
      <c r="K64" s="290"/>
      <c r="L64" s="224">
        <v>0</v>
      </c>
      <c r="M64" s="291"/>
      <c r="N64" s="224">
        <v>0</v>
      </c>
      <c r="O64" s="290"/>
      <c r="P64" s="224">
        <v>0</v>
      </c>
      <c r="Q64" s="291"/>
      <c r="R64" s="224">
        <v>0</v>
      </c>
      <c r="S64" s="290"/>
      <c r="T64" s="224">
        <v>0</v>
      </c>
      <c r="U64" s="291"/>
      <c r="V64" s="224">
        <v>0</v>
      </c>
      <c r="W64" s="290"/>
      <c r="X64" s="224">
        <v>0</v>
      </c>
      <c r="Y64" s="291"/>
      <c r="Z64" s="224" t="s">
        <v>648</v>
      </c>
      <c r="AA64" s="290"/>
      <c r="AB64" s="224">
        <v>0</v>
      </c>
      <c r="AC64" s="224">
        <v>0</v>
      </c>
    </row>
    <row r="65" spans="1:29" s="221" customFormat="1" ht="15.75" customHeight="1" x14ac:dyDescent="0.25">
      <c r="A65" s="225" t="s">
        <v>587</v>
      </c>
      <c r="B65" s="228" t="s">
        <v>137</v>
      </c>
      <c r="C65" s="224"/>
      <c r="D65" s="224"/>
      <c r="E65" s="224"/>
      <c r="F65" s="284"/>
      <c r="G65" s="224">
        <v>0</v>
      </c>
      <c r="H65" s="224">
        <v>0</v>
      </c>
      <c r="I65" s="290"/>
      <c r="J65" s="224">
        <v>0</v>
      </c>
      <c r="K65" s="291"/>
      <c r="L65" s="224">
        <v>0</v>
      </c>
      <c r="M65" s="290"/>
      <c r="N65" s="224">
        <v>0</v>
      </c>
      <c r="O65" s="291"/>
      <c r="P65" s="224">
        <v>0</v>
      </c>
      <c r="Q65" s="290"/>
      <c r="R65" s="224">
        <v>0</v>
      </c>
      <c r="S65" s="291"/>
      <c r="T65" s="224">
        <v>0</v>
      </c>
      <c r="U65" s="290"/>
      <c r="V65" s="224">
        <v>0</v>
      </c>
      <c r="W65" s="291"/>
      <c r="X65" s="224">
        <v>0</v>
      </c>
      <c r="Y65" s="290"/>
      <c r="Z65" s="224" t="s">
        <v>648</v>
      </c>
      <c r="AA65" s="291"/>
      <c r="AB65" s="224">
        <v>0</v>
      </c>
      <c r="AC65" s="224">
        <v>0</v>
      </c>
    </row>
    <row r="66" spans="1:29" s="221" customFormat="1" ht="15.75" customHeight="1" x14ac:dyDescent="0.25">
      <c r="A66" s="225" t="s">
        <v>588</v>
      </c>
      <c r="B66" s="228" t="s">
        <v>136</v>
      </c>
      <c r="C66" s="224"/>
      <c r="D66" s="224"/>
      <c r="E66" s="224"/>
      <c r="F66" s="283"/>
      <c r="G66" s="224">
        <v>0</v>
      </c>
      <c r="H66" s="224">
        <v>0</v>
      </c>
      <c r="I66" s="291"/>
      <c r="J66" s="224">
        <v>0</v>
      </c>
      <c r="K66" s="290"/>
      <c r="L66" s="224">
        <v>0</v>
      </c>
      <c r="M66" s="291"/>
      <c r="N66" s="224">
        <v>0</v>
      </c>
      <c r="O66" s="290"/>
      <c r="P66" s="224">
        <v>0</v>
      </c>
      <c r="Q66" s="291"/>
      <c r="R66" s="224">
        <v>0</v>
      </c>
      <c r="S66" s="290"/>
      <c r="T66" s="224">
        <v>0</v>
      </c>
      <c r="U66" s="291"/>
      <c r="V66" s="224">
        <v>0</v>
      </c>
      <c r="W66" s="290"/>
      <c r="X66" s="224">
        <v>0</v>
      </c>
      <c r="Y66" s="291"/>
      <c r="Z66" s="224" t="s">
        <v>648</v>
      </c>
      <c r="AA66" s="290"/>
      <c r="AB66" s="224">
        <v>0</v>
      </c>
      <c r="AC66" s="224">
        <v>0</v>
      </c>
    </row>
    <row r="67" spans="1:29" s="221" customFormat="1" ht="15.75" customHeight="1" x14ac:dyDescent="0.25">
      <c r="A67" s="225" t="s">
        <v>589</v>
      </c>
      <c r="B67" s="226" t="s">
        <v>557</v>
      </c>
      <c r="C67" s="224"/>
      <c r="D67" s="224"/>
      <c r="E67" s="224"/>
      <c r="F67" s="283"/>
      <c r="G67" s="224">
        <v>0</v>
      </c>
      <c r="H67" s="224">
        <v>0</v>
      </c>
      <c r="I67" s="291"/>
      <c r="J67" s="224">
        <v>0</v>
      </c>
      <c r="K67" s="290"/>
      <c r="L67" s="224">
        <v>0</v>
      </c>
      <c r="M67" s="291"/>
      <c r="N67" s="224">
        <v>0</v>
      </c>
      <c r="O67" s="290"/>
      <c r="P67" s="224">
        <v>0</v>
      </c>
      <c r="Q67" s="291"/>
      <c r="R67" s="224">
        <v>0</v>
      </c>
      <c r="S67" s="290"/>
      <c r="T67" s="224">
        <v>0</v>
      </c>
      <c r="U67" s="291"/>
      <c r="V67" s="224">
        <v>0</v>
      </c>
      <c r="W67" s="290"/>
      <c r="X67" s="224">
        <v>0</v>
      </c>
      <c r="Y67" s="291"/>
      <c r="Z67" s="224" t="s">
        <v>648</v>
      </c>
      <c r="AA67" s="290"/>
      <c r="AB67" s="224">
        <v>0</v>
      </c>
      <c r="AC67" s="224">
        <v>0</v>
      </c>
    </row>
    <row r="68" spans="1:29" s="221" customFormat="1" ht="15.75" customHeight="1" x14ac:dyDescent="0.25">
      <c r="A68" s="225" t="s">
        <v>590</v>
      </c>
      <c r="B68" s="226" t="s">
        <v>559</v>
      </c>
      <c r="C68" s="224"/>
      <c r="D68" s="224"/>
      <c r="E68" s="224"/>
      <c r="F68" s="284"/>
      <c r="G68" s="224">
        <v>0</v>
      </c>
      <c r="H68" s="224">
        <v>0</v>
      </c>
      <c r="I68" s="290"/>
      <c r="J68" s="224">
        <v>0</v>
      </c>
      <c r="K68" s="291"/>
      <c r="L68" s="224">
        <v>0</v>
      </c>
      <c r="M68" s="290"/>
      <c r="N68" s="224">
        <v>0</v>
      </c>
      <c r="O68" s="291"/>
      <c r="P68" s="224">
        <v>0</v>
      </c>
      <c r="Q68" s="290"/>
      <c r="R68" s="224">
        <v>0</v>
      </c>
      <c r="S68" s="291"/>
      <c r="T68" s="224">
        <v>0</v>
      </c>
      <c r="U68" s="290"/>
      <c r="V68" s="224">
        <v>0</v>
      </c>
      <c r="W68" s="291"/>
      <c r="X68" s="224">
        <v>0</v>
      </c>
      <c r="Y68" s="290"/>
      <c r="Z68" s="224" t="s">
        <v>648</v>
      </c>
      <c r="AA68" s="291"/>
      <c r="AB68" s="224">
        <v>0</v>
      </c>
      <c r="AC68" s="224">
        <v>0</v>
      </c>
    </row>
    <row r="69" spans="1:29" s="221" customFormat="1" ht="15.75" customHeight="1" x14ac:dyDescent="0.25">
      <c r="A69" s="225" t="s">
        <v>591</v>
      </c>
      <c r="B69" s="226" t="s">
        <v>561</v>
      </c>
      <c r="C69" s="224"/>
      <c r="D69" s="224"/>
      <c r="E69" s="224"/>
      <c r="F69" s="283"/>
      <c r="G69" s="224">
        <v>0</v>
      </c>
      <c r="H69" s="224">
        <v>0</v>
      </c>
      <c r="I69" s="291"/>
      <c r="J69" s="224">
        <v>0</v>
      </c>
      <c r="K69" s="290"/>
      <c r="L69" s="224">
        <v>0</v>
      </c>
      <c r="M69" s="291"/>
      <c r="N69" s="224">
        <v>0</v>
      </c>
      <c r="O69" s="290"/>
      <c r="P69" s="224">
        <v>0</v>
      </c>
      <c r="Q69" s="291"/>
      <c r="R69" s="224">
        <v>0</v>
      </c>
      <c r="S69" s="290"/>
      <c r="T69" s="224">
        <v>0</v>
      </c>
      <c r="U69" s="291"/>
      <c r="V69" s="224">
        <v>0</v>
      </c>
      <c r="W69" s="290"/>
      <c r="X69" s="224">
        <v>0</v>
      </c>
      <c r="Y69" s="291"/>
      <c r="Z69" s="224" t="s">
        <v>648</v>
      </c>
      <c r="AA69" s="290"/>
      <c r="AB69" s="224">
        <v>0</v>
      </c>
      <c r="AC69" s="224">
        <v>0</v>
      </c>
    </row>
    <row r="70" spans="1:29" s="221" customFormat="1" ht="15.75" customHeight="1" x14ac:dyDescent="0.25">
      <c r="A70" s="225" t="s">
        <v>592</v>
      </c>
      <c r="B70" s="226" t="s">
        <v>563</v>
      </c>
      <c r="C70" s="224"/>
      <c r="D70" s="224"/>
      <c r="E70" s="224"/>
      <c r="F70" s="284"/>
      <c r="G70" s="224">
        <v>0</v>
      </c>
      <c r="H70" s="224">
        <v>0</v>
      </c>
      <c r="I70" s="290"/>
      <c r="J70" s="224">
        <v>0</v>
      </c>
      <c r="K70" s="291"/>
      <c r="L70" s="224">
        <v>0</v>
      </c>
      <c r="M70" s="290"/>
      <c r="N70" s="224">
        <v>0</v>
      </c>
      <c r="O70" s="291"/>
      <c r="P70" s="224">
        <v>0</v>
      </c>
      <c r="Q70" s="290"/>
      <c r="R70" s="224">
        <v>0</v>
      </c>
      <c r="S70" s="291"/>
      <c r="T70" s="224">
        <v>0</v>
      </c>
      <c r="U70" s="290"/>
      <c r="V70" s="224">
        <v>0</v>
      </c>
      <c r="W70" s="291"/>
      <c r="X70" s="224">
        <v>0</v>
      </c>
      <c r="Y70" s="290"/>
      <c r="Z70" s="224" t="s">
        <v>648</v>
      </c>
      <c r="AA70" s="291"/>
      <c r="AB70" s="224">
        <v>0</v>
      </c>
      <c r="AC70" s="224">
        <v>0</v>
      </c>
    </row>
    <row r="71" spans="1:29" s="221" customFormat="1" ht="15.75" customHeight="1" x14ac:dyDescent="0.25">
      <c r="A71" s="225" t="s">
        <v>593</v>
      </c>
      <c r="B71" s="226" t="s">
        <v>565</v>
      </c>
      <c r="C71" s="224"/>
      <c r="D71" s="224"/>
      <c r="E71" s="224"/>
      <c r="F71" s="283"/>
      <c r="G71" s="224">
        <v>0</v>
      </c>
      <c r="H71" s="224">
        <v>2</v>
      </c>
      <c r="I71" s="291"/>
      <c r="J71" s="224">
        <v>0</v>
      </c>
      <c r="K71" s="290"/>
      <c r="L71" s="224">
        <v>0</v>
      </c>
      <c r="M71" s="291"/>
      <c r="N71" s="224">
        <v>2</v>
      </c>
      <c r="O71" s="290"/>
      <c r="P71" s="224">
        <v>0</v>
      </c>
      <c r="Q71" s="291"/>
      <c r="R71" s="224">
        <v>0</v>
      </c>
      <c r="S71" s="290"/>
      <c r="T71" s="224">
        <v>0</v>
      </c>
      <c r="U71" s="291"/>
      <c r="V71" s="224">
        <v>0</v>
      </c>
      <c r="W71" s="290"/>
      <c r="X71" s="224">
        <v>0</v>
      </c>
      <c r="Y71" s="291"/>
      <c r="Z71" s="224" t="s">
        <v>648</v>
      </c>
      <c r="AA71" s="290"/>
      <c r="AB71" s="224">
        <v>2</v>
      </c>
      <c r="AC71" s="224">
        <v>2</v>
      </c>
    </row>
    <row r="72" spans="1:29" s="221" customFormat="1" ht="15.75" customHeight="1" x14ac:dyDescent="0.25">
      <c r="A72" s="225" t="s">
        <v>594</v>
      </c>
      <c r="B72" s="226" t="s">
        <v>567</v>
      </c>
      <c r="C72" s="224"/>
      <c r="D72" s="224"/>
      <c r="E72" s="224"/>
      <c r="F72" s="284"/>
      <c r="G72" s="224">
        <v>0</v>
      </c>
      <c r="H72" s="224">
        <v>0</v>
      </c>
      <c r="I72" s="290"/>
      <c r="J72" s="224">
        <v>0</v>
      </c>
      <c r="K72" s="291"/>
      <c r="L72" s="224">
        <v>0</v>
      </c>
      <c r="M72" s="290"/>
      <c r="N72" s="224">
        <v>0</v>
      </c>
      <c r="O72" s="291"/>
      <c r="P72" s="224">
        <v>0</v>
      </c>
      <c r="Q72" s="290"/>
      <c r="R72" s="224">
        <v>0</v>
      </c>
      <c r="S72" s="291"/>
      <c r="T72" s="224">
        <v>0</v>
      </c>
      <c r="U72" s="290"/>
      <c r="V72" s="224">
        <v>0</v>
      </c>
      <c r="W72" s="291"/>
      <c r="X72" s="224">
        <v>0</v>
      </c>
      <c r="Y72" s="290"/>
      <c r="Z72" s="224" t="s">
        <v>648</v>
      </c>
      <c r="AA72" s="291"/>
      <c r="AB72" s="224">
        <v>0</v>
      </c>
      <c r="AC72" s="224">
        <v>0</v>
      </c>
    </row>
    <row r="73" spans="1:29" s="221" customFormat="1" ht="15.75" customHeight="1" x14ac:dyDescent="0.25">
      <c r="A73" s="225" t="s">
        <v>595</v>
      </c>
      <c r="B73" s="226" t="s">
        <v>569</v>
      </c>
      <c r="C73" s="224"/>
      <c r="D73" s="224"/>
      <c r="E73" s="224"/>
      <c r="F73" s="283"/>
      <c r="G73" s="224">
        <v>0</v>
      </c>
      <c r="H73" s="224">
        <v>0</v>
      </c>
      <c r="I73" s="291"/>
      <c r="J73" s="224">
        <v>0</v>
      </c>
      <c r="K73" s="290"/>
      <c r="L73" s="224">
        <v>0</v>
      </c>
      <c r="M73" s="291"/>
      <c r="N73" s="224">
        <v>0</v>
      </c>
      <c r="O73" s="290"/>
      <c r="P73" s="224">
        <v>0</v>
      </c>
      <c r="Q73" s="291"/>
      <c r="R73" s="224">
        <v>0</v>
      </c>
      <c r="S73" s="290"/>
      <c r="T73" s="224">
        <v>0</v>
      </c>
      <c r="U73" s="291"/>
      <c r="V73" s="224">
        <v>0</v>
      </c>
      <c r="W73" s="290"/>
      <c r="X73" s="224"/>
      <c r="Y73" s="291"/>
      <c r="Z73" s="224"/>
      <c r="AA73" s="290"/>
      <c r="AB73" s="224">
        <v>0</v>
      </c>
      <c r="AC73" s="224">
        <v>0</v>
      </c>
    </row>
    <row r="74" spans="1:29" s="221" customFormat="1" ht="36.75" customHeight="1" x14ac:dyDescent="0.25">
      <c r="A74" s="222" t="s">
        <v>58</v>
      </c>
      <c r="B74" s="229" t="s">
        <v>194</v>
      </c>
      <c r="C74" s="224"/>
      <c r="D74" s="224"/>
      <c r="E74" s="224"/>
      <c r="F74" s="224"/>
      <c r="G74" s="224">
        <v>0</v>
      </c>
      <c r="H74" s="224">
        <v>0</v>
      </c>
      <c r="I74" s="231"/>
      <c r="J74" s="224">
        <v>0</v>
      </c>
      <c r="K74" s="230"/>
      <c r="L74" s="224">
        <v>0</v>
      </c>
      <c r="M74" s="230"/>
      <c r="N74" s="224">
        <v>0</v>
      </c>
      <c r="O74" s="230"/>
      <c r="P74" s="224">
        <v>0</v>
      </c>
      <c r="Q74" s="230"/>
      <c r="R74" s="224">
        <v>0</v>
      </c>
      <c r="S74" s="230"/>
      <c r="T74" s="224">
        <v>0</v>
      </c>
      <c r="U74" s="230"/>
      <c r="V74" s="224">
        <v>0</v>
      </c>
      <c r="W74" s="230"/>
      <c r="X74" s="224">
        <v>0</v>
      </c>
      <c r="Y74" s="230"/>
      <c r="Z74" s="224" t="s">
        <v>648</v>
      </c>
      <c r="AA74" s="230"/>
      <c r="AB74" s="224">
        <v>0</v>
      </c>
      <c r="AC74" s="224">
        <v>0</v>
      </c>
    </row>
    <row r="75" spans="1:29" s="221" customFormat="1" ht="13.5" customHeight="1" x14ac:dyDescent="0.25">
      <c r="A75" s="222" t="s">
        <v>56</v>
      </c>
      <c r="B75" s="223" t="s">
        <v>140</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14.25" customHeight="1" x14ac:dyDescent="0.25">
      <c r="A76" s="225" t="s">
        <v>596</v>
      </c>
      <c r="B76" s="226" t="s">
        <v>555</v>
      </c>
      <c r="C76" s="224"/>
      <c r="D76" s="224"/>
      <c r="E76" s="231"/>
      <c r="F76" s="283"/>
      <c r="G76" s="224">
        <v>0</v>
      </c>
      <c r="H76" s="224">
        <v>0</v>
      </c>
      <c r="I76" s="291"/>
      <c r="J76" s="224">
        <v>0</v>
      </c>
      <c r="K76" s="291"/>
      <c r="L76" s="224">
        <v>0</v>
      </c>
      <c r="M76" s="290"/>
      <c r="N76" s="224">
        <v>0</v>
      </c>
      <c r="O76" s="290"/>
      <c r="P76" s="224">
        <v>0</v>
      </c>
      <c r="Q76" s="291"/>
      <c r="R76" s="224">
        <v>0</v>
      </c>
      <c r="S76" s="291"/>
      <c r="T76" s="224">
        <v>0</v>
      </c>
      <c r="U76" s="290"/>
      <c r="V76" s="224">
        <v>0</v>
      </c>
      <c r="W76" s="290"/>
      <c r="X76" s="224">
        <v>0</v>
      </c>
      <c r="Y76" s="224"/>
      <c r="Z76" s="224" t="s">
        <v>648</v>
      </c>
      <c r="AA76" s="224"/>
      <c r="AB76" s="224">
        <v>0</v>
      </c>
      <c r="AC76" s="224">
        <v>0</v>
      </c>
    </row>
    <row r="77" spans="1:29" s="221" customFormat="1" ht="14.25" customHeight="1" x14ac:dyDescent="0.25">
      <c r="A77" s="225" t="s">
        <v>597</v>
      </c>
      <c r="B77" s="228" t="s">
        <v>551</v>
      </c>
      <c r="C77" s="224"/>
      <c r="D77" s="224"/>
      <c r="E77" s="224"/>
      <c r="F77" s="284"/>
      <c r="G77" s="224">
        <v>0</v>
      </c>
      <c r="H77" s="224">
        <v>0</v>
      </c>
      <c r="I77" s="290"/>
      <c r="J77" s="224">
        <v>0</v>
      </c>
      <c r="K77" s="290"/>
      <c r="L77" s="224">
        <v>0</v>
      </c>
      <c r="M77" s="291"/>
      <c r="N77" s="224">
        <v>0</v>
      </c>
      <c r="O77" s="291"/>
      <c r="P77" s="224">
        <v>0</v>
      </c>
      <c r="Q77" s="290"/>
      <c r="R77" s="224">
        <v>0</v>
      </c>
      <c r="S77" s="290"/>
      <c r="T77" s="224">
        <v>0</v>
      </c>
      <c r="U77" s="291"/>
      <c r="V77" s="224">
        <v>0</v>
      </c>
      <c r="W77" s="291"/>
      <c r="X77" s="224">
        <v>0</v>
      </c>
      <c r="Y77" s="224"/>
      <c r="Z77" s="224" t="s">
        <v>648</v>
      </c>
      <c r="AA77" s="224"/>
      <c r="AB77" s="224">
        <v>0</v>
      </c>
      <c r="AC77" s="224">
        <v>0</v>
      </c>
    </row>
    <row r="78" spans="1:29" s="221" customFormat="1" ht="14.25" customHeight="1" x14ac:dyDescent="0.25">
      <c r="A78" s="225" t="s">
        <v>598</v>
      </c>
      <c r="B78" s="228" t="s">
        <v>145</v>
      </c>
      <c r="C78" s="224"/>
      <c r="D78" s="224"/>
      <c r="E78" s="224"/>
      <c r="F78" s="283"/>
      <c r="G78" s="224">
        <v>0</v>
      </c>
      <c r="H78" s="224">
        <v>0</v>
      </c>
      <c r="I78" s="291"/>
      <c r="J78" s="224">
        <v>0</v>
      </c>
      <c r="K78" s="291"/>
      <c r="L78" s="224">
        <v>0</v>
      </c>
      <c r="M78" s="290"/>
      <c r="N78" s="224">
        <v>0</v>
      </c>
      <c r="O78" s="290"/>
      <c r="P78" s="224">
        <v>0</v>
      </c>
      <c r="Q78" s="291"/>
      <c r="R78" s="224">
        <v>0</v>
      </c>
      <c r="S78" s="291"/>
      <c r="T78" s="224">
        <v>0</v>
      </c>
      <c r="U78" s="290"/>
      <c r="V78" s="224">
        <v>0</v>
      </c>
      <c r="W78" s="290"/>
      <c r="X78" s="224">
        <v>0</v>
      </c>
      <c r="Y78" s="224"/>
      <c r="Z78" s="224" t="s">
        <v>648</v>
      </c>
      <c r="AA78" s="224"/>
      <c r="AB78" s="224">
        <v>0</v>
      </c>
      <c r="AC78" s="224">
        <v>0</v>
      </c>
    </row>
    <row r="79" spans="1:29" s="221" customFormat="1" ht="14.25" customHeight="1" x14ac:dyDescent="0.25">
      <c r="A79" s="225" t="s">
        <v>599</v>
      </c>
      <c r="B79" s="226" t="s">
        <v>480</v>
      </c>
      <c r="C79" s="224"/>
      <c r="D79" s="224"/>
      <c r="E79" s="224"/>
      <c r="F79" s="284"/>
      <c r="G79" s="224">
        <v>0</v>
      </c>
      <c r="H79" s="224">
        <v>0</v>
      </c>
      <c r="I79" s="290"/>
      <c r="J79" s="224">
        <v>0</v>
      </c>
      <c r="K79" s="290"/>
      <c r="L79" s="224">
        <v>0</v>
      </c>
      <c r="M79" s="291"/>
      <c r="N79" s="224">
        <v>0</v>
      </c>
      <c r="O79" s="291"/>
      <c r="P79" s="224">
        <v>0</v>
      </c>
      <c r="Q79" s="290"/>
      <c r="R79" s="224">
        <v>0</v>
      </c>
      <c r="S79" s="290"/>
      <c r="T79" s="224">
        <v>0</v>
      </c>
      <c r="U79" s="291"/>
      <c r="V79" s="224">
        <v>0</v>
      </c>
      <c r="W79" s="291"/>
      <c r="X79" s="224">
        <v>0</v>
      </c>
      <c r="Y79" s="224"/>
      <c r="Z79" s="224" t="s">
        <v>648</v>
      </c>
      <c r="AA79" s="224"/>
      <c r="AB79" s="224">
        <v>0</v>
      </c>
      <c r="AC79" s="224">
        <v>0</v>
      </c>
    </row>
    <row r="80" spans="1:29" s="221" customFormat="1" ht="14.25" customHeight="1" x14ac:dyDescent="0.25">
      <c r="A80" s="225" t="s">
        <v>600</v>
      </c>
      <c r="B80" s="226" t="s">
        <v>557</v>
      </c>
      <c r="C80" s="224"/>
      <c r="D80" s="224"/>
      <c r="E80" s="231"/>
      <c r="F80" s="284"/>
      <c r="G80" s="224">
        <v>0</v>
      </c>
      <c r="H80" s="224">
        <v>0</v>
      </c>
      <c r="I80" s="290"/>
      <c r="J80" s="224">
        <v>0</v>
      </c>
      <c r="K80" s="290"/>
      <c r="L80" s="224">
        <v>0</v>
      </c>
      <c r="M80" s="291"/>
      <c r="N80" s="224">
        <v>0</v>
      </c>
      <c r="O80" s="291"/>
      <c r="P80" s="224">
        <v>0</v>
      </c>
      <c r="Q80" s="290"/>
      <c r="R80" s="224">
        <v>0</v>
      </c>
      <c r="S80" s="290"/>
      <c r="T80" s="224">
        <v>0</v>
      </c>
      <c r="U80" s="291"/>
      <c r="V80" s="224">
        <v>0</v>
      </c>
      <c r="W80" s="291"/>
      <c r="X80" s="224">
        <v>0</v>
      </c>
      <c r="Y80" s="224"/>
      <c r="Z80" s="224" t="s">
        <v>648</v>
      </c>
      <c r="AA80" s="224"/>
      <c r="AB80" s="224">
        <v>0</v>
      </c>
      <c r="AC80" s="224">
        <v>0</v>
      </c>
    </row>
    <row r="81" spans="1:29" s="221" customFormat="1" ht="14.25" customHeight="1" x14ac:dyDescent="0.25">
      <c r="A81" s="225" t="s">
        <v>601</v>
      </c>
      <c r="B81" s="226" t="s">
        <v>559</v>
      </c>
      <c r="C81" s="224"/>
      <c r="D81" s="224"/>
      <c r="E81" s="231"/>
      <c r="F81" s="283"/>
      <c r="G81" s="224">
        <v>0</v>
      </c>
      <c r="H81" s="224">
        <v>0</v>
      </c>
      <c r="I81" s="291"/>
      <c r="J81" s="224">
        <v>0</v>
      </c>
      <c r="K81" s="291"/>
      <c r="L81" s="224">
        <v>0</v>
      </c>
      <c r="M81" s="290"/>
      <c r="N81" s="224">
        <v>0</v>
      </c>
      <c r="O81" s="290"/>
      <c r="P81" s="224">
        <v>0</v>
      </c>
      <c r="Q81" s="291"/>
      <c r="R81" s="224">
        <v>0</v>
      </c>
      <c r="S81" s="291"/>
      <c r="T81" s="224">
        <v>0</v>
      </c>
      <c r="U81" s="290"/>
      <c r="V81" s="224">
        <v>0</v>
      </c>
      <c r="W81" s="290"/>
      <c r="X81" s="224">
        <v>0</v>
      </c>
      <c r="Y81" s="224"/>
      <c r="Z81" s="224" t="s">
        <v>648</v>
      </c>
      <c r="AA81" s="224"/>
      <c r="AB81" s="224">
        <v>0</v>
      </c>
      <c r="AC81" s="224">
        <v>0</v>
      </c>
    </row>
    <row r="82" spans="1:29" s="221" customFormat="1" ht="14.25" customHeight="1" x14ac:dyDescent="0.25">
      <c r="A82" s="225" t="s">
        <v>602</v>
      </c>
      <c r="B82" s="226" t="s">
        <v>561</v>
      </c>
      <c r="C82" s="224"/>
      <c r="D82" s="224"/>
      <c r="E82" s="231"/>
      <c r="F82" s="284"/>
      <c r="G82" s="224">
        <v>0</v>
      </c>
      <c r="H82" s="224">
        <v>0</v>
      </c>
      <c r="I82" s="290"/>
      <c r="J82" s="224">
        <v>0</v>
      </c>
      <c r="K82" s="290"/>
      <c r="L82" s="224">
        <v>0</v>
      </c>
      <c r="M82" s="291"/>
      <c r="N82" s="224">
        <v>0</v>
      </c>
      <c r="O82" s="291"/>
      <c r="P82" s="224">
        <v>0</v>
      </c>
      <c r="Q82" s="290"/>
      <c r="R82" s="224">
        <v>0</v>
      </c>
      <c r="S82" s="290"/>
      <c r="T82" s="224">
        <v>0</v>
      </c>
      <c r="U82" s="291"/>
      <c r="V82" s="224">
        <v>0</v>
      </c>
      <c r="W82" s="291"/>
      <c r="X82" s="224">
        <v>0</v>
      </c>
      <c r="Y82" s="224"/>
      <c r="Z82" s="224" t="s">
        <v>648</v>
      </c>
      <c r="AA82" s="224"/>
      <c r="AB82" s="224">
        <v>0</v>
      </c>
      <c r="AC82" s="224">
        <v>0</v>
      </c>
    </row>
    <row r="83" spans="1:29" s="221" customFormat="1" ht="14.25" customHeight="1" x14ac:dyDescent="0.25">
      <c r="A83" s="225" t="s">
        <v>603</v>
      </c>
      <c r="B83" s="226" t="s">
        <v>563</v>
      </c>
      <c r="C83" s="224"/>
      <c r="D83" s="224"/>
      <c r="E83" s="231"/>
      <c r="F83" s="283"/>
      <c r="G83" s="224">
        <v>0</v>
      </c>
      <c r="H83" s="224">
        <v>0</v>
      </c>
      <c r="I83" s="291"/>
      <c r="J83" s="224">
        <v>0</v>
      </c>
      <c r="K83" s="291"/>
      <c r="L83" s="224">
        <v>0</v>
      </c>
      <c r="M83" s="290"/>
      <c r="N83" s="224">
        <v>0</v>
      </c>
      <c r="O83" s="290"/>
      <c r="P83" s="224">
        <v>0</v>
      </c>
      <c r="Q83" s="291"/>
      <c r="R83" s="224">
        <v>0</v>
      </c>
      <c r="S83" s="291"/>
      <c r="T83" s="224">
        <v>0</v>
      </c>
      <c r="U83" s="290"/>
      <c r="V83" s="224">
        <v>0</v>
      </c>
      <c r="W83" s="290"/>
      <c r="X83" s="224">
        <v>0</v>
      </c>
      <c r="Y83" s="224"/>
      <c r="Z83" s="224" t="s">
        <v>648</v>
      </c>
      <c r="AA83" s="224"/>
      <c r="AB83" s="224">
        <v>0</v>
      </c>
      <c r="AC83" s="224">
        <v>0</v>
      </c>
    </row>
    <row r="84" spans="1:29" s="221" customFormat="1" ht="14.25" customHeight="1" x14ac:dyDescent="0.25">
      <c r="A84" s="225" t="s">
        <v>604</v>
      </c>
      <c r="B84" s="226" t="s">
        <v>565</v>
      </c>
      <c r="C84" s="224"/>
      <c r="D84" s="224"/>
      <c r="E84" s="231"/>
      <c r="F84" s="284"/>
      <c r="G84" s="224">
        <v>0</v>
      </c>
      <c r="H84" s="224">
        <v>0</v>
      </c>
      <c r="I84" s="290"/>
      <c r="J84" s="224">
        <v>0</v>
      </c>
      <c r="K84" s="290"/>
      <c r="L84" s="224">
        <v>0</v>
      </c>
      <c r="M84" s="291"/>
      <c r="N84" s="224">
        <v>0</v>
      </c>
      <c r="O84" s="291"/>
      <c r="P84" s="224">
        <v>0</v>
      </c>
      <c r="Q84" s="290"/>
      <c r="R84" s="224">
        <v>0</v>
      </c>
      <c r="S84" s="290"/>
      <c r="T84" s="224">
        <v>0</v>
      </c>
      <c r="U84" s="291"/>
      <c r="V84" s="224">
        <v>0</v>
      </c>
      <c r="W84" s="291"/>
      <c r="X84" s="224">
        <v>0</v>
      </c>
      <c r="Y84" s="224"/>
      <c r="Z84" s="224" t="s">
        <v>648</v>
      </c>
      <c r="AA84" s="224"/>
      <c r="AB84" s="224">
        <v>0</v>
      </c>
      <c r="AC84" s="224">
        <v>0</v>
      </c>
    </row>
    <row r="85" spans="1:29" s="221" customFormat="1" ht="14.25" customHeight="1" x14ac:dyDescent="0.25">
      <c r="A85" s="225" t="s">
        <v>605</v>
      </c>
      <c r="B85" s="226" t="s">
        <v>567</v>
      </c>
      <c r="C85" s="224"/>
      <c r="D85" s="224"/>
      <c r="E85" s="231"/>
      <c r="F85" s="283"/>
      <c r="G85" s="224">
        <v>0</v>
      </c>
      <c r="H85" s="224">
        <v>0</v>
      </c>
      <c r="I85" s="291"/>
      <c r="J85" s="224">
        <v>0</v>
      </c>
      <c r="K85" s="291"/>
      <c r="L85" s="224">
        <v>0</v>
      </c>
      <c r="M85" s="290"/>
      <c r="N85" s="224">
        <v>0</v>
      </c>
      <c r="O85" s="290"/>
      <c r="P85" s="224">
        <v>0</v>
      </c>
      <c r="Q85" s="291"/>
      <c r="R85" s="224">
        <v>0</v>
      </c>
      <c r="S85" s="291"/>
      <c r="T85" s="224">
        <v>0</v>
      </c>
      <c r="U85" s="290"/>
      <c r="V85" s="224">
        <v>0</v>
      </c>
      <c r="W85" s="290"/>
      <c r="X85" s="224">
        <v>0</v>
      </c>
      <c r="Y85" s="224"/>
      <c r="Z85" s="224" t="s">
        <v>648</v>
      </c>
      <c r="AA85" s="224"/>
      <c r="AB85" s="224">
        <v>0</v>
      </c>
      <c r="AC85" s="224">
        <v>0</v>
      </c>
    </row>
    <row r="86" spans="1:29" s="221" customFormat="1" ht="14.25" customHeight="1" x14ac:dyDescent="0.25">
      <c r="A86" s="225" t="s">
        <v>606</v>
      </c>
      <c r="B86" s="226" t="s">
        <v>569</v>
      </c>
      <c r="C86" s="224"/>
      <c r="D86" s="224"/>
      <c r="E86" s="231"/>
      <c r="F86" s="284"/>
      <c r="G86" s="224">
        <v>0</v>
      </c>
      <c r="H86" s="224">
        <v>0</v>
      </c>
      <c r="I86" s="290"/>
      <c r="J86" s="224">
        <v>0</v>
      </c>
      <c r="K86" s="290"/>
      <c r="L86" s="224">
        <v>0</v>
      </c>
      <c r="M86" s="291"/>
      <c r="N86" s="224">
        <v>0</v>
      </c>
      <c r="O86" s="291"/>
      <c r="P86" s="224">
        <v>0</v>
      </c>
      <c r="Q86" s="290"/>
      <c r="R86" s="224">
        <v>0</v>
      </c>
      <c r="S86" s="290"/>
      <c r="T86" s="224">
        <v>0</v>
      </c>
      <c r="U86" s="291"/>
      <c r="V86" s="224">
        <v>0</v>
      </c>
      <c r="W86" s="291"/>
      <c r="X86" s="224">
        <v>0</v>
      </c>
      <c r="Y86" s="224"/>
      <c r="Z86" s="224" t="s">
        <v>648</v>
      </c>
      <c r="AA86" s="224"/>
      <c r="AB86" s="224">
        <v>0</v>
      </c>
      <c r="AC86" s="224">
        <v>0</v>
      </c>
    </row>
    <row r="87" spans="1:29" s="219" customFormat="1" x14ac:dyDescent="0.25">
      <c r="A87" s="232"/>
      <c r="B87" s="233"/>
      <c r="C87" s="233"/>
      <c r="D87" s="233"/>
      <c r="E87" s="233"/>
      <c r="F87" s="233"/>
      <c r="G87" s="233"/>
      <c r="H87" s="221"/>
      <c r="I87" s="221"/>
      <c r="J87" s="221"/>
      <c r="K87" s="221"/>
      <c r="L87" s="221"/>
      <c r="M87" s="221"/>
      <c r="N87" s="221"/>
      <c r="O87" s="221"/>
      <c r="P87" s="221"/>
      <c r="Q87" s="221"/>
      <c r="R87" s="221"/>
      <c r="S87" s="221"/>
      <c r="T87" s="221"/>
      <c r="U87" s="221"/>
      <c r="V87" s="221"/>
      <c r="W87" s="221"/>
      <c r="X87" s="221"/>
    </row>
    <row r="88" spans="1:29" s="219" customFormat="1" ht="54" customHeight="1" x14ac:dyDescent="0.25">
      <c r="A88" s="221"/>
      <c r="B88" s="234"/>
      <c r="C88" s="234"/>
      <c r="D88" s="234"/>
      <c r="E88" s="234"/>
      <c r="F88" s="234"/>
      <c r="G88" s="234"/>
      <c r="H88" s="234"/>
      <c r="I88" s="234"/>
      <c r="J88" s="234"/>
      <c r="K88" s="234"/>
      <c r="L88" s="234"/>
      <c r="M88" s="234"/>
      <c r="N88" s="234"/>
      <c r="O88" s="234"/>
      <c r="P88" s="234"/>
      <c r="Q88" s="234"/>
      <c r="R88" s="234"/>
      <c r="S88" s="234"/>
      <c r="T88" s="234"/>
      <c r="U88" s="234"/>
      <c r="V88" s="234"/>
      <c r="W88" s="234"/>
      <c r="X88" s="234"/>
    </row>
    <row r="89" spans="1:29" s="219" customFormat="1" x14ac:dyDescent="0.25">
      <c r="A89" s="221"/>
      <c r="B89" s="221"/>
      <c r="C89" s="221"/>
      <c r="D89" s="221"/>
      <c r="E89" s="221"/>
      <c r="F89" s="221"/>
      <c r="G89" s="221"/>
      <c r="H89" s="221"/>
      <c r="I89" s="221"/>
      <c r="J89" s="221"/>
      <c r="K89" s="221"/>
      <c r="L89" s="221"/>
      <c r="M89" s="221"/>
      <c r="N89" s="221"/>
      <c r="O89" s="221"/>
      <c r="P89" s="221"/>
      <c r="Q89" s="221"/>
      <c r="R89" s="221"/>
      <c r="S89" s="221"/>
      <c r="T89" s="221"/>
      <c r="U89" s="221"/>
      <c r="V89" s="221"/>
      <c r="W89" s="221"/>
      <c r="X89" s="221"/>
    </row>
    <row r="90" spans="1:29" s="219" customFormat="1" ht="50.25" customHeight="1" x14ac:dyDescent="0.25">
      <c r="A90" s="221"/>
      <c r="B90" s="235"/>
      <c r="C90" s="235"/>
      <c r="D90" s="235"/>
      <c r="E90" s="235"/>
      <c r="F90" s="235"/>
      <c r="G90" s="235"/>
      <c r="H90" s="221"/>
      <c r="I90" s="221"/>
      <c r="J90" s="221"/>
      <c r="K90" s="221"/>
      <c r="L90" s="221"/>
      <c r="M90" s="221"/>
      <c r="N90" s="221"/>
      <c r="O90" s="221"/>
      <c r="P90" s="221"/>
      <c r="Q90" s="221"/>
      <c r="R90" s="221"/>
      <c r="S90" s="221"/>
      <c r="T90" s="221"/>
      <c r="U90" s="221"/>
      <c r="V90" s="221"/>
      <c r="W90" s="221"/>
      <c r="X90" s="221"/>
    </row>
    <row r="91" spans="1:29" s="219" customForma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row>
    <row r="92" spans="1:29" s="219" customFormat="1" ht="36.75" customHeight="1" x14ac:dyDescent="0.25">
      <c r="A92" s="221"/>
      <c r="B92" s="234"/>
      <c r="C92" s="234"/>
      <c r="D92" s="234"/>
      <c r="E92" s="234"/>
      <c r="F92" s="234"/>
      <c r="G92" s="234"/>
      <c r="H92" s="221"/>
      <c r="I92" s="221"/>
      <c r="J92" s="221"/>
      <c r="K92" s="221"/>
      <c r="L92" s="221"/>
      <c r="M92" s="221"/>
      <c r="N92" s="221"/>
      <c r="O92" s="221"/>
      <c r="P92" s="221"/>
      <c r="Q92" s="221"/>
      <c r="R92" s="221"/>
      <c r="S92" s="221"/>
      <c r="T92" s="221"/>
      <c r="U92" s="221"/>
      <c r="V92" s="221"/>
      <c r="W92" s="221"/>
      <c r="X92" s="221"/>
    </row>
    <row r="93" spans="1:29" s="219" customFormat="1" x14ac:dyDescent="0.25">
      <c r="A93" s="221"/>
      <c r="B93" s="236"/>
      <c r="C93" s="236"/>
      <c r="D93" s="236"/>
      <c r="E93" s="236"/>
      <c r="F93" s="236"/>
      <c r="G93" s="221"/>
      <c r="H93" s="221"/>
      <c r="I93" s="221"/>
      <c r="J93" s="221"/>
      <c r="K93" s="221"/>
      <c r="L93" s="221"/>
      <c r="M93" s="221"/>
      <c r="N93" s="221"/>
      <c r="O93" s="221"/>
      <c r="P93" s="221"/>
      <c r="Q93" s="221"/>
      <c r="R93" s="221"/>
      <c r="S93" s="221"/>
      <c r="T93" s="221"/>
      <c r="U93" s="221"/>
      <c r="V93" s="221"/>
      <c r="W93" s="221"/>
      <c r="X93" s="221"/>
    </row>
    <row r="94" spans="1:29" s="219" customFormat="1" ht="51" customHeight="1" x14ac:dyDescent="0.25">
      <c r="A94" s="221"/>
      <c r="B94" s="234"/>
      <c r="C94" s="234"/>
      <c r="D94" s="234"/>
      <c r="E94" s="234"/>
      <c r="F94" s="234"/>
      <c r="G94" s="234"/>
      <c r="H94" s="221"/>
      <c r="I94" s="221"/>
      <c r="J94" s="221"/>
      <c r="K94" s="221"/>
      <c r="L94" s="221"/>
      <c r="M94" s="221"/>
      <c r="N94" s="221"/>
      <c r="O94" s="221"/>
      <c r="P94" s="221"/>
      <c r="Q94" s="221"/>
      <c r="R94" s="221"/>
      <c r="S94" s="221"/>
      <c r="T94" s="221"/>
      <c r="U94" s="221"/>
      <c r="V94" s="221"/>
      <c r="W94" s="221"/>
      <c r="X94" s="221"/>
    </row>
  </sheetData>
  <mergeCells count="30">
    <mergeCell ref="H20:K20"/>
    <mergeCell ref="C20:D21"/>
    <mergeCell ref="P20:S20"/>
    <mergeCell ref="A12:Q12"/>
    <mergeCell ref="L20:O20"/>
    <mergeCell ref="H21:I21"/>
    <mergeCell ref="J21:K21"/>
    <mergeCell ref="E20:F21"/>
    <mergeCell ref="G20:G22"/>
    <mergeCell ref="A4:Q4"/>
    <mergeCell ref="A6:Q6"/>
    <mergeCell ref="A8:Q8"/>
    <mergeCell ref="A9:Q9"/>
    <mergeCell ref="A11:Q11"/>
    <mergeCell ref="X20:AA20"/>
    <mergeCell ref="AB20:AC21"/>
    <mergeCell ref="X21:Y21"/>
    <mergeCell ref="Z21:AA21"/>
    <mergeCell ref="A14:Y14"/>
    <mergeCell ref="L21:M21"/>
    <mergeCell ref="N21:O21"/>
    <mergeCell ref="T20:W20"/>
    <mergeCell ref="P21:Q21"/>
    <mergeCell ref="R21:S21"/>
    <mergeCell ref="T21:U21"/>
    <mergeCell ref="V21:W21"/>
    <mergeCell ref="A15:Q15"/>
    <mergeCell ref="A18:Q18"/>
    <mergeCell ref="A20:A22"/>
    <mergeCell ref="B20:B22"/>
  </mergeCells>
  <conditionalFormatting sqref="E50 E52">
    <cfRule type="duplicateValues" dxfId="8" priority="41"/>
  </conditionalFormatting>
  <conditionalFormatting sqref="E55 E57 E59">
    <cfRule type="duplicateValues" dxfId="7" priority="40"/>
  </conditionalFormatting>
  <conditionalFormatting sqref="F49 F51 F53:F54 F56 F58 F60">
    <cfRule type="duplicateValues" dxfId="6" priority="39"/>
  </conditionalFormatting>
  <conditionalFormatting sqref="E48">
    <cfRule type="duplicateValues" dxfId="5" priority="34"/>
  </conditionalFormatting>
  <conditionalFormatting sqref="F62">
    <cfRule type="duplicateValues" dxfId="4" priority="32"/>
  </conditionalFormatting>
  <conditionalFormatting sqref="F64 F66">
    <cfRule type="duplicateValues" dxfId="3" priority="31"/>
  </conditionalFormatting>
  <conditionalFormatting sqref="F67 F69 F71 F73">
    <cfRule type="duplicateValues" dxfId="2" priority="30"/>
  </conditionalFormatting>
  <conditionalFormatting sqref="F81 F78 F83 F85">
    <cfRule type="duplicateValues" dxfId="1" priority="14"/>
  </conditionalFormatting>
  <conditionalFormatting sqref="F76">
    <cfRule type="duplicateValues" dxfId="0" priority="5"/>
  </conditionalFormatting>
  <pageMargins left="0.7" right="0.7" top="0.75" bottom="0.75" header="0.3" footer="0.3"/>
  <pageSetup paperSize="9" scale="2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2" zoomScale="70" zoomScaleSheetLayoutView="70" workbookViewId="0">
      <selection activeCell="AG29" sqref="AG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3.7109375" style="19" customWidth="1"/>
    <col min="15" max="15" width="16.5703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0.7109375" style="19" customWidth="1"/>
    <col min="25" max="25" width="19.28515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28515625" style="19" customWidth="1"/>
    <col min="33" max="33" width="11.5703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8.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36" t="str">
        <f>'1. паспорт местоположение'!A12:C12</f>
        <v>F_NS3600.PH.0001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42" customHeight="1" x14ac:dyDescent="0.25">
      <c r="A15" s="303"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45" t="s">
        <v>440</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52</v>
      </c>
      <c r="B22" s="449" t="s">
        <v>24</v>
      </c>
      <c r="C22" s="446" t="s">
        <v>51</v>
      </c>
      <c r="D22" s="446" t="s">
        <v>50</v>
      </c>
      <c r="E22" s="452" t="s">
        <v>450</v>
      </c>
      <c r="F22" s="453"/>
      <c r="G22" s="453"/>
      <c r="H22" s="453"/>
      <c r="I22" s="453"/>
      <c r="J22" s="453"/>
      <c r="K22" s="453"/>
      <c r="L22" s="454"/>
      <c r="M22" s="446" t="s">
        <v>49</v>
      </c>
      <c r="N22" s="446" t="s">
        <v>48</v>
      </c>
      <c r="O22" s="446" t="s">
        <v>47</v>
      </c>
      <c r="P22" s="455" t="s">
        <v>224</v>
      </c>
      <c r="Q22" s="455" t="s">
        <v>46</v>
      </c>
      <c r="R22" s="455" t="s">
        <v>45</v>
      </c>
      <c r="S22" s="455" t="s">
        <v>44</v>
      </c>
      <c r="T22" s="455"/>
      <c r="U22" s="456" t="s">
        <v>43</v>
      </c>
      <c r="V22" s="456" t="s">
        <v>42</v>
      </c>
      <c r="W22" s="455" t="s">
        <v>41</v>
      </c>
      <c r="X22" s="455" t="s">
        <v>40</v>
      </c>
      <c r="Y22" s="455" t="s">
        <v>39</v>
      </c>
      <c r="Z22" s="469"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59" t="s">
        <v>25</v>
      </c>
    </row>
    <row r="23" spans="1:48" s="22" customFormat="1" ht="64.5" customHeight="1" x14ac:dyDescent="0.25">
      <c r="A23" s="447"/>
      <c r="B23" s="450"/>
      <c r="C23" s="447"/>
      <c r="D23" s="447"/>
      <c r="E23" s="461" t="s">
        <v>23</v>
      </c>
      <c r="F23" s="463" t="s">
        <v>139</v>
      </c>
      <c r="G23" s="463" t="s">
        <v>138</v>
      </c>
      <c r="H23" s="463" t="s">
        <v>137</v>
      </c>
      <c r="I23" s="467" t="s">
        <v>361</v>
      </c>
      <c r="J23" s="467" t="s">
        <v>362</v>
      </c>
      <c r="K23" s="467" t="s">
        <v>363</v>
      </c>
      <c r="L23" s="463" t="s">
        <v>80</v>
      </c>
      <c r="M23" s="447"/>
      <c r="N23" s="447"/>
      <c r="O23" s="447"/>
      <c r="P23" s="455"/>
      <c r="Q23" s="455"/>
      <c r="R23" s="455"/>
      <c r="S23" s="465" t="s">
        <v>2</v>
      </c>
      <c r="T23" s="465" t="s">
        <v>11</v>
      </c>
      <c r="U23" s="456"/>
      <c r="V23" s="456"/>
      <c r="W23" s="455"/>
      <c r="X23" s="455"/>
      <c r="Y23" s="455"/>
      <c r="Z23" s="455"/>
      <c r="AA23" s="455"/>
      <c r="AB23" s="455"/>
      <c r="AC23" s="455"/>
      <c r="AD23" s="455"/>
      <c r="AE23" s="455"/>
      <c r="AF23" s="455" t="s">
        <v>22</v>
      </c>
      <c r="AG23" s="455"/>
      <c r="AH23" s="455" t="s">
        <v>21</v>
      </c>
      <c r="AI23" s="455"/>
      <c r="AJ23" s="446" t="s">
        <v>20</v>
      </c>
      <c r="AK23" s="446" t="s">
        <v>19</v>
      </c>
      <c r="AL23" s="446" t="s">
        <v>18</v>
      </c>
      <c r="AM23" s="446" t="s">
        <v>17</v>
      </c>
      <c r="AN23" s="446" t="s">
        <v>16</v>
      </c>
      <c r="AO23" s="446" t="s">
        <v>15</v>
      </c>
      <c r="AP23" s="446" t="s">
        <v>14</v>
      </c>
      <c r="AQ23" s="457" t="s">
        <v>11</v>
      </c>
      <c r="AR23" s="455"/>
      <c r="AS23" s="455"/>
      <c r="AT23" s="455"/>
      <c r="AU23" s="455"/>
      <c r="AV23" s="460"/>
    </row>
    <row r="24" spans="1:48" s="22"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35" t="s">
        <v>13</v>
      </c>
      <c r="AG24" s="135" t="s">
        <v>12</v>
      </c>
      <c r="AH24" s="136" t="s">
        <v>2</v>
      </c>
      <c r="AI24" s="136" t="s">
        <v>11</v>
      </c>
      <c r="AJ24" s="448"/>
      <c r="AK24" s="448"/>
      <c r="AL24" s="448"/>
      <c r="AM24" s="448"/>
      <c r="AN24" s="448"/>
      <c r="AO24" s="448"/>
      <c r="AP24" s="448"/>
      <c r="AQ24" s="458"/>
      <c r="AR24" s="455"/>
      <c r="AS24" s="455"/>
      <c r="AT24" s="455"/>
      <c r="AU24" s="455"/>
      <c r="AV24" s="460"/>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8" customFormat="1" ht="63.75" x14ac:dyDescent="0.2">
      <c r="A26" s="246">
        <v>1</v>
      </c>
      <c r="B26" s="210" t="s">
        <v>619</v>
      </c>
      <c r="C26" s="210" t="s">
        <v>469</v>
      </c>
      <c r="D26" s="210" t="s">
        <v>470</v>
      </c>
      <c r="E26" s="247" t="s">
        <v>352</v>
      </c>
      <c r="F26" s="247" t="s">
        <v>352</v>
      </c>
      <c r="G26" s="247" t="s">
        <v>352</v>
      </c>
      <c r="H26" s="247" t="s">
        <v>352</v>
      </c>
      <c r="I26" s="247" t="s">
        <v>352</v>
      </c>
      <c r="J26" s="247" t="s">
        <v>352</v>
      </c>
      <c r="K26" s="247" t="s">
        <v>352</v>
      </c>
      <c r="L26" s="247" t="s">
        <v>352</v>
      </c>
      <c r="M26" s="210" t="s">
        <v>471</v>
      </c>
      <c r="N26" s="210" t="s">
        <v>472</v>
      </c>
      <c r="O26" s="210" t="s">
        <v>619</v>
      </c>
      <c r="P26" s="211">
        <v>424</v>
      </c>
      <c r="Q26" s="210" t="s">
        <v>473</v>
      </c>
      <c r="R26" s="211">
        <v>424</v>
      </c>
      <c r="S26" s="211" t="s">
        <v>474</v>
      </c>
      <c r="T26" s="211" t="s">
        <v>474</v>
      </c>
      <c r="U26" s="211">
        <v>3</v>
      </c>
      <c r="V26" s="211">
        <v>3</v>
      </c>
      <c r="W26" s="211" t="s">
        <v>475</v>
      </c>
      <c r="X26" s="211">
        <v>412</v>
      </c>
      <c r="Y26" s="211" t="s">
        <v>352</v>
      </c>
      <c r="Z26" s="211" t="s">
        <v>352</v>
      </c>
      <c r="AA26" s="211" t="s">
        <v>352</v>
      </c>
      <c r="AB26" s="211">
        <v>412</v>
      </c>
      <c r="AC26" s="211" t="s">
        <v>475</v>
      </c>
      <c r="AD26" s="211">
        <v>412</v>
      </c>
      <c r="AE26" s="211">
        <v>412</v>
      </c>
      <c r="AF26" s="211" t="s">
        <v>352</v>
      </c>
      <c r="AG26" s="211" t="s">
        <v>352</v>
      </c>
      <c r="AH26" s="212">
        <v>43004</v>
      </c>
      <c r="AI26" s="212">
        <v>43004</v>
      </c>
      <c r="AJ26" s="212">
        <v>43014</v>
      </c>
      <c r="AK26" s="212">
        <v>43082</v>
      </c>
      <c r="AL26" s="211" t="s">
        <v>352</v>
      </c>
      <c r="AM26" s="211" t="s">
        <v>352</v>
      </c>
      <c r="AN26" s="211" t="s">
        <v>352</v>
      </c>
      <c r="AO26" s="211" t="s">
        <v>352</v>
      </c>
      <c r="AP26" s="212">
        <v>43174</v>
      </c>
      <c r="AQ26" s="212">
        <v>43174</v>
      </c>
      <c r="AR26" s="212">
        <v>43174</v>
      </c>
      <c r="AS26" s="212">
        <v>43174</v>
      </c>
      <c r="AT26" s="212">
        <v>43315</v>
      </c>
      <c r="AU26" s="212"/>
      <c r="AV26" s="213" t="s">
        <v>476</v>
      </c>
    </row>
    <row r="27" spans="1:48" s="248" customFormat="1" ht="12.75" x14ac:dyDescent="0.2">
      <c r="A27" s="249"/>
      <c r="B27" s="250"/>
      <c r="C27" s="250"/>
      <c r="D27" s="251"/>
      <c r="E27" s="251"/>
      <c r="F27" s="251"/>
      <c r="G27" s="251"/>
      <c r="H27" s="251"/>
      <c r="I27" s="251"/>
      <c r="J27" s="251"/>
      <c r="K27" s="251"/>
      <c r="L27" s="251"/>
      <c r="M27" s="189"/>
      <c r="N27" s="189"/>
      <c r="O27" s="189"/>
      <c r="P27" s="190"/>
      <c r="Q27" s="190"/>
      <c r="R27" s="190"/>
      <c r="S27" s="190"/>
      <c r="T27" s="190"/>
      <c r="U27" s="190"/>
      <c r="V27" s="190"/>
      <c r="W27" s="190" t="s">
        <v>477</v>
      </c>
      <c r="X27" s="190">
        <v>421</v>
      </c>
      <c r="Y27" s="190"/>
      <c r="Z27" s="190"/>
      <c r="AA27" s="190"/>
      <c r="AB27" s="190"/>
      <c r="AC27" s="190"/>
      <c r="AD27" s="190"/>
      <c r="AE27" s="190"/>
      <c r="AF27" s="190"/>
      <c r="AG27" s="190"/>
      <c r="AH27" s="190"/>
      <c r="AI27" s="190"/>
      <c r="AJ27" s="190"/>
      <c r="AK27" s="190"/>
      <c r="AL27" s="190"/>
      <c r="AM27" s="190"/>
      <c r="AN27" s="190"/>
      <c r="AO27" s="190"/>
      <c r="AP27" s="191"/>
      <c r="AQ27" s="191"/>
      <c r="AR27" s="191"/>
      <c r="AS27" s="191"/>
      <c r="AT27" s="191"/>
      <c r="AU27" s="191"/>
      <c r="AV27" s="214"/>
    </row>
    <row r="28" spans="1:48" s="248" customFormat="1" ht="13.5" thickBot="1" x14ac:dyDescent="0.25">
      <c r="A28" s="252"/>
      <c r="B28" s="253"/>
      <c r="C28" s="253"/>
      <c r="D28" s="254"/>
      <c r="E28" s="254"/>
      <c r="F28" s="254"/>
      <c r="G28" s="254"/>
      <c r="H28" s="254"/>
      <c r="I28" s="254"/>
      <c r="J28" s="254"/>
      <c r="K28" s="254"/>
      <c r="L28" s="254"/>
      <c r="M28" s="215"/>
      <c r="N28" s="215"/>
      <c r="O28" s="215"/>
      <c r="P28" s="216"/>
      <c r="Q28" s="216"/>
      <c r="R28" s="216"/>
      <c r="S28" s="216"/>
      <c r="T28" s="216"/>
      <c r="U28" s="216"/>
      <c r="V28" s="216"/>
      <c r="W28" s="216" t="s">
        <v>478</v>
      </c>
      <c r="X28" s="216">
        <v>418</v>
      </c>
      <c r="Y28" s="216"/>
      <c r="Z28" s="216"/>
      <c r="AA28" s="216"/>
      <c r="AB28" s="216"/>
      <c r="AC28" s="216"/>
      <c r="AD28" s="216"/>
      <c r="AE28" s="216"/>
      <c r="AF28" s="216"/>
      <c r="AG28" s="216"/>
      <c r="AH28" s="216"/>
      <c r="AI28" s="216"/>
      <c r="AJ28" s="216"/>
      <c r="AK28" s="216"/>
      <c r="AL28" s="216"/>
      <c r="AM28" s="216"/>
      <c r="AN28" s="216"/>
      <c r="AO28" s="216"/>
      <c r="AP28" s="217"/>
      <c r="AQ28" s="217"/>
      <c r="AR28" s="217"/>
      <c r="AS28" s="217"/>
      <c r="AT28" s="217"/>
      <c r="AU28" s="217"/>
      <c r="AV28" s="218"/>
    </row>
    <row r="29" spans="1:48" ht="90" x14ac:dyDescent="0.25">
      <c r="A29" s="272">
        <v>2</v>
      </c>
      <c r="B29" s="273" t="s">
        <v>633</v>
      </c>
      <c r="C29" s="273" t="s">
        <v>469</v>
      </c>
      <c r="D29" s="274">
        <v>45291</v>
      </c>
      <c r="E29" s="272" t="s">
        <v>352</v>
      </c>
      <c r="F29" s="272" t="s">
        <v>352</v>
      </c>
      <c r="G29" s="272" t="s">
        <v>352</v>
      </c>
      <c r="H29" s="272" t="s">
        <v>352</v>
      </c>
      <c r="I29" s="272" t="s">
        <v>352</v>
      </c>
      <c r="J29" s="272" t="s">
        <v>352</v>
      </c>
      <c r="K29" s="272" t="s">
        <v>352</v>
      </c>
      <c r="L29" s="272" t="s">
        <v>352</v>
      </c>
      <c r="M29" s="273" t="s">
        <v>471</v>
      </c>
      <c r="N29" s="273" t="s">
        <v>634</v>
      </c>
      <c r="O29" s="273" t="s">
        <v>633</v>
      </c>
      <c r="P29" s="275">
        <v>408</v>
      </c>
      <c r="Q29" s="273" t="s">
        <v>473</v>
      </c>
      <c r="R29" s="275">
        <v>408</v>
      </c>
      <c r="S29" s="275" t="s">
        <v>635</v>
      </c>
      <c r="T29" s="275" t="s">
        <v>636</v>
      </c>
      <c r="U29" s="275">
        <v>1</v>
      </c>
      <c r="V29" s="275">
        <v>1</v>
      </c>
      <c r="W29" s="275" t="s">
        <v>637</v>
      </c>
      <c r="X29" s="275">
        <v>408</v>
      </c>
      <c r="Y29" s="276"/>
      <c r="Z29" s="276"/>
      <c r="AA29" s="276"/>
      <c r="AB29" s="275">
        <v>408</v>
      </c>
      <c r="AC29" s="275" t="s">
        <v>637</v>
      </c>
      <c r="AD29" s="275">
        <v>408</v>
      </c>
      <c r="AE29" s="275">
        <v>408</v>
      </c>
      <c r="AF29" s="276"/>
      <c r="AG29" s="276"/>
      <c r="AH29" s="276"/>
      <c r="AI29" s="276"/>
      <c r="AJ29" s="276"/>
      <c r="AK29" s="276"/>
      <c r="AL29" s="276"/>
      <c r="AM29" s="276"/>
      <c r="AN29" s="276"/>
      <c r="AO29" s="276"/>
      <c r="AP29" s="276"/>
      <c r="AQ29" s="277">
        <v>45163</v>
      </c>
      <c r="AR29" s="277"/>
      <c r="AS29" s="277">
        <v>45163</v>
      </c>
      <c r="AT29" s="277">
        <v>45280</v>
      </c>
      <c r="AU29" s="276"/>
      <c r="AV29" s="277" t="s">
        <v>476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tabSelected="1" zoomScaleNormal="100" zoomScaleSheetLayoutView="100" workbookViewId="0">
      <selection activeCell="A66" sqref="A66"/>
    </sheetView>
  </sheetViews>
  <sheetFormatPr defaultRowHeight="15" x14ac:dyDescent="0.25"/>
  <cols>
    <col min="1" max="1" width="58.7109375" customWidth="1"/>
    <col min="2" max="2" width="54.140625" style="199" customWidth="1"/>
  </cols>
  <sheetData>
    <row r="1" spans="1:2" ht="18.75" x14ac:dyDescent="0.25">
      <c r="B1" s="161" t="s">
        <v>69</v>
      </c>
    </row>
    <row r="2" spans="1:2" ht="18.75" x14ac:dyDescent="0.3">
      <c r="B2" s="162" t="s">
        <v>10</v>
      </c>
    </row>
    <row r="3" spans="1:2" ht="18.75" x14ac:dyDescent="0.3">
      <c r="B3" s="162" t="s">
        <v>481</v>
      </c>
    </row>
    <row r="5" spans="1:2" ht="18.75" x14ac:dyDescent="0.3">
      <c r="A5" s="473" t="str">
        <f>'1. паспорт местоположение'!$A$5</f>
        <v>Год раскрытия информации: 2026 год</v>
      </c>
      <c r="B5" s="473"/>
    </row>
    <row r="6" spans="1:2" ht="18.75" x14ac:dyDescent="0.3">
      <c r="A6" s="197"/>
      <c r="B6" s="197"/>
    </row>
    <row r="7" spans="1:2" ht="18.75" x14ac:dyDescent="0.25">
      <c r="A7" s="300" t="s">
        <v>9</v>
      </c>
      <c r="B7" s="300"/>
    </row>
    <row r="8" spans="1:2" ht="18.75" x14ac:dyDescent="0.25">
      <c r="A8" s="141"/>
      <c r="B8" s="195"/>
    </row>
    <row r="9" spans="1:2" ht="15.75" x14ac:dyDescent="0.25">
      <c r="A9" s="474" t="str">
        <f>'1. паспорт местоположение'!$A$9</f>
        <v>АО  "Россети Тюмень"</v>
      </c>
      <c r="B9" s="474"/>
    </row>
    <row r="10" spans="1:2" ht="18.75" x14ac:dyDescent="0.25">
      <c r="A10" s="471" t="s">
        <v>8</v>
      </c>
      <c r="B10" s="471"/>
    </row>
    <row r="11" spans="1:2" ht="18.75" x14ac:dyDescent="0.25">
      <c r="A11" s="141"/>
      <c r="B11" s="195"/>
    </row>
    <row r="12" spans="1:2" ht="15.75" x14ac:dyDescent="0.25">
      <c r="A12" s="475" t="str">
        <f>'7. Паспорт отчет о закупке'!A12:AV12</f>
        <v>F_NS3600.PH.0001</v>
      </c>
      <c r="B12" s="475"/>
    </row>
    <row r="13" spans="1:2" ht="18.75" x14ac:dyDescent="0.25">
      <c r="A13" s="471" t="s">
        <v>7</v>
      </c>
      <c r="B13" s="471"/>
    </row>
    <row r="14" spans="1:2" ht="18.75" x14ac:dyDescent="0.25">
      <c r="A14" s="11"/>
      <c r="B14" s="196"/>
    </row>
    <row r="15" spans="1:2" ht="30" customHeight="1" x14ac:dyDescent="0.25">
      <c r="A15" s="470" t="s">
        <v>479</v>
      </c>
      <c r="B15" s="470"/>
    </row>
    <row r="16" spans="1:2" ht="18.75" x14ac:dyDescent="0.25">
      <c r="A16" s="471" t="s">
        <v>6</v>
      </c>
      <c r="B16" s="471"/>
    </row>
    <row r="17" spans="1:2" ht="15.75" x14ac:dyDescent="0.25">
      <c r="A17" s="131"/>
      <c r="B17" s="198"/>
    </row>
    <row r="18" spans="1:2" ht="30" customHeight="1" x14ac:dyDescent="0.25">
      <c r="A18" s="472" t="s">
        <v>482</v>
      </c>
      <c r="B18" s="472"/>
    </row>
    <row r="19" spans="1:2" ht="30" customHeight="1" x14ac:dyDescent="0.25">
      <c r="A19" s="255"/>
      <c r="B19" s="255"/>
    </row>
    <row r="20" spans="1:2" ht="15.75" thickBot="1" x14ac:dyDescent="0.3"/>
    <row r="21" spans="1:2" ht="45" x14ac:dyDescent="0.25">
      <c r="A21" s="200" t="s">
        <v>483</v>
      </c>
      <c r="B21" s="256" t="str">
        <f>A15</f>
        <v>Строительство 1 площадки с навесом и 1 площдки с емкостями для хранения масла на Перевалочной базе Тобольского ТПО</v>
      </c>
    </row>
    <row r="22" spans="1:2" ht="28.5" x14ac:dyDescent="0.25">
      <c r="A22" s="201" t="s">
        <v>484</v>
      </c>
      <c r="B22" s="257" t="s">
        <v>485</v>
      </c>
    </row>
    <row r="23" spans="1:2" x14ac:dyDescent="0.25">
      <c r="A23" s="201" t="s">
        <v>486</v>
      </c>
      <c r="B23" s="258" t="s">
        <v>487</v>
      </c>
    </row>
    <row r="24" spans="1:2" x14ac:dyDescent="0.25">
      <c r="A24" s="201" t="s">
        <v>488</v>
      </c>
      <c r="B24" s="259"/>
    </row>
    <row r="25" spans="1:2" x14ac:dyDescent="0.25">
      <c r="A25" s="202" t="s">
        <v>489</v>
      </c>
      <c r="B25" s="257">
        <v>2027</v>
      </c>
    </row>
    <row r="26" spans="1:2" ht="28.5" x14ac:dyDescent="0.25">
      <c r="A26" s="202" t="s">
        <v>490</v>
      </c>
      <c r="B26" s="259" t="s">
        <v>621</v>
      </c>
    </row>
    <row r="27" spans="1:2" ht="30" x14ac:dyDescent="0.25">
      <c r="A27" s="268" t="s">
        <v>627</v>
      </c>
      <c r="B27" s="260">
        <v>37.545206133798139</v>
      </c>
    </row>
    <row r="28" spans="1:2" ht="30" x14ac:dyDescent="0.25">
      <c r="A28" s="204" t="s">
        <v>491</v>
      </c>
      <c r="B28" s="259" t="s">
        <v>626</v>
      </c>
    </row>
    <row r="29" spans="1:2" ht="28.5" x14ac:dyDescent="0.25">
      <c r="A29" s="203" t="s">
        <v>492</v>
      </c>
      <c r="B29" s="260">
        <v>0.82</v>
      </c>
    </row>
    <row r="30" spans="1:2" ht="28.5" x14ac:dyDescent="0.25">
      <c r="A30" s="205" t="s">
        <v>493</v>
      </c>
      <c r="B30" s="261">
        <v>0.82</v>
      </c>
    </row>
    <row r="31" spans="1:2" x14ac:dyDescent="0.25">
      <c r="A31" s="204" t="s">
        <v>494</v>
      </c>
      <c r="B31" s="259"/>
    </row>
    <row r="32" spans="1:2" ht="30" customHeight="1" thickBot="1" x14ac:dyDescent="0.3">
      <c r="A32" s="206" t="s">
        <v>495</v>
      </c>
      <c r="B32" s="262">
        <v>0.82</v>
      </c>
    </row>
    <row r="33" spans="1:2" s="208" customFormat="1" ht="45" customHeight="1" x14ac:dyDescent="0.25">
      <c r="A33" s="207" t="s">
        <v>496</v>
      </c>
      <c r="B33" s="263">
        <v>0.41199999999999998</v>
      </c>
    </row>
    <row r="34" spans="1:2" s="208" customFormat="1" x14ac:dyDescent="0.25">
      <c r="A34" s="209" t="s">
        <v>497</v>
      </c>
      <c r="B34" s="264">
        <v>1.27</v>
      </c>
    </row>
    <row r="35" spans="1:2" s="208" customFormat="1" x14ac:dyDescent="0.25">
      <c r="A35" s="209" t="s">
        <v>498</v>
      </c>
      <c r="B35" s="265">
        <v>0.41199999999999998</v>
      </c>
    </row>
    <row r="36" spans="1:2" s="208" customFormat="1" x14ac:dyDescent="0.25">
      <c r="A36" s="209" t="s">
        <v>499</v>
      </c>
      <c r="B36" s="265">
        <v>0.41199999999999998</v>
      </c>
    </row>
    <row r="37" spans="1:2" s="208" customFormat="1" ht="45" customHeight="1" x14ac:dyDescent="0.25">
      <c r="A37" s="207" t="s">
        <v>625</v>
      </c>
      <c r="B37" s="263">
        <v>0.40799999999999997</v>
      </c>
    </row>
    <row r="38" spans="1:2" s="208" customFormat="1" x14ac:dyDescent="0.25">
      <c r="A38" s="209" t="s">
        <v>497</v>
      </c>
      <c r="B38" s="264">
        <v>1.26</v>
      </c>
    </row>
    <row r="39" spans="1:2" s="208" customFormat="1" x14ac:dyDescent="0.25">
      <c r="A39" s="209" t="s">
        <v>498</v>
      </c>
      <c r="B39" s="265">
        <v>0.40799999999999997</v>
      </c>
    </row>
    <row r="40" spans="1:2" s="208" customFormat="1" x14ac:dyDescent="0.25">
      <c r="A40" s="209" t="s">
        <v>499</v>
      </c>
      <c r="B40" s="265">
        <v>0.40799999999999997</v>
      </c>
    </row>
    <row r="41" spans="1:2" ht="45" customHeight="1" thickBot="1" x14ac:dyDescent="0.3">
      <c r="A41" s="206" t="s">
        <v>500</v>
      </c>
      <c r="B41" s="262">
        <v>0</v>
      </c>
    </row>
    <row r="42" spans="1:2" s="208" customFormat="1" ht="30" customHeight="1" x14ac:dyDescent="0.25">
      <c r="A42" s="209" t="s">
        <v>501</v>
      </c>
      <c r="B42" s="264" t="s">
        <v>485</v>
      </c>
    </row>
    <row r="43" spans="1:2" s="208" customFormat="1" x14ac:dyDescent="0.25">
      <c r="A43" s="209" t="s">
        <v>497</v>
      </c>
      <c r="B43" s="264" t="s">
        <v>485</v>
      </c>
    </row>
    <row r="44" spans="1:2" s="208" customFormat="1" x14ac:dyDescent="0.25">
      <c r="A44" s="209" t="s">
        <v>498</v>
      </c>
      <c r="B44" s="264" t="s">
        <v>485</v>
      </c>
    </row>
    <row r="45" spans="1:2" s="208" customFormat="1" x14ac:dyDescent="0.25">
      <c r="A45" s="209" t="s">
        <v>499</v>
      </c>
      <c r="B45" s="264" t="s">
        <v>485</v>
      </c>
    </row>
    <row r="46" spans="1:2" ht="30" customHeight="1" thickBot="1" x14ac:dyDescent="0.3">
      <c r="A46" s="206" t="s">
        <v>502</v>
      </c>
      <c r="B46" s="262">
        <v>0</v>
      </c>
    </row>
    <row r="47" spans="1:2" s="208" customFormat="1" ht="30" customHeight="1" x14ac:dyDescent="0.25">
      <c r="A47" s="209" t="s">
        <v>501</v>
      </c>
      <c r="B47" s="264" t="s">
        <v>485</v>
      </c>
    </row>
    <row r="48" spans="1:2" s="208" customFormat="1" x14ac:dyDescent="0.25">
      <c r="A48" s="209" t="s">
        <v>497</v>
      </c>
      <c r="B48" s="264" t="s">
        <v>485</v>
      </c>
    </row>
    <row r="49" spans="1:2" s="208" customFormat="1" x14ac:dyDescent="0.25">
      <c r="A49" s="209" t="s">
        <v>498</v>
      </c>
      <c r="B49" s="264" t="s">
        <v>485</v>
      </c>
    </row>
    <row r="50" spans="1:2" s="208" customFormat="1" x14ac:dyDescent="0.25">
      <c r="A50" s="209" t="s">
        <v>499</v>
      </c>
      <c r="B50" s="264" t="s">
        <v>485</v>
      </c>
    </row>
    <row r="51" spans="1:2" ht="30" customHeight="1" thickBot="1" x14ac:dyDescent="0.3">
      <c r="A51" s="206" t="s">
        <v>503</v>
      </c>
      <c r="B51" s="266" t="s">
        <v>485</v>
      </c>
    </row>
    <row r="52" spans="1:2" s="208" customFormat="1" x14ac:dyDescent="0.25">
      <c r="A52" s="209" t="s">
        <v>494</v>
      </c>
      <c r="B52" s="264" t="s">
        <v>485</v>
      </c>
    </row>
    <row r="53" spans="1:2" s="208" customFormat="1" x14ac:dyDescent="0.25">
      <c r="A53" s="209" t="s">
        <v>504</v>
      </c>
      <c r="B53" s="264" t="s">
        <v>485</v>
      </c>
    </row>
    <row r="54" spans="1:2" s="208" customFormat="1" x14ac:dyDescent="0.25">
      <c r="A54" s="209" t="s">
        <v>505</v>
      </c>
      <c r="B54" s="264" t="s">
        <v>485</v>
      </c>
    </row>
    <row r="55" spans="1:2" s="208" customFormat="1" ht="30" customHeight="1" x14ac:dyDescent="0.25">
      <c r="A55" s="209" t="s">
        <v>506</v>
      </c>
      <c r="B55" s="264" t="s">
        <v>485</v>
      </c>
    </row>
    <row r="56" spans="1:2" ht="15.75" thickBot="1" x14ac:dyDescent="0.3">
      <c r="A56" s="206" t="s">
        <v>507</v>
      </c>
      <c r="B56" s="266">
        <v>2.52</v>
      </c>
    </row>
    <row r="57" spans="1:2" ht="15.75" thickBot="1" x14ac:dyDescent="0.3">
      <c r="A57" s="206" t="s">
        <v>508</v>
      </c>
      <c r="B57" s="262">
        <v>0.82</v>
      </c>
    </row>
    <row r="58" spans="1:2" ht="15.75" thickBot="1" x14ac:dyDescent="0.3">
      <c r="A58" s="206" t="s">
        <v>509</v>
      </c>
      <c r="B58" s="266">
        <v>3.03</v>
      </c>
    </row>
    <row r="59" spans="1:2" ht="15.75" thickBot="1" x14ac:dyDescent="0.3">
      <c r="A59" s="206" t="s">
        <v>510</v>
      </c>
      <c r="B59" s="262">
        <v>0.82</v>
      </c>
    </row>
    <row r="60" spans="1:2" ht="15.75" thickBot="1" x14ac:dyDescent="0.3">
      <c r="A60" s="206" t="s">
        <v>511</v>
      </c>
      <c r="B60" s="266" t="s">
        <v>485</v>
      </c>
    </row>
    <row r="61" spans="1:2" s="208" customFormat="1" ht="30" customHeight="1" x14ac:dyDescent="0.25">
      <c r="A61" s="209" t="s">
        <v>512</v>
      </c>
      <c r="B61" s="264" t="s">
        <v>618</v>
      </c>
    </row>
    <row r="62" spans="1:2" s="208" customFormat="1" x14ac:dyDescent="0.25">
      <c r="A62" s="209" t="s">
        <v>513</v>
      </c>
      <c r="B62" s="264" t="s">
        <v>638</v>
      </c>
    </row>
    <row r="63" spans="1:2" s="208" customFormat="1" x14ac:dyDescent="0.25">
      <c r="A63" s="209" t="s">
        <v>514</v>
      </c>
      <c r="B63" s="264" t="s">
        <v>485</v>
      </c>
    </row>
    <row r="64" spans="1:2" s="208" customFormat="1" x14ac:dyDescent="0.25">
      <c r="A64" s="209" t="s">
        <v>617</v>
      </c>
      <c r="B64" s="264" t="s">
        <v>485</v>
      </c>
    </row>
    <row r="65" spans="1:2" s="208" customFormat="1" x14ac:dyDescent="0.25">
      <c r="A65" s="209" t="s">
        <v>515</v>
      </c>
      <c r="B65" s="264" t="s">
        <v>485</v>
      </c>
    </row>
    <row r="66" spans="1:2" ht="30" customHeight="1" thickBot="1" x14ac:dyDescent="0.3">
      <c r="A66" s="206" t="s">
        <v>516</v>
      </c>
      <c r="B66" s="278" t="s">
        <v>623</v>
      </c>
    </row>
    <row r="67" spans="1:2" ht="30" customHeight="1" thickBot="1" x14ac:dyDescent="0.3">
      <c r="A67" s="206" t="s">
        <v>517</v>
      </c>
      <c r="B67" s="279" t="s">
        <v>622</v>
      </c>
    </row>
    <row r="68" spans="1:2" s="208" customFormat="1" x14ac:dyDescent="0.25">
      <c r="A68" s="209" t="s">
        <v>494</v>
      </c>
      <c r="B68" s="264" t="s">
        <v>485</v>
      </c>
    </row>
    <row r="69" spans="1:2" s="208" customFormat="1" x14ac:dyDescent="0.25">
      <c r="A69" s="209" t="s">
        <v>518</v>
      </c>
      <c r="B69" s="264" t="s">
        <v>485</v>
      </c>
    </row>
    <row r="70" spans="1:2" s="208" customFormat="1" x14ac:dyDescent="0.25">
      <c r="A70" s="209" t="s">
        <v>519</v>
      </c>
      <c r="B70" s="264" t="s">
        <v>485</v>
      </c>
    </row>
    <row r="71" spans="1:2" ht="15.75" thickBot="1" x14ac:dyDescent="0.3">
      <c r="A71" s="206" t="s">
        <v>520</v>
      </c>
      <c r="B71" s="266" t="s">
        <v>485</v>
      </c>
    </row>
    <row r="72" spans="1:2" ht="15.75" thickBot="1" x14ac:dyDescent="0.3">
      <c r="A72" s="206" t="s">
        <v>521</v>
      </c>
      <c r="B72" s="278" t="s">
        <v>456</v>
      </c>
    </row>
    <row r="73" spans="1:2" s="208" customFormat="1" x14ac:dyDescent="0.25">
      <c r="A73" s="209" t="s">
        <v>522</v>
      </c>
      <c r="B73" s="264" t="s">
        <v>485</v>
      </c>
    </row>
    <row r="74" spans="1:2" s="208" customFormat="1" x14ac:dyDescent="0.25">
      <c r="A74" s="209" t="s">
        <v>523</v>
      </c>
      <c r="B74" s="264" t="s">
        <v>485</v>
      </c>
    </row>
    <row r="75" spans="1:2" s="208" customFormat="1" x14ac:dyDescent="0.25">
      <c r="A75" s="209" t="s">
        <v>524</v>
      </c>
      <c r="B75" s="264" t="s">
        <v>485</v>
      </c>
    </row>
    <row r="76" spans="1:2" ht="30" customHeight="1" thickBot="1" x14ac:dyDescent="0.3">
      <c r="A76" s="206" t="s">
        <v>525</v>
      </c>
      <c r="B76" s="279" t="s">
        <v>620</v>
      </c>
    </row>
    <row r="77" spans="1:2" ht="30" customHeight="1" thickBot="1" x14ac:dyDescent="0.3">
      <c r="A77" s="206" t="s">
        <v>526</v>
      </c>
      <c r="B77" s="267" t="s">
        <v>624</v>
      </c>
    </row>
    <row r="78" spans="1:2" s="208" customFormat="1" x14ac:dyDescent="0.25">
      <c r="A78" s="209" t="s">
        <v>527</v>
      </c>
      <c r="B78" s="264" t="s">
        <v>485</v>
      </c>
    </row>
    <row r="79" spans="1:2" s="208" customFormat="1" ht="30" customHeight="1" x14ac:dyDescent="0.25">
      <c r="A79" s="209" t="s">
        <v>528</v>
      </c>
      <c r="B79" s="264" t="s">
        <v>485</v>
      </c>
    </row>
    <row r="80" spans="1:2" s="208" customFormat="1" x14ac:dyDescent="0.25">
      <c r="A80" s="209" t="s">
        <v>529</v>
      </c>
      <c r="B80" s="264" t="s">
        <v>485</v>
      </c>
    </row>
    <row r="81" spans="1:2" s="208" customFormat="1" x14ac:dyDescent="0.25">
      <c r="A81" s="209" t="s">
        <v>530</v>
      </c>
      <c r="B81" s="264" t="s">
        <v>485</v>
      </c>
    </row>
    <row r="82" spans="1:2" s="208" customFormat="1" x14ac:dyDescent="0.25">
      <c r="A82" s="209" t="s">
        <v>531</v>
      </c>
      <c r="B82" s="264" t="s">
        <v>485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2023-12-12T06:36:13Z</dcterms:created>
  <dcterms:modified xsi:type="dcterms:W3CDTF">2026-04-21T14:04:32Z</dcterms:modified>
</cp:coreProperties>
</file>