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F_TP1200.PS.0039\"/>
    </mc:Choice>
  </mc:AlternateContent>
  <bookViews>
    <workbookView xWindow="0" yWindow="0" windowWidth="27840" windowHeight="87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[3]Параметры!$B$32</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84" i="15" l="1"/>
  <c r="A15" i="29" l="1"/>
  <c r="A12" i="29"/>
  <c r="A9" i="29"/>
  <c r="A5" i="29"/>
  <c r="AK84" i="29" l="1"/>
  <c r="AK82" i="29"/>
  <c r="AN79" i="29"/>
  <c r="AO79" i="29" s="1"/>
  <c r="AP79" i="29" s="1"/>
  <c r="AQ79" i="29" s="1"/>
  <c r="AR79" i="29" s="1"/>
  <c r="AS79" i="29" s="1"/>
  <c r="AT79" i="29" s="1"/>
  <c r="AU79" i="29" s="1"/>
  <c r="AV79" i="29" s="1"/>
  <c r="AW79" i="29" s="1"/>
  <c r="AX79" i="29" s="1"/>
  <c r="AY79" i="29" s="1"/>
  <c r="AZ79" i="29" s="1"/>
  <c r="BA79" i="29" s="1"/>
  <c r="BB79" i="29" s="1"/>
  <c r="BC79" i="29" s="1"/>
  <c r="BD79" i="29" s="1"/>
  <c r="BE79" i="29" s="1"/>
  <c r="BF79" i="29" s="1"/>
  <c r="BG79" i="29" s="1"/>
  <c r="BH79" i="29" s="1"/>
  <c r="BI79" i="29" s="1"/>
  <c r="BJ79" i="29" s="1"/>
  <c r="BK79" i="29" s="1"/>
  <c r="BL79" i="29" s="1"/>
  <c r="BM79" i="29" s="1"/>
  <c r="BN79" i="29" s="1"/>
  <c r="BO79" i="29" s="1"/>
  <c r="BP79" i="29" s="1"/>
  <c r="BQ79" i="29" s="1"/>
  <c r="BR79" i="29" s="1"/>
  <c r="BS79" i="29" s="1"/>
  <c r="BT79" i="29" s="1"/>
  <c r="BU79" i="29" s="1"/>
  <c r="BV79" i="29" s="1"/>
  <c r="BW79" i="29" s="1"/>
  <c r="BX79" i="29" s="1"/>
  <c r="BY79" i="29" s="1"/>
  <c r="BZ79" i="29" s="1"/>
  <c r="CA79" i="29" s="1"/>
  <c r="CB79" i="29" s="1"/>
  <c r="CC79" i="29" s="1"/>
  <c r="CD79" i="29" s="1"/>
  <c r="CE79" i="29" s="1"/>
  <c r="CF79" i="29" s="1"/>
  <c r="CG79" i="29" s="1"/>
  <c r="CH79" i="29" s="1"/>
  <c r="CI79" i="29" s="1"/>
  <c r="CJ79" i="29" s="1"/>
  <c r="CK79" i="29" s="1"/>
  <c r="CL79" i="29" s="1"/>
  <c r="CM79" i="29" s="1"/>
  <c r="CN79" i="29" s="1"/>
  <c r="CO79" i="29" s="1"/>
  <c r="CP79" i="29" s="1"/>
  <c r="CQ79" i="29" s="1"/>
  <c r="CR79" i="29" s="1"/>
  <c r="CS79" i="29" s="1"/>
  <c r="CT79" i="29" s="1"/>
  <c r="A68" i="29"/>
  <c r="AK67" i="29"/>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K75" i="29"/>
  <c r="AK83" i="29" s="1"/>
  <c r="CT75" i="29"/>
  <c r="CT83" i="29" s="1"/>
  <c r="CS75" i="29"/>
  <c r="CS83" i="29" s="1"/>
  <c r="CR75" i="29"/>
  <c r="CR83" i="29" s="1"/>
  <c r="CQ75" i="29"/>
  <c r="CQ83" i="29" s="1"/>
  <c r="CP75" i="29"/>
  <c r="CP83" i="29" s="1"/>
  <c r="CO75" i="29"/>
  <c r="CO83" i="29" s="1"/>
  <c r="CN75" i="29"/>
  <c r="CN83" i="29" s="1"/>
  <c r="CM75" i="29"/>
  <c r="CM83" i="29" s="1"/>
  <c r="CL75" i="29"/>
  <c r="CL83" i="29" s="1"/>
  <c r="CK75" i="29"/>
  <c r="CK83" i="29" s="1"/>
  <c r="CJ75" i="29"/>
  <c r="CJ83" i="29" s="1"/>
  <c r="CI75" i="29"/>
  <c r="CI83" i="29" s="1"/>
  <c r="CH75" i="29"/>
  <c r="CH83" i="29" s="1"/>
  <c r="CG75" i="29"/>
  <c r="CG83" i="29" s="1"/>
  <c r="CF75" i="29"/>
  <c r="CF83" i="29" s="1"/>
  <c r="CE75" i="29"/>
  <c r="CE83" i="29" s="1"/>
  <c r="CD75" i="29"/>
  <c r="CD83" i="29" s="1"/>
  <c r="CC75" i="29"/>
  <c r="CC83" i="29" s="1"/>
  <c r="CB75" i="29"/>
  <c r="CB83" i="29" s="1"/>
  <c r="CA75" i="29"/>
  <c r="CA83" i="29" s="1"/>
  <c r="BZ75" i="29"/>
  <c r="BZ83" i="29" s="1"/>
  <c r="BY75" i="29"/>
  <c r="BY83" i="29" s="1"/>
  <c r="BX75" i="29"/>
  <c r="BX83" i="29" s="1"/>
  <c r="BW75" i="29"/>
  <c r="BW83" i="29" s="1"/>
  <c r="BV75" i="29"/>
  <c r="BV83" i="29" s="1"/>
  <c r="BU75" i="29"/>
  <c r="BU83" i="29" s="1"/>
  <c r="BT75" i="29"/>
  <c r="BT83" i="29" s="1"/>
  <c r="BS75" i="29"/>
  <c r="BS83" i="29" s="1"/>
  <c r="BR75" i="29"/>
  <c r="BR83" i="29" s="1"/>
  <c r="BQ75" i="29"/>
  <c r="BQ83" i="29" s="1"/>
  <c r="BP75" i="29"/>
  <c r="BP83" i="29" s="1"/>
  <c r="BO75" i="29"/>
  <c r="BO83" i="29" s="1"/>
  <c r="BN75" i="29"/>
  <c r="BN83" i="29" s="1"/>
  <c r="BM75" i="29"/>
  <c r="BM83" i="29" s="1"/>
  <c r="BL75" i="29"/>
  <c r="BL83" i="29" s="1"/>
  <c r="BK75" i="29"/>
  <c r="BK83" i="29" s="1"/>
  <c r="BJ75" i="29"/>
  <c r="BJ83" i="29" s="1"/>
  <c r="BI75" i="29"/>
  <c r="BI83" i="29" s="1"/>
  <c r="BH75" i="29"/>
  <c r="BH83" i="29" s="1"/>
  <c r="BG75" i="29"/>
  <c r="BG83" i="29" s="1"/>
  <c r="BF75" i="29"/>
  <c r="BF83" i="29" s="1"/>
  <c r="BE75" i="29"/>
  <c r="BE83" i="29" s="1"/>
  <c r="BD75" i="29"/>
  <c r="BD83" i="29" s="1"/>
  <c r="BC75" i="29"/>
  <c r="BC83" i="29" s="1"/>
  <c r="BB75" i="29"/>
  <c r="BB83" i="29" s="1"/>
  <c r="BA75" i="29"/>
  <c r="BA83" i="29" s="1"/>
  <c r="AZ75" i="29"/>
  <c r="AZ83" i="29" s="1"/>
  <c r="AY75" i="29"/>
  <c r="AY83" i="29" s="1"/>
  <c r="AK88" i="29"/>
  <c r="AK68" i="29"/>
  <c r="AK80" i="29"/>
  <c r="AK45" i="29"/>
  <c r="AK91" i="29"/>
  <c r="AK87" i="29"/>
  <c r="AK46" i="29" l="1"/>
  <c r="AK64" i="29"/>
  <c r="AK58" i="29"/>
  <c r="AN88" i="29" l="1"/>
  <c r="AM64" i="29"/>
  <c r="AM58" i="29"/>
  <c r="AM80" i="29"/>
  <c r="AO88" i="29" l="1"/>
  <c r="AN80" i="29"/>
  <c r="AN64" i="29"/>
  <c r="AN58" i="29"/>
  <c r="AO80" i="29" l="1"/>
  <c r="AO58" i="29"/>
  <c r="AO64" i="29"/>
  <c r="AP88" i="29"/>
  <c r="AP80" i="29" l="1"/>
  <c r="AP64" i="29"/>
  <c r="AP58" i="29"/>
  <c r="AQ88" i="29"/>
  <c r="AQ80" i="29" l="1"/>
  <c r="AQ64" i="29"/>
  <c r="AQ58" i="29"/>
  <c r="AR88" i="29"/>
  <c r="AR80" i="29" l="1"/>
  <c r="AR58" i="29"/>
  <c r="AR64" i="29"/>
  <c r="AS88" i="29"/>
  <c r="AT88" i="29" l="1"/>
  <c r="AS80" i="29"/>
  <c r="AS64" i="29"/>
  <c r="AS58" i="29"/>
  <c r="AT80" i="29" l="1"/>
  <c r="AT58" i="29"/>
  <c r="AT64" i="29"/>
  <c r="AU88" i="29"/>
  <c r="AU64" i="29" l="1"/>
  <c r="AU58" i="29"/>
  <c r="AU80" i="29"/>
  <c r="AV88" i="29"/>
  <c r="AW88" i="29" l="1"/>
  <c r="AV80" i="29"/>
  <c r="AV64" i="29"/>
  <c r="AV58" i="29"/>
  <c r="AX88" i="29" l="1"/>
  <c r="AW80" i="29"/>
  <c r="AW58" i="29"/>
  <c r="AW64" i="29"/>
  <c r="AX80" i="29" l="1"/>
  <c r="AX58" i="29"/>
  <c r="AX64" i="29"/>
  <c r="AY88" i="29"/>
  <c r="AZ88" i="29" l="1"/>
  <c r="AY80" i="29"/>
  <c r="AY58" i="29"/>
  <c r="AY64" i="29"/>
  <c r="BA88" i="29" l="1"/>
  <c r="AZ80" i="29"/>
  <c r="AZ58" i="29"/>
  <c r="AZ64" i="29"/>
  <c r="BA80" i="29" l="1"/>
  <c r="BA64" i="29"/>
  <c r="BA58" i="29"/>
  <c r="BB88" i="29"/>
  <c r="BC88" i="29" l="1"/>
  <c r="BB80" i="29"/>
  <c r="BB64" i="29"/>
  <c r="BB58" i="29"/>
  <c r="BD88" i="29" l="1"/>
  <c r="BC80" i="29"/>
  <c r="BC64" i="29"/>
  <c r="BC58" i="29"/>
  <c r="BD80" i="29" l="1"/>
  <c r="BD64" i="29"/>
  <c r="BD58" i="29"/>
  <c r="BE88" i="29"/>
  <c r="BE80" i="29" l="1"/>
  <c r="BE58" i="29"/>
  <c r="BE64" i="29"/>
  <c r="BF88" i="29"/>
  <c r="BG88" i="29" l="1"/>
  <c r="BF80" i="29"/>
  <c r="BF64" i="29"/>
  <c r="BF58" i="29"/>
  <c r="BH88" i="29" l="1"/>
  <c r="BG80" i="29"/>
  <c r="BG64" i="29"/>
  <c r="BG58" i="29"/>
  <c r="BH80" i="29" l="1"/>
  <c r="BH58" i="29"/>
  <c r="BH64" i="29"/>
  <c r="BI88" i="29"/>
  <c r="BJ88" i="29" l="1"/>
  <c r="BI80" i="29"/>
  <c r="BI64" i="29"/>
  <c r="BI58" i="29"/>
  <c r="BJ80" i="29" l="1"/>
  <c r="BJ58" i="29"/>
  <c r="BJ64" i="29"/>
  <c r="BK88" i="29"/>
  <c r="BK80" i="29" l="1"/>
  <c r="BK64" i="29"/>
  <c r="BK58" i="29"/>
  <c r="BL88" i="29"/>
  <c r="BL80" i="29" l="1"/>
  <c r="BL64" i="29"/>
  <c r="BL58" i="29"/>
  <c r="BM88" i="29"/>
  <c r="BM80" i="29" l="1"/>
  <c r="BM58" i="29"/>
  <c r="BM64" i="29"/>
  <c r="BN88" i="29"/>
  <c r="BO88" i="29" l="1"/>
  <c r="BN80" i="29"/>
  <c r="BN64" i="29"/>
  <c r="BN58" i="29"/>
  <c r="BO80" i="29" l="1"/>
  <c r="BO64" i="29"/>
  <c r="BO58" i="29"/>
  <c r="BP88" i="29"/>
  <c r="BP80" i="29" l="1"/>
  <c r="BP58" i="29"/>
  <c r="BP64" i="29"/>
  <c r="BQ88" i="29"/>
  <c r="BR88" i="29" l="1"/>
  <c r="BQ80" i="29"/>
  <c r="BQ64" i="29"/>
  <c r="BQ58" i="29"/>
  <c r="BR80" i="29" l="1"/>
  <c r="BR64" i="29"/>
  <c r="BR58" i="29"/>
  <c r="BS88" i="29"/>
  <c r="BS64" i="29" l="1"/>
  <c r="BS80" i="29"/>
  <c r="BS58" i="29"/>
  <c r="BT88" i="29"/>
  <c r="BT80" i="29" l="1"/>
  <c r="BT64" i="29"/>
  <c r="BT58" i="29"/>
  <c r="BU88" i="29"/>
  <c r="BU80" i="29" l="1"/>
  <c r="BU58" i="29"/>
  <c r="BU64" i="29"/>
  <c r="BV81" i="29"/>
  <c r="BV88" i="29"/>
  <c r="BW81" i="29" l="1"/>
  <c r="BW88" i="29"/>
  <c r="BV80" i="29"/>
  <c r="BV64" i="29"/>
  <c r="BV58" i="29"/>
  <c r="BW80" i="29" l="1"/>
  <c r="BW58" i="29"/>
  <c r="BW64" i="29"/>
  <c r="BX81" i="29"/>
  <c r="BX88" i="29"/>
  <c r="BY81" i="29" l="1"/>
  <c r="BY88" i="29"/>
  <c r="BX80" i="29"/>
  <c r="BX58" i="29"/>
  <c r="BX64" i="29"/>
  <c r="BZ81" i="29" l="1"/>
  <c r="BZ88" i="29"/>
  <c r="BY80" i="29"/>
  <c r="BY64" i="29"/>
  <c r="BY58" i="29"/>
  <c r="BZ80" i="29" l="1"/>
  <c r="BZ58" i="29"/>
  <c r="BZ64" i="29"/>
  <c r="CA88" i="29"/>
  <c r="CA81" i="29"/>
  <c r="CA80" i="29" l="1"/>
  <c r="CA64" i="29"/>
  <c r="CA58" i="29"/>
  <c r="CB88" i="29"/>
  <c r="CB81" i="29"/>
  <c r="CC81" i="29" l="1"/>
  <c r="CC88" i="29"/>
  <c r="CB80" i="29"/>
  <c r="CB64" i="29"/>
  <c r="CB58" i="29"/>
  <c r="CD81" i="29" l="1"/>
  <c r="CD88" i="29"/>
  <c r="CC80" i="29"/>
  <c r="CC58" i="29"/>
  <c r="CC64" i="29"/>
  <c r="CD80" i="29" l="1"/>
  <c r="CD64" i="29"/>
  <c r="CD58" i="29"/>
  <c r="CE81" i="29"/>
  <c r="CE88" i="29"/>
  <c r="CF88" i="29" l="1"/>
  <c r="CF81" i="29"/>
  <c r="CE80" i="29"/>
  <c r="CE58" i="29"/>
  <c r="CE64" i="29"/>
  <c r="CG81" i="29" l="1"/>
  <c r="CG88" i="29"/>
  <c r="CF80" i="29"/>
  <c r="CF58" i="29"/>
  <c r="CF64" i="29"/>
  <c r="CG80" i="29" l="1"/>
  <c r="CG64" i="29"/>
  <c r="CG58" i="29"/>
  <c r="CH81" i="29"/>
  <c r="CH88" i="29"/>
  <c r="CI88" i="29" l="1"/>
  <c r="CI81" i="29"/>
  <c r="CH80" i="29"/>
  <c r="CH64" i="29"/>
  <c r="CH58" i="29"/>
  <c r="CJ81" i="29" l="1"/>
  <c r="CJ88" i="29"/>
  <c r="CI80" i="29"/>
  <c r="CI64" i="29"/>
  <c r="CI58" i="29"/>
  <c r="CK81" i="29" l="1"/>
  <c r="CK88" i="29"/>
  <c r="CJ80" i="29"/>
  <c r="CJ64" i="29"/>
  <c r="CJ58" i="29"/>
  <c r="CK80" i="29" l="1"/>
  <c r="CK58" i="29"/>
  <c r="CK64" i="29"/>
  <c r="CL81" i="29"/>
  <c r="CL88" i="29"/>
  <c r="CL80" i="29" l="1"/>
  <c r="CL64" i="29"/>
  <c r="CL58" i="29"/>
  <c r="CM81" i="29"/>
  <c r="CM88" i="29"/>
  <c r="CM80" i="29" l="1"/>
  <c r="CM58" i="29"/>
  <c r="CM64" i="29"/>
  <c r="CN81" i="29"/>
  <c r="CN88" i="29"/>
  <c r="CN80" i="29" l="1"/>
  <c r="CN58" i="29"/>
  <c r="CN64" i="29"/>
  <c r="CO81" i="29"/>
  <c r="CO88" i="29"/>
  <c r="CO80" i="29" l="1"/>
  <c r="CO64" i="29"/>
  <c r="CO58" i="29"/>
  <c r="CP81" i="29"/>
  <c r="CP88" i="29"/>
  <c r="CQ88" i="29" l="1"/>
  <c r="CQ81" i="29"/>
  <c r="CP80" i="29"/>
  <c r="CP58" i="29"/>
  <c r="CP64" i="29"/>
  <c r="CR88" i="29" l="1"/>
  <c r="CR81" i="29"/>
  <c r="CQ64" i="29"/>
  <c r="CQ80" i="29"/>
  <c r="CQ58" i="29"/>
  <c r="CR80" i="29" l="1"/>
  <c r="CR64" i="29"/>
  <c r="CR58" i="29"/>
  <c r="CS88" i="29"/>
  <c r="CS81" i="29"/>
  <c r="CT81" i="29" l="1"/>
  <c r="CT88" i="29"/>
  <c r="CS80" i="29"/>
  <c r="CS58" i="29"/>
  <c r="CS64" i="29"/>
  <c r="CT80" i="29" l="1"/>
  <c r="CT64" i="29"/>
  <c r="CT58" i="29"/>
  <c r="AK32" i="29" l="1"/>
  <c r="AK29" i="29" l="1"/>
  <c r="AN81" i="29" l="1"/>
  <c r="AO81" i="29" l="1"/>
  <c r="AP81" i="29" l="1"/>
  <c r="AQ81" i="29" l="1"/>
  <c r="AR81" i="29" l="1"/>
  <c r="AS81" i="29" l="1"/>
  <c r="AT81" i="29" l="1"/>
  <c r="AU81" i="29" l="1"/>
  <c r="AV81" i="29" l="1"/>
  <c r="AW81" i="29" l="1"/>
  <c r="AX81" i="29" l="1"/>
  <c r="AY81" i="29" l="1"/>
  <c r="AZ81" i="29" l="1"/>
  <c r="BA81" i="29" l="1"/>
  <c r="BB81" i="29" l="1"/>
  <c r="BC81" i="29" l="1"/>
  <c r="BD81" i="29" l="1"/>
  <c r="BE81" i="29" l="1"/>
  <c r="BF81" i="29" l="1"/>
  <c r="BG81" i="29" l="1"/>
  <c r="BH81" i="29" l="1"/>
  <c r="BI81" i="29" l="1"/>
  <c r="BJ81" i="29" l="1"/>
  <c r="BK81" i="29" l="1"/>
  <c r="BL81" i="29" l="1"/>
  <c r="BM81" i="29" l="1"/>
  <c r="BN81" i="29" l="1"/>
  <c r="BO81" i="29" l="1"/>
  <c r="BP81" i="29" l="1"/>
  <c r="BQ81" i="29" l="1"/>
  <c r="BR81" i="29" l="1"/>
  <c r="BS81" i="29" l="1"/>
  <c r="BT81" i="29" l="1"/>
  <c r="BU81" i="29" l="1"/>
  <c r="AM81" i="29" l="1"/>
  <c r="D84" i="15" l="1"/>
  <c r="C25" i="6" l="1"/>
  <c r="A15" i="16" l="1"/>
  <c r="A12" i="16"/>
  <c r="A9" i="16"/>
  <c r="A7" i="16"/>
  <c r="A5" i="16"/>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9" l="1"/>
  <c r="AK69" i="29" s="1"/>
  <c r="AK66" i="29" s="1"/>
  <c r="AM49" i="29" l="1"/>
  <c r="AN49" i="29" s="1"/>
  <c r="AO49" i="29" l="1"/>
  <c r="AP49" i="29" l="1"/>
  <c r="AQ49" i="29" l="1"/>
  <c r="AR49" i="29" l="1"/>
  <c r="AS49" i="29" l="1"/>
  <c r="AT49" i="29"/>
  <c r="AU49" i="29" l="1"/>
  <c r="AV49" i="29" l="1"/>
  <c r="AW49" i="29" l="1"/>
  <c r="AX49" i="29" l="1"/>
  <c r="AY49" i="29" l="1"/>
  <c r="AZ49" i="29" l="1"/>
  <c r="BA49" i="29"/>
  <c r="BB49" i="29" l="1"/>
  <c r="BC49" i="29" l="1"/>
  <c r="BD49" i="29" l="1"/>
  <c r="BE49" i="29" l="1"/>
  <c r="BF49" i="29" l="1"/>
  <c r="BG49" i="29" l="1"/>
  <c r="BH49" i="29" l="1"/>
  <c r="BI49" i="29"/>
  <c r="BJ49" i="29" l="1"/>
  <c r="BK49" i="29" l="1"/>
  <c r="BL49" i="29" l="1"/>
  <c r="BM49" i="29" l="1"/>
  <c r="BN49" i="29" l="1"/>
  <c r="BO49" i="29" l="1"/>
  <c r="BP49" i="29" l="1"/>
  <c r="BQ49" i="29" l="1"/>
  <c r="BR49" i="29" l="1"/>
  <c r="BS49" i="29" l="1"/>
  <c r="BT49" i="29"/>
  <c r="BU49" i="29" l="1"/>
  <c r="BV49" i="29" l="1"/>
  <c r="BW49" i="29" l="1"/>
  <c r="BX49" i="29" l="1"/>
  <c r="BY49" i="29" l="1"/>
  <c r="BZ49" i="29" l="1"/>
  <c r="CA49" i="29" s="1"/>
  <c r="CB49" i="29" l="1"/>
  <c r="CC49" i="29" l="1"/>
  <c r="CD49" i="29" l="1"/>
  <c r="CE49" i="29" l="1"/>
  <c r="CF49" i="29" l="1"/>
  <c r="CG49" i="29" l="1"/>
  <c r="CH49" i="29" l="1"/>
  <c r="CI49" i="29" l="1"/>
  <c r="CJ49" i="29" s="1"/>
  <c r="CK49" i="29" l="1"/>
  <c r="CL49" i="29" l="1"/>
  <c r="CM49" i="29" l="1"/>
  <c r="CN49" i="29" l="1"/>
  <c r="CO49" i="29" l="1"/>
  <c r="CP49" i="29" l="1"/>
  <c r="CQ49" i="29" l="1"/>
  <c r="CR49" i="29" l="1"/>
  <c r="CS49" i="29" s="1"/>
  <c r="CT49" i="29" s="1"/>
  <c r="AK50" i="29" l="1"/>
  <c r="AK65" i="29" s="1"/>
  <c r="AM84" i="29" l="1"/>
  <c r="AN84" i="29" s="1"/>
  <c r="AO84" i="29" s="1"/>
  <c r="AK85" i="29"/>
  <c r="AM85" i="29" s="1"/>
  <c r="AK86" i="29"/>
  <c r="AK72" i="29"/>
  <c r="AK74" i="29" s="1"/>
  <c r="AK81" i="29" l="1"/>
  <c r="AK89" i="29" s="1"/>
  <c r="AK78" i="29"/>
  <c r="AP84" i="29"/>
  <c r="AK92" i="29" l="1"/>
  <c r="AK90" i="29"/>
  <c r="AK95" i="29" s="1"/>
  <c r="AP26" i="29" s="1"/>
  <c r="AK94" i="29"/>
  <c r="AQ84" i="29"/>
  <c r="AR84" i="29" l="1"/>
  <c r="AS84" i="29" s="1"/>
  <c r="AS93" i="29"/>
  <c r="BA93" i="29"/>
  <c r="BI93" i="29"/>
  <c r="BQ93" i="29"/>
  <c r="CM93" i="29"/>
  <c r="CA93" i="29"/>
  <c r="BW93" i="29"/>
  <c r="BJ93" i="29"/>
  <c r="CC93" i="29"/>
  <c r="CJ93" i="29"/>
  <c r="CI93" i="29"/>
  <c r="CO93" i="29"/>
  <c r="AV93" i="29"/>
  <c r="CP93" i="29"/>
  <c r="BN93" i="29"/>
  <c r="AY93" i="29"/>
  <c r="BX93" i="29"/>
  <c r="CK93" i="29"/>
  <c r="AK93" i="29"/>
  <c r="AK96" i="29" s="1"/>
  <c r="AP27" i="29" s="1"/>
  <c r="AT93" i="29"/>
  <c r="BB93" i="29"/>
  <c r="BR93" i="29"/>
  <c r="CQ93" i="29"/>
  <c r="BK93" i="29"/>
  <c r="CF93" i="29"/>
  <c r="BL93" i="29"/>
  <c r="BU93" i="29"/>
  <c r="AX93" i="29"/>
  <c r="CH93" i="29"/>
  <c r="BO93" i="29"/>
  <c r="CT93" i="29"/>
  <c r="AZ93" i="29"/>
  <c r="CG93" i="29"/>
  <c r="AM93" i="29"/>
  <c r="AU93" i="29"/>
  <c r="BC93" i="29"/>
  <c r="BS93" i="29"/>
  <c r="BD93" i="29"/>
  <c r="CR93" i="29"/>
  <c r="CE93" i="29"/>
  <c r="BG93" i="29"/>
  <c r="BP93" i="29"/>
  <c r="AO93" i="29"/>
  <c r="BT93" i="29"/>
  <c r="CL93" i="29"/>
  <c r="AP93" i="29"/>
  <c r="BH93" i="29"/>
  <c r="AN93" i="29"/>
  <c r="AW93" i="29"/>
  <c r="AP28" i="29" s="1"/>
  <c r="AP29" i="29" s="1"/>
  <c r="BE93" i="29"/>
  <c r="BM93" i="29"/>
  <c r="BY93" i="29"/>
  <c r="CB93" i="29"/>
  <c r="CD93" i="29"/>
  <c r="CN93" i="29"/>
  <c r="AQ93" i="29"/>
  <c r="BF93" i="29"/>
  <c r="BV93" i="29"/>
  <c r="BZ93" i="29"/>
  <c r="AR93" i="29"/>
  <c r="CS93" i="29"/>
  <c r="AT84" i="29" l="1"/>
  <c r="AU84" i="29" l="1"/>
  <c r="AV84" i="29" s="1"/>
  <c r="AW84" i="29" s="1"/>
  <c r="AX84" i="29" s="1"/>
  <c r="AY84" i="29" s="1"/>
  <c r="AZ84" i="29" s="1"/>
  <c r="BA84" i="29" s="1"/>
  <c r="BB84" i="29" s="1"/>
  <c r="BC84" i="29" s="1"/>
  <c r="BD84" i="29" s="1"/>
  <c r="BE84" i="29" s="1"/>
  <c r="BF84" i="29" s="1"/>
  <c r="BG84" i="29" s="1"/>
  <c r="BH84" i="29" s="1"/>
  <c r="BI84" i="29" s="1"/>
  <c r="BJ84" i="29" s="1"/>
  <c r="BK84" i="29" s="1"/>
  <c r="BL84" i="29" s="1"/>
  <c r="BM84" i="29" s="1"/>
  <c r="BN84" i="29" s="1"/>
  <c r="BO84" i="29" s="1"/>
  <c r="BP84" i="29" s="1"/>
  <c r="BQ84" i="29" s="1"/>
  <c r="BR84" i="29" s="1"/>
  <c r="BS84" i="29" s="1"/>
  <c r="BT84" i="29" s="1"/>
  <c r="BU84" i="29" s="1"/>
  <c r="BV84" i="29" s="1"/>
  <c r="BW84" i="29" s="1"/>
  <c r="BX84" i="29" s="1"/>
  <c r="BY84" i="29" s="1"/>
  <c r="BZ84" i="29" s="1"/>
  <c r="CA84" i="29" s="1"/>
  <c r="CB84" i="29" s="1"/>
  <c r="CC84" i="29" s="1"/>
  <c r="CD84" i="29" s="1"/>
  <c r="CE84" i="29" s="1"/>
  <c r="CF84" i="29" s="1"/>
  <c r="CG84" i="29" s="1"/>
  <c r="CH84" i="29" s="1"/>
  <c r="CI84" i="29" s="1"/>
  <c r="CJ84" i="29" s="1"/>
  <c r="CK84" i="29" s="1"/>
  <c r="CL84" i="29" s="1"/>
  <c r="CM84" i="29" s="1"/>
  <c r="CN84" i="29" s="1"/>
  <c r="CO84" i="29" s="1"/>
  <c r="CP84" i="29" s="1"/>
  <c r="CQ84" i="29" s="1"/>
  <c r="CR84" i="29" s="1"/>
  <c r="CS84" i="29" s="1"/>
  <c r="CT84" i="29" s="1"/>
</calcChain>
</file>

<file path=xl/sharedStrings.xml><?xml version="1.0" encoding="utf-8"?>
<sst xmlns="http://schemas.openxmlformats.org/spreadsheetml/2006/main" count="1836" uniqueCount="595">
  <si>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</si>
  <si>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</si>
  <si>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</si>
  <si>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</si>
  <si>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</si>
  <si>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</si>
  <si>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</si>
  <si>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</si>
  <si>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</si>
  <si>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</si>
  <si>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</si>
  <si>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</si>
  <si>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</si>
  <si>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</si>
  <si>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</si>
  <si>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</si>
  <si>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</si>
  <si>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</si>
  <si>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</si>
  <si>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</si>
  <si>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</si>
  <si>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</si>
  <si>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</si>
  <si>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</si>
  <si>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</si>
  <si>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</si>
  <si>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</si>
  <si>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</si>
  <si>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</si>
  <si>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</si>
  <si>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</si>
  <si>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</si>
  <si>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</si>
  <si>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</si>
  <si>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</si>
  <si>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</si>
  <si>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</si>
  <si>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</si>
  <si>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</si>
  <si>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</si>
  <si>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</si>
  <si>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</si>
  <si>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</si>
  <si>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</si>
  <si>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</si>
  <si>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</si>
  <si>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</si>
  <si>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</si>
  <si>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</si>
  <si>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</si>
  <si>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</si>
  <si>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</si>
  <si>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</si>
  <si>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</si>
  <si>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</si>
  <si>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</si>
  <si>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</si>
  <si>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</si>
  <si>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</si>
  <si>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</si>
  <si>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</si>
  <si>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</si>
  <si>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</si>
  <si>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</si>
  <si>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</si>
  <si>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</si>
  <si>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</si>
  <si>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</si>
  <si>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</si>
  <si>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</si>
  <si>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</si>
  <si>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</si>
  <si>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</si>
  <si>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</si>
  <si>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</si>
  <si>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</si>
  <si>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</si>
  <si>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</si>
  <si>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</si>
  <si>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</si>
  <si>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</si>
  <si>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</si>
  <si>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</si>
  <si>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</si>
  <si>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</si>
  <si>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</si>
  <si>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</si>
  <si>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</si>
  <si>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</si>
  <si>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</si>
  <si>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</si>
  <si>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</si>
  <si>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</si>
  <si>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</si>
  <si>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</si>
  <si>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</si>
  <si>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</si>
  <si>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</si>
  <si>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</si>
  <si>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</si>
  <si>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</si>
  <si>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</si>
  <si>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</si>
  <si>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</si>
  <si>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</si>
  <si>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</si>
  <si>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</si>
  <si>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</si>
  <si>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</si>
  <si>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</si>
  <si>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</si>
  <si>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</si>
  <si>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</si>
  <si>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</si>
  <si>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</si>
  <si>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</si>
  <si>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</si>
  <si>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</si>
  <si>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</si>
  <si>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</si>
  <si>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</si>
  <si>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</si>
  <si>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</si>
  <si>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</si>
  <si>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</si>
  <si>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</si>
  <si>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</si>
  <si>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</si>
  <si>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</si>
  <si>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</si>
  <si>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</si>
  <si>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</si>
  <si>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</si>
  <si>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</si>
  <si>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</si>
  <si>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</si>
  <si>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</si>
  <si>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</si>
  <si>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</si>
  <si>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</si>
  <si>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</si>
  <si>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</si>
  <si>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</si>
  <si>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</si>
  <si>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</si>
  <si>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</si>
  <si>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</si>
  <si>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</si>
  <si>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</si>
  <si>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</si>
  <si>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</si>
  <si>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</si>
  <si>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</si>
  <si>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</si>
  <si>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</si>
  <si>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</si>
  <si>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</si>
  <si>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</si>
  <si>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</si>
  <si>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</si>
  <si>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</si>
  <si>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</si>
  <si>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</si>
  <si>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</si>
  <si>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</si>
  <si>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</si>
  <si>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</si>
  <si>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</si>
  <si>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</si>
  <si>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</si>
  <si>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</si>
  <si>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</si>
  <si>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</si>
  <si>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</si>
  <si>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</si>
  <si>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</si>
  <si>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</si>
  <si>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</si>
  <si>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</si>
  <si>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</si>
  <si>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</si>
  <si>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</si>
  <si>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</si>
  <si>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</si>
  <si>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</si>
  <si>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</si>
  <si>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</si>
  <si>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</si>
  <si>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</si>
  <si>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</si>
  <si>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</si>
  <si>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</si>
  <si>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</si>
  <si>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</si>
  <si>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</si>
  <si>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</si>
  <si>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</si>
  <si>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</si>
  <si>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</si>
  <si>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</si>
  <si>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</si>
  <si>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</si>
  <si>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</si>
  <si>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</si>
  <si>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</si>
  <si>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</si>
  <si>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</si>
  <si>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</si>
  <si>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</si>
  <si>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</si>
  <si>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</si>
  <si>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</si>
  <si>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</si>
  <si>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</si>
  <si>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</si>
  <si>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</si>
  <si>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</si>
  <si>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</si>
  <si>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</si>
  <si>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</si>
  <si>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</si>
  <si>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</si>
  <si>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</si>
  <si>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</si>
  <si>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</si>
  <si>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</si>
  <si>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</si>
  <si>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</si>
  <si>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</si>
  <si>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</si>
  <si>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</si>
  <si>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</si>
  <si>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</si>
  <si>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</si>
  <si>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</si>
  <si>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</si>
  <si>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</si>
  <si>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</si>
  <si>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</si>
  <si>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</si>
  <si>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</si>
  <si>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</si>
  <si>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</si>
  <si>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</si>
  <si>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</si>
  <si>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</si>
  <si>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</si>
  <si>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</si>
  <si>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</si>
  <si>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</si>
  <si>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</si>
  <si>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</si>
  <si>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</si>
  <si>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</si>
  <si>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</si>
  <si>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</si>
  <si>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</si>
  <si>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</si>
  <si>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</si>
  <si>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</si>
  <si>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</si>
  <si>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</si>
  <si>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</si>
  <si>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</si>
  <si>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</si>
  <si>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</si>
  <si>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</si>
  <si>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</si>
  <si>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</si>
  <si>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</si>
  <si>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</si>
  <si>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</si>
  <si>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</si>
  <si>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</si>
  <si>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</si>
  <si>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</si>
  <si>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</si>
  <si>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</si>
  <si>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</si>
  <si>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</si>
  <si>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</si>
  <si>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</si>
  <si>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</si>
  <si>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</si>
  <si>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</si>
  <si>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</si>
  <si>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</si>
  <si>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</si>
  <si>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</si>
  <si>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</si>
  <si>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</si>
  <si>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</si>
  <si>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</si>
  <si>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</si>
  <si>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</si>
  <si>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</si>
  <si>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</si>
  <si>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</si>
  <si>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</si>
  <si>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</si>
  <si>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</si>
  <si>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</si>
  <si>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</si>
  <si>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</si>
  <si>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</si>
  <si>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</si>
  <si>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</si>
  <si>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</si>
  <si>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</si>
  <si>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</si>
  <si>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</si>
  <si>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</si>
  <si>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</si>
  <si>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</si>
  <si>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</si>
  <si>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</si>
  <si>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</si>
  <si>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</si>
  <si>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</si>
  <si>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</si>
  <si>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</si>
  <si>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</si>
  <si>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</si>
  <si>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</si>
  <si>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</si>
  <si>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</si>
  <si>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</si>
  <si>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</si>
  <si>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</si>
  <si>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</si>
  <si>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</si>
  <si>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</si>
  <si>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</si>
  <si>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</si>
  <si>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</si>
  <si>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</si>
  <si>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</si>
  <si>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</si>
  <si>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</si>
  <si>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</si>
  <si>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</si>
  <si>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</si>
  <si>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</si>
  <si>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</si>
  <si>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</si>
  <si>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</si>
  <si>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</si>
  <si>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</si>
  <si>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</si>
  <si>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</si>
  <si>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</si>
  <si>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</si>
  <si>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</si>
  <si>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</si>
  <si>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</si>
  <si>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</si>
  <si>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</si>
  <si>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</si>
  <si>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</si>
  <si>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</si>
  <si>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</si>
  <si>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</si>
  <si>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</si>
  <si>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</si>
  <si>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</si>
  <si>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</si>
  <si>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</si>
  <si>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</si>
  <si>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</si>
  <si>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</si>
  <si>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</si>
  <si>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</si>
  <si>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</si>
  <si>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</si>
  <si>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</si>
  <si>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</si>
  <si>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</si>
  <si>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</si>
  <si>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</si>
  <si>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</si>
  <si>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</si>
  <si>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</si>
  <si>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</si>
  <si>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</si>
  <si>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</si>
  <si>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</si>
  <si>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</si>
  <si>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</si>
  <si>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</si>
  <si>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</si>
  <si>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</si>
  <si>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</si>
  <si>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</si>
  <si>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</si>
  <si>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</si>
  <si>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</si>
  <si>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</si>
  <si>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</si>
  <si>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</si>
  <si>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</si>
  <si>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</si>
  <si>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</si>
  <si>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</si>
  <si>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</si>
  <si>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</si>
  <si>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</si>
  <si>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</si>
  <si>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</si>
  <si>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</si>
  <si>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</si>
  <si>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</si>
  <si>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</si>
  <si>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</si>
  <si>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</si>
  <si>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</si>
  <si>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</si>
  <si>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</si>
  <si>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</si>
  <si>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</si>
  <si>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</si>
  <si>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</si>
  <si>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</si>
  <si>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</si>
  <si>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</si>
  <si>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</si>
  <si>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</si>
  <si>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</si>
  <si>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</si>
  <si>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</si>
  <si>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</si>
  <si>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</si>
  <si>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</si>
  <si>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</si>
  <si>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</si>
  <si>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</si>
  <si>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</si>
  <si>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</si>
  <si>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</si>
  <si>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</si>
  <si>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</si>
  <si>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</si>
  <si>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</si>
  <si>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</si>
  <si>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</si>
  <si>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</si>
  <si>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</si>
  <si>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</si>
  <si>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</si>
  <si>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</si>
  <si>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</si>
  <si>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</si>
  <si>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</si>
  <si>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</si>
  <si>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</si>
  <si>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</si>
  <si>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</si>
  <si>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</si>
  <si>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</si>
  <si>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</si>
  <si>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</si>
  <si>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</si>
  <si>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</si>
  <si>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</si>
  <si>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</si>
  <si>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</si>
  <si>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</si>
  <si>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</si>
  <si>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</si>
  <si>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</si>
  <si>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</si>
  <si>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</si>
  <si>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</si>
  <si>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</si>
  <si>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</si>
  <si>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</si>
  <si>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</si>
  <si>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</si>
  <si>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</si>
  <si>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</si>
  <si>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</si>
  <si>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</si>
  <si>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</si>
  <si>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</si>
  <si>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</si>
  <si>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</si>
  <si>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</si>
  <si>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</si>
  <si>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</si>
  <si>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</si>
  <si>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</si>
  <si>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</si>
  <si>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</si>
  <si>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</si>
  <si>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</si>
  <si>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</si>
  <si>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</si>
  <si>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</si>
  <si>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</si>
  <si>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</si>
  <si>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</si>
  <si>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электрические сети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</si>
  <si>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</si>
  <si>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</si>
  <si>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</si>
  <si>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</si>
  <si>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</si>
  <si>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</si>
  <si>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</si>
  <si>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 xml:space="preserve">ТМ-400/35  </t>
  </si>
  <si>
    <t>3ТСН</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</si>
  <si>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</si>
  <si>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</si>
  <si>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</si>
  <si>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</si>
  <si>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</si>
  <si>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</si>
  <si>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</si>
  <si>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</si>
  <si>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</si>
  <si>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</si>
  <si>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</si>
  <si>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</si>
  <si>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</si>
  <si>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</si>
  <si>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</si>
  <si>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ПС 110/35/6 кВ Нефтеюганская</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</si>
  <si>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</si>
  <si>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</si>
  <si>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</si>
  <si>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</si>
  <si>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</si>
  <si>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</si>
  <si>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</si>
  <si>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</si>
  <si>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</si>
  <si>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</si>
  <si>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</si>
  <si>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</si>
  <si>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</si>
  <si>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</si>
  <si>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</si>
  <si>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</si>
  <si>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</si>
  <si>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Сметная стоимость проекта в ценах 2028 года с НДС, млн. руб.</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</si>
  <si>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</si>
  <si>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</si>
  <si>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</si>
  <si>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</si>
  <si>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</si>
  <si>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</si>
  <si>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</si>
  <si>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</si>
  <si>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</si>
  <si>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</si>
  <si>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</si>
  <si>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</si>
  <si>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</si>
  <si>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1.2.1.2  Реконструкция, модернизация, техническое перевооружение</t>
  </si>
  <si>
    <t>Год 2029</t>
  </si>
  <si>
    <t>Акт тех. освидетельствования оборудования на ПС 110 кВ Нефтеюганская от 29.07.2022
Ростехнадзор, НЮЭС.</t>
  </si>
  <si>
    <t>Дальнейшая эксплуатация оборудования разрешается до 31.07.2027</t>
  </si>
  <si>
    <t>всего в 2024 году, в том числе:</t>
  </si>
  <si>
    <t>2024 год</t>
  </si>
  <si>
    <t>всего в 2023 году, в том числе:</t>
  </si>
  <si>
    <t>2023 год</t>
  </si>
  <si>
    <t>всего в 2022 году, в том числе:</t>
  </si>
  <si>
    <t>2022 год</t>
  </si>
  <si>
    <t>31.11.2030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</si>
  <si>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</si>
  <si>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</si>
  <si>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</si>
  <si>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</si>
  <si>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</si>
  <si>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</si>
  <si>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</si>
  <si>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</si>
  <si>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</si>
  <si>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</si>
  <si>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</si>
  <si>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</si>
  <si>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</si>
  <si>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</si>
  <si>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</si>
  <si>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</si>
  <si>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</si>
  <si>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</si>
  <si>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</si>
  <si>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Год 2026</t>
  </si>
  <si>
    <t>Год раскрытия информации: 2026 год</t>
  </si>
  <si>
    <t/>
  </si>
  <si>
    <t>Значение</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</si>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</sst>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8"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0" fontId="3" fillId="0" borderId="0" xfId="1" applyNumberFormat="1" applyBorder="1"/>
    <xf numFmtId="0" fontId="61" fillId="0" borderId="0" xfId="71" applyFont="1" applyAlignment="1" applyProtection="1">
      <alignment horizontal="center"/>
    </xf>
    <xf numFmtId="0" fontId="62" fillId="0" borderId="0" xfId="71" applyFont="1" applyProtection="1"/>
    <xf numFmtId="0" fontId="11" fillId="0" borderId="0" xfId="71" applyFont="1" applyAlignment="1">
      <alignment vertical="center"/>
    </xf>
    <xf numFmtId="0" fontId="63" fillId="0" borderId="0" xfId="72" applyFont="1" applyFill="1" applyAlignment="1"/>
    <xf numFmtId="0" fontId="63"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2" fontId="11" fillId="0" borderId="0" xfId="71" applyNumberFormat="1" applyFont="1" applyAlignment="1">
      <alignment vertical="center"/>
    </xf>
    <xf numFmtId="1" fontId="43" fillId="0" borderId="28"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4"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4"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3"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1" fontId="43" fillId="0" borderId="44"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4" xfId="50" applyFont="1" applyFill="1" applyBorder="1" applyAlignment="1">
      <alignment vertical="center"/>
    </xf>
    <xf numFmtId="1" fontId="43" fillId="0" borderId="28" xfId="7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60" fillId="0" borderId="0" xfId="71"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68" applyNumberFormat="1" applyFont="1" applyFill="1" applyBorder="1" applyAlignment="1">
      <alignment wrapText="1"/>
    </xf>
    <xf numFmtId="4" fontId="11" fillId="0" borderId="1" xfId="41" applyNumberFormat="1" applyFont="1" applyFill="1" applyBorder="1" applyAlignment="1">
      <alignment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2" fontId="11" fillId="0" borderId="0" xfId="2" applyNumberFormat="1" applyFont="1" applyFill="1"/>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57" fillId="0" borderId="0" xfId="1" applyNumberFormat="1" applyFont="1" applyAlignment="1">
      <alignment horizontal="center" vertical="center"/>
    </xf>
    <xf numFmtId="0" fontId="7" fillId="0" borderId="0" xfId="1" applyNumberFormat="1" applyFont="1" applyAlignment="1">
      <alignment horizontal="center" vertical="center"/>
    </xf>
    <xf numFmtId="49" fontId="57" fillId="0" borderId="0" xfId="1" applyNumberFormat="1" applyFont="1" applyAlignment="1">
      <alignment horizontal="center" vertical="center"/>
    </xf>
    <xf numFmtId="0" fontId="11" fillId="0" borderId="27" xfId="71" applyFont="1" applyBorder="1" applyAlignment="1">
      <alignment horizontal="left" vertical="center"/>
    </xf>
    <xf numFmtId="0" fontId="11" fillId="0" borderId="1" xfId="71" applyFont="1" applyBorder="1" applyAlignment="1">
      <alignment horizontal="left" vertical="center"/>
    </xf>
    <xf numFmtId="0" fontId="11" fillId="0" borderId="36" xfId="71" applyFont="1" applyBorder="1" applyAlignment="1">
      <alignment horizontal="left" vertical="center"/>
    </xf>
    <xf numFmtId="0" fontId="11" fillId="0" borderId="26" xfId="71" applyFont="1" applyBorder="1" applyAlignment="1">
      <alignment horizontal="center" vertical="center"/>
    </xf>
    <xf numFmtId="0" fontId="11" fillId="0" borderId="40"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6" xfId="71" applyNumberFormat="1" applyFont="1" applyFill="1" applyBorder="1" applyAlignment="1">
      <alignment horizontal="center" vertical="center"/>
    </xf>
    <xf numFmtId="3" fontId="41" fillId="0" borderId="40" xfId="7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9" xfId="71" applyFont="1" applyBorder="1" applyAlignment="1">
      <alignment horizontal="left" vertical="center"/>
    </xf>
    <xf numFmtId="0" fontId="43" fillId="0" borderId="28" xfId="71" applyFont="1" applyBorder="1" applyAlignment="1">
      <alignment horizontal="left" vertical="center"/>
    </xf>
    <xf numFmtId="0" fontId="43" fillId="0" borderId="38"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9" xfId="71" applyNumberFormat="1" applyFont="1" applyFill="1" applyBorder="1" applyAlignment="1">
      <alignment horizontal="center" vertical="center"/>
    </xf>
    <xf numFmtId="0" fontId="67" fillId="0" borderId="53" xfId="50" applyFont="1" applyBorder="1" applyAlignment="1">
      <alignment horizontal="center" vertical="center"/>
    </xf>
    <xf numFmtId="3" fontId="41" fillId="0" borderId="26" xfId="71" applyNumberFormat="1" applyFont="1" applyBorder="1" applyAlignment="1">
      <alignment horizontal="center" vertical="center"/>
    </xf>
    <xf numFmtId="3" fontId="41" fillId="0" borderId="40"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36" xfId="71" applyNumberFormat="1" applyFont="1" applyBorder="1" applyAlignment="1">
      <alignment horizontal="center" vertical="center"/>
    </xf>
    <xf numFmtId="10" fontId="41" fillId="0" borderId="27"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27" xfId="71" applyFont="1" applyBorder="1" applyAlignment="1">
      <alignment horizontal="center" vertical="center"/>
    </xf>
    <xf numFmtId="0" fontId="11" fillId="0" borderId="36" xfId="71" applyFont="1" applyBorder="1" applyAlignment="1">
      <alignment horizontal="center" vertical="center"/>
    </xf>
    <xf numFmtId="9" fontId="41" fillId="0" borderId="27" xfId="71" applyNumberFormat="1" applyFont="1" applyBorder="1" applyAlignment="1">
      <alignment horizontal="center" vertical="center"/>
    </xf>
    <xf numFmtId="9" fontId="41" fillId="0" borderId="36"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5" xfId="71" applyFont="1" applyBorder="1" applyAlignment="1">
      <alignment horizontal="left" vertical="center"/>
    </xf>
    <xf numFmtId="0" fontId="11" fillId="0" borderId="24" xfId="71" applyFont="1" applyBorder="1" applyAlignment="1">
      <alignment horizontal="left" vertical="center"/>
    </xf>
    <xf numFmtId="0" fontId="11" fillId="0" borderId="37"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4" xfId="71" applyNumberFormat="1" applyFont="1" applyFill="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5"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29" xfId="71" applyFont="1" applyBorder="1" applyAlignment="1">
      <alignment horizontal="left" vertical="center"/>
    </xf>
    <xf numFmtId="0" fontId="11" fillId="0" borderId="28" xfId="71" applyFont="1" applyBorder="1" applyAlignment="1">
      <alignment horizontal="left" vertical="center"/>
    </xf>
    <xf numFmtId="0" fontId="11" fillId="0" borderId="38"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9" xfId="71" applyFont="1" applyBorder="1" applyAlignment="1">
      <alignment horizontal="left" vertical="center"/>
    </xf>
    <xf numFmtId="0" fontId="42" fillId="0" borderId="28" xfId="71" applyFont="1" applyBorder="1" applyAlignment="1">
      <alignment horizontal="left" vertical="center"/>
    </xf>
    <xf numFmtId="0" fontId="41" fillId="0" borderId="27"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52" xfId="50" applyFont="1" applyFill="1" applyBorder="1" applyAlignment="1">
      <alignment horizontal="center" vertical="center"/>
    </xf>
    <xf numFmtId="0" fontId="68" fillId="0" borderId="4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7" xfId="71" applyFont="1" applyFill="1" applyBorder="1" applyAlignment="1">
      <alignment horizontal="left" vertical="center"/>
    </xf>
    <xf numFmtId="0" fontId="41" fillId="0" borderId="1" xfId="71" applyFont="1" applyFill="1" applyBorder="1" applyAlignment="1">
      <alignment horizontal="left" vertical="center"/>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5" xfId="71" applyFont="1" applyBorder="1" applyAlignment="1">
      <alignment horizontal="left" vertical="center"/>
    </xf>
    <xf numFmtId="0" fontId="41" fillId="0" borderId="24" xfId="71" applyFont="1" applyBorder="1" applyAlignment="1">
      <alignment horizontal="left" vertical="center"/>
    </xf>
    <xf numFmtId="173" fontId="42" fillId="0" borderId="52" xfId="71" applyNumberFormat="1" applyFont="1" applyBorder="1" applyAlignment="1">
      <alignment horizontal="center" vertical="center"/>
    </xf>
    <xf numFmtId="173" fontId="42" fillId="0" borderId="45"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7" fontId="66" fillId="0" borderId="49"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7" xfId="71" applyFont="1" applyBorder="1" applyAlignment="1">
      <alignment horizontal="left" vertical="center"/>
    </xf>
    <xf numFmtId="0" fontId="42" fillId="0" borderId="1" xfId="71" applyFont="1" applyBorder="1" applyAlignment="1">
      <alignment horizontal="left"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2" fillId="0" borderId="25" xfId="71" applyFont="1" applyBorder="1" applyAlignment="1">
      <alignment horizontal="left" vertical="center"/>
    </xf>
    <xf numFmtId="0" fontId="42" fillId="0" borderId="24" xfId="71" applyFont="1" applyBorder="1" applyAlignment="1">
      <alignment horizontal="left" vertical="center"/>
    </xf>
    <xf numFmtId="174" fontId="42" fillId="0" borderId="52" xfId="71" applyNumberFormat="1" applyFont="1" applyFill="1" applyBorder="1" applyAlignment="1">
      <alignment horizontal="center" vertical="center"/>
    </xf>
    <xf numFmtId="174"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D03-40D8-9C28-92D2BF1AB3CB}"/>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D03-40D8-9C28-92D2BF1AB3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-191566105.12833023</c:v>
                </c:pt>
                <c:pt idx="1">
                  <c:v>125826912.94516331</c:v>
                </c:pt>
                <c:pt idx="2">
                  <c:v>453010136.28848213</c:v>
                </c:pt>
                <c:pt idx="3">
                  <c:v>790274441.79549837</c:v>
                </c:pt>
                <c:pt idx="4">
                  <c:v>1137919459.4600897</c:v>
                </c:pt>
                <c:pt idx="5">
                  <c:v>1496253838.7899966</c:v>
                </c:pt>
                <c:pt idx="6">
                  <c:v>1865862388.9844141</c:v>
                </c:pt>
                <c:pt idx="7">
                  <c:v>2246816422.5007477</c:v>
                </c:pt>
                <c:pt idx="8">
                  <c:v>2639453732.3208904</c:v>
                </c:pt>
                <c:pt idx="9">
                  <c:v>3044122284.5186834</c:v>
                </c:pt>
                <c:pt idx="10">
                  <c:v>3461180522.9992476</c:v>
                </c:pt>
              </c:numCache>
            </c:numRef>
          </c:val>
          <c:smooth val="0"/>
          <c:extLst>
            <c:ext xmlns:c16="http://schemas.microsoft.com/office/drawing/2014/chart" uri="{C3380CC4-5D6E-409C-BE32-E72D297353CC}">
              <c16:uniqueId val="{00000000-409C-42E1-8394-B3E1218A0A6E}"/>
            </c:ext>
          </c:extLst>
        </c:ser>
        <c:ser>
          <c:idx val="0"/>
          <c:order val="1"/>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-241894631.88746965</c:v>
                </c:pt>
                <c:pt idx="1">
                  <c:v>1986579.7618606985</c:v>
                </c:pt>
                <c:pt idx="2">
                  <c:v>222361662.90093094</c:v>
                </c:pt>
                <c:pt idx="3">
                  <c:v>421489662.01577663</c:v>
                </c:pt>
                <c:pt idx="4">
                  <c:v>601413392.50353026</c:v>
                </c:pt>
                <c:pt idx="5">
                  <c:v>763980022.24063611</c:v>
                </c:pt>
                <c:pt idx="6">
                  <c:v>910965836.19315541</c:v>
                </c:pt>
                <c:pt idx="7">
                  <c:v>1043765347.2834221</c:v>
                </c:pt>
                <c:pt idx="8">
                  <c:v>1163744544.8185339</c:v>
                </c:pt>
                <c:pt idx="9">
                  <c:v>1272138317.05141</c:v>
                </c:pt>
                <c:pt idx="10">
                  <c:v>1370062975.8483315</c:v>
                </c:pt>
              </c:numCache>
            </c:numRef>
          </c:val>
          <c:smooth val="0"/>
          <c:extLst>
            <c:ext xmlns:c16="http://schemas.microsoft.com/office/drawing/2014/chart" uri="{C3380CC4-5D6E-409C-BE32-E72D297353CC}">
              <c16:uniqueId val="{00000001-409C-42E1-8394-B3E1218A0A6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6.1.%20&#1048;&#1055;&#1056;%202026-2030%20(2026)%20&#1082;&#1086;&#1088;&#1088;\&#1056;&#1069;&#1060;\F_TP1200.PS.0039\F_TP1200.PS.0039%20&#1056;&#1069;&#1060;%2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F_TP1200.PS.0038\F_TP1200.P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110/35/6 кВ Нефтеюганская (реконструкция ОРУ-35 кВ, ограждения, ТСО)</v>
          </cell>
        </row>
        <row r="10">
          <cell r="D10">
            <v>1</v>
          </cell>
        </row>
        <row r="11">
          <cell r="D11">
            <v>1</v>
          </cell>
        </row>
        <row r="12">
          <cell r="D12">
            <v>1</v>
          </cell>
        </row>
        <row r="15">
          <cell r="D15">
            <v>1</v>
          </cell>
        </row>
        <row r="26">
          <cell r="B26">
            <v>46753</v>
          </cell>
        </row>
        <row r="27">
          <cell r="D27">
            <v>38</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ФМ"/>
      <sheetName val="Анализ"/>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32">
          <cell r="B32">
            <v>2019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SheetLayoutView="100" workbookViewId="0">
      <selection activeCell="C40" sqref="C40:C46"/>
    </sheetView>
  </sheetViews>
  <sheetFormatPr defaultColWidth="9.140625" defaultRowHeight="15" x14ac:dyDescent="0.25"/>
  <cols>
    <col min="1" max="1" width="6.140625" style="252" customWidth="1"/>
    <col min="2" max="2" width="53.5703125" style="252" customWidth="1"/>
    <col min="3" max="3" width="91.42578125" style="252" customWidth="1"/>
    <col min="4" max="4" width="20" style="252" customWidth="1"/>
    <col min="5" max="5" width="16.42578125" style="252" customWidth="1"/>
    <col min="6" max="16384" width="9.140625" style="252"/>
  </cols>
  <sheetData>
    <row r="1" spans="1:18" s="16" customFormat="1" ht="18.75" customHeight="1" x14ac:dyDescent="0.2">
      <c r="A1" s="157"/>
      <c r="C1" s="151" t="s">
        <v>68</v>
      </c>
    </row>
    <row r="2" spans="1:18" s="16" customFormat="1" ht="18.75" customHeight="1" x14ac:dyDescent="0.3">
      <c r="A2" s="157"/>
      <c r="C2" s="239" t="s">
        <v>9</v>
      </c>
    </row>
    <row r="3" spans="1:18" s="16" customFormat="1" ht="18.75" x14ac:dyDescent="0.3">
      <c r="A3" s="240"/>
      <c r="C3" s="239" t="s">
        <v>67</v>
      </c>
    </row>
    <row r="4" spans="1:18" s="16" customFormat="1" ht="15.75" x14ac:dyDescent="0.2">
      <c r="A4" s="240"/>
    </row>
    <row r="5" spans="1:18" s="16" customFormat="1" ht="15.75" x14ac:dyDescent="0.25">
      <c r="A5" s="304" t="s">
        <v>588</v>
      </c>
      <c r="B5" s="304"/>
      <c r="C5" s="304"/>
      <c r="D5" s="133"/>
      <c r="E5" s="133"/>
      <c r="F5" s="133"/>
    </row>
    <row r="6" spans="1:18" s="16" customFormat="1" ht="15.75" x14ac:dyDescent="0.2">
      <c r="A6" s="240"/>
    </row>
    <row r="7" spans="1:18" s="16" customFormat="1" ht="18.75" x14ac:dyDescent="0.2">
      <c r="A7" s="308" t="s">
        <v>8</v>
      </c>
      <c r="B7" s="308"/>
      <c r="C7" s="308"/>
      <c r="D7" s="241"/>
      <c r="E7" s="241"/>
      <c r="F7" s="241"/>
      <c r="G7" s="241"/>
      <c r="H7" s="241"/>
      <c r="I7" s="241"/>
      <c r="J7" s="241"/>
      <c r="K7" s="241"/>
      <c r="L7" s="241"/>
      <c r="M7" s="241"/>
      <c r="N7" s="241"/>
      <c r="O7" s="241"/>
      <c r="P7" s="241"/>
      <c r="Q7" s="241"/>
      <c r="R7" s="241"/>
    </row>
    <row r="8" spans="1:18" s="16" customFormat="1" ht="18.75" x14ac:dyDescent="0.2">
      <c r="A8" s="242"/>
      <c r="B8" s="242"/>
      <c r="C8" s="242"/>
      <c r="D8" s="242"/>
      <c r="E8" s="241"/>
      <c r="F8" s="241"/>
      <c r="G8" s="241"/>
      <c r="H8" s="241"/>
      <c r="I8" s="241"/>
      <c r="J8" s="241"/>
      <c r="K8" s="241"/>
      <c r="L8" s="241"/>
      <c r="M8" s="241"/>
      <c r="N8" s="241"/>
      <c r="O8" s="241"/>
      <c r="P8" s="241"/>
      <c r="Q8" s="241"/>
      <c r="R8" s="241"/>
    </row>
    <row r="9" spans="1:18" s="16" customFormat="1" ht="36" customHeight="1" x14ac:dyDescent="0.2">
      <c r="A9" s="309" t="s">
        <v>477</v>
      </c>
      <c r="B9" s="309"/>
      <c r="C9" s="309"/>
      <c r="D9" s="243"/>
      <c r="E9" s="241"/>
      <c r="F9" s="241"/>
      <c r="G9" s="241"/>
      <c r="H9" s="241"/>
      <c r="I9" s="241"/>
      <c r="J9" s="241"/>
      <c r="K9" s="241"/>
      <c r="L9" s="241"/>
      <c r="M9" s="241"/>
      <c r="N9" s="241"/>
      <c r="O9" s="241"/>
      <c r="P9" s="241"/>
      <c r="Q9" s="241"/>
      <c r="R9" s="241"/>
    </row>
    <row r="10" spans="1:18" s="16" customFormat="1" ht="18.75" x14ac:dyDescent="0.2">
      <c r="A10" s="305" t="s">
        <v>7</v>
      </c>
      <c r="B10" s="305"/>
      <c r="C10" s="305"/>
      <c r="D10" s="244"/>
      <c r="E10" s="241"/>
      <c r="F10" s="241"/>
      <c r="G10" s="241"/>
      <c r="H10" s="241"/>
      <c r="I10" s="241"/>
      <c r="J10" s="241"/>
      <c r="K10" s="241"/>
      <c r="L10" s="241"/>
      <c r="M10" s="241"/>
      <c r="N10" s="241"/>
      <c r="O10" s="241"/>
      <c r="P10" s="241"/>
      <c r="Q10" s="241"/>
      <c r="R10" s="241"/>
    </row>
    <row r="11" spans="1:18" s="16" customFormat="1" ht="18.75" x14ac:dyDescent="0.2">
      <c r="A11" s="242"/>
      <c r="B11" s="242"/>
      <c r="C11" s="242"/>
      <c r="D11" s="242"/>
      <c r="E11" s="241"/>
      <c r="F11" s="241"/>
      <c r="G11" s="241"/>
      <c r="H11" s="241"/>
      <c r="I11" s="241"/>
      <c r="J11" s="241"/>
      <c r="K11" s="241"/>
      <c r="L11" s="241"/>
      <c r="M11" s="241"/>
      <c r="N11" s="241"/>
      <c r="O11" s="241"/>
      <c r="P11" s="241"/>
      <c r="Q11" s="241"/>
      <c r="R11" s="241"/>
    </row>
    <row r="12" spans="1:18" s="16" customFormat="1" ht="18.75" x14ac:dyDescent="0.2">
      <c r="A12" s="309" t="s">
        <v>473</v>
      </c>
      <c r="B12" s="309"/>
      <c r="C12" s="309"/>
      <c r="D12" s="243"/>
      <c r="E12" s="241"/>
      <c r="F12" s="241"/>
      <c r="G12" s="241"/>
      <c r="H12" s="241"/>
      <c r="I12" s="241"/>
      <c r="J12" s="241"/>
      <c r="K12" s="241"/>
      <c r="L12" s="241"/>
      <c r="M12" s="241"/>
      <c r="N12" s="241"/>
      <c r="O12" s="241"/>
      <c r="P12" s="241"/>
      <c r="Q12" s="241"/>
      <c r="R12" s="241"/>
    </row>
    <row r="13" spans="1:18" s="16" customFormat="1" ht="18.75" x14ac:dyDescent="0.2">
      <c r="A13" s="305" t="s">
        <v>6</v>
      </c>
      <c r="B13" s="305"/>
      <c r="C13" s="305"/>
      <c r="D13" s="244"/>
      <c r="E13" s="241"/>
      <c r="F13" s="241"/>
      <c r="G13" s="241"/>
      <c r="H13" s="241"/>
      <c r="I13" s="241"/>
      <c r="J13" s="241"/>
      <c r="K13" s="241"/>
      <c r="L13" s="241"/>
      <c r="M13" s="241"/>
      <c r="N13" s="241"/>
      <c r="O13" s="241"/>
      <c r="P13" s="241"/>
      <c r="Q13" s="241"/>
      <c r="R13" s="241"/>
    </row>
    <row r="14" spans="1:18" s="245"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199" customFormat="1" ht="49.5" customHeight="1" x14ac:dyDescent="0.2">
      <c r="A15" s="310" t="s">
        <v>457</v>
      </c>
      <c r="B15" s="310"/>
      <c r="C15" s="310"/>
      <c r="D15" s="243"/>
      <c r="E15" s="243"/>
      <c r="F15" s="243"/>
      <c r="G15" s="243"/>
      <c r="H15" s="243"/>
      <c r="I15" s="243"/>
      <c r="J15" s="243"/>
      <c r="K15" s="243"/>
      <c r="L15" s="243"/>
      <c r="M15" s="243"/>
      <c r="N15" s="243"/>
      <c r="O15" s="243"/>
      <c r="P15" s="243"/>
      <c r="Q15" s="243"/>
      <c r="R15" s="243"/>
    </row>
    <row r="16" spans="1:18" s="199" customFormat="1" ht="15" customHeight="1" x14ac:dyDescent="0.2">
      <c r="A16" s="305" t="s">
        <v>5</v>
      </c>
      <c r="B16" s="305"/>
      <c r="C16" s="305"/>
      <c r="D16" s="244"/>
      <c r="E16" s="244"/>
      <c r="F16" s="244"/>
      <c r="G16" s="244"/>
      <c r="H16" s="244"/>
      <c r="I16" s="244"/>
      <c r="J16" s="244"/>
      <c r="K16" s="244"/>
      <c r="L16" s="244"/>
      <c r="M16" s="244"/>
      <c r="N16" s="244"/>
      <c r="O16" s="244"/>
      <c r="P16" s="244"/>
      <c r="Q16" s="244"/>
      <c r="R16" s="244"/>
    </row>
    <row r="17" spans="1:18" s="199" customFormat="1" ht="15" customHeight="1" x14ac:dyDescent="0.2">
      <c r="A17" s="246"/>
      <c r="B17" s="246"/>
      <c r="C17" s="246"/>
      <c r="D17" s="246"/>
      <c r="E17" s="246"/>
      <c r="F17" s="246"/>
      <c r="G17" s="246"/>
      <c r="H17" s="246"/>
      <c r="I17" s="246"/>
      <c r="J17" s="246"/>
      <c r="K17" s="246"/>
      <c r="L17" s="246"/>
      <c r="M17" s="246"/>
      <c r="N17" s="246"/>
      <c r="O17" s="246"/>
    </row>
    <row r="18" spans="1:18" s="199" customFormat="1" ht="15" customHeight="1" x14ac:dyDescent="0.2">
      <c r="A18" s="306" t="s">
        <v>435</v>
      </c>
      <c r="B18" s="307"/>
      <c r="C18" s="307"/>
      <c r="D18" s="247"/>
      <c r="E18" s="247"/>
      <c r="F18" s="247"/>
      <c r="G18" s="247"/>
      <c r="H18" s="247"/>
      <c r="I18" s="247"/>
      <c r="J18" s="247"/>
      <c r="K18" s="247"/>
      <c r="L18" s="247"/>
      <c r="M18" s="247"/>
      <c r="N18" s="247"/>
      <c r="O18" s="247"/>
      <c r="P18" s="247"/>
      <c r="Q18" s="247"/>
      <c r="R18" s="247"/>
    </row>
    <row r="19" spans="1:18" s="199" customFormat="1" ht="15" customHeight="1" x14ac:dyDescent="0.2">
      <c r="A19" s="244"/>
      <c r="B19" s="244"/>
      <c r="C19" s="244"/>
      <c r="D19" s="244"/>
      <c r="E19" s="246"/>
      <c r="F19" s="246"/>
      <c r="G19" s="246"/>
      <c r="H19" s="246"/>
      <c r="I19" s="246"/>
      <c r="J19" s="246"/>
      <c r="K19" s="246"/>
      <c r="L19" s="246"/>
      <c r="M19" s="246"/>
      <c r="N19" s="246"/>
      <c r="O19" s="246"/>
    </row>
    <row r="20" spans="1:18" s="199" customFormat="1" ht="39.75" customHeight="1" x14ac:dyDescent="0.2">
      <c r="A20" s="248" t="s">
        <v>4</v>
      </c>
      <c r="B20" s="249" t="s">
        <v>66</v>
      </c>
      <c r="C20" s="140" t="s">
        <v>65</v>
      </c>
      <c r="D20" s="197"/>
      <c r="E20" s="238"/>
      <c r="F20" s="238"/>
      <c r="G20" s="238"/>
      <c r="H20" s="238"/>
      <c r="I20" s="238"/>
      <c r="J20" s="238"/>
      <c r="K20" s="238"/>
      <c r="L20" s="238"/>
      <c r="M20" s="238"/>
      <c r="N20" s="238"/>
      <c r="O20" s="238"/>
      <c r="P20" s="198"/>
      <c r="Q20" s="198"/>
      <c r="R20" s="198"/>
    </row>
    <row r="21" spans="1:18" s="199" customFormat="1" ht="16.5" customHeight="1" x14ac:dyDescent="0.2">
      <c r="A21" s="140">
        <v>1</v>
      </c>
      <c r="B21" s="249">
        <v>2</v>
      </c>
      <c r="C21" s="140">
        <v>3</v>
      </c>
      <c r="D21" s="197"/>
      <c r="E21" s="238"/>
      <c r="F21" s="238"/>
      <c r="G21" s="238"/>
      <c r="H21" s="238"/>
      <c r="I21" s="238"/>
      <c r="J21" s="238"/>
      <c r="K21" s="238"/>
      <c r="L21" s="238"/>
      <c r="M21" s="238"/>
      <c r="N21" s="238"/>
      <c r="O21" s="238"/>
      <c r="P21" s="198"/>
      <c r="Q21" s="198"/>
      <c r="R21" s="198"/>
    </row>
    <row r="22" spans="1:18" s="199" customFormat="1" ht="39" customHeight="1" x14ac:dyDescent="0.2">
      <c r="A22" s="28" t="s">
        <v>64</v>
      </c>
      <c r="B22" s="250" t="s">
        <v>294</v>
      </c>
      <c r="C22" s="140" t="s">
        <v>557</v>
      </c>
      <c r="D22" s="197"/>
      <c r="E22" s="238"/>
      <c r="F22" s="238"/>
      <c r="G22" s="238"/>
      <c r="H22" s="238"/>
      <c r="I22" s="238"/>
      <c r="J22" s="238"/>
      <c r="K22" s="238"/>
      <c r="L22" s="238"/>
      <c r="M22" s="238"/>
      <c r="N22" s="238"/>
      <c r="O22" s="238"/>
      <c r="P22" s="198"/>
      <c r="Q22" s="198"/>
      <c r="R22" s="198"/>
    </row>
    <row r="23" spans="1:18" s="199" customFormat="1" ht="57" customHeight="1" x14ac:dyDescent="0.2">
      <c r="A23" s="28" t="s">
        <v>62</v>
      </c>
      <c r="B23" s="35" t="s">
        <v>63</v>
      </c>
      <c r="C23" s="140" t="s">
        <v>501</v>
      </c>
      <c r="D23" s="197"/>
      <c r="E23" s="238"/>
      <c r="F23" s="238"/>
      <c r="G23" s="238"/>
      <c r="H23" s="238"/>
      <c r="I23" s="238"/>
      <c r="J23" s="238"/>
      <c r="K23" s="238"/>
      <c r="L23" s="238"/>
      <c r="M23" s="238"/>
      <c r="N23" s="238"/>
      <c r="O23" s="238"/>
      <c r="P23" s="198"/>
      <c r="Q23" s="198"/>
      <c r="R23" s="198"/>
    </row>
    <row r="24" spans="1:18" s="199" customFormat="1" ht="22.5" customHeight="1" x14ac:dyDescent="0.2">
      <c r="A24" s="301"/>
      <c r="B24" s="302"/>
      <c r="C24" s="303"/>
      <c r="D24" s="197"/>
      <c r="E24" s="238"/>
      <c r="F24" s="238"/>
      <c r="G24" s="238"/>
      <c r="H24" s="238"/>
      <c r="I24" s="238"/>
      <c r="J24" s="238"/>
      <c r="K24" s="238"/>
      <c r="L24" s="238"/>
      <c r="M24" s="238"/>
      <c r="N24" s="238"/>
      <c r="O24" s="238"/>
      <c r="P24" s="198"/>
      <c r="Q24" s="198"/>
      <c r="R24" s="198"/>
    </row>
    <row r="25" spans="1:18" s="199" customFormat="1" ht="58.5" customHeight="1" x14ac:dyDescent="0.2">
      <c r="A25" s="28" t="s">
        <v>61</v>
      </c>
      <c r="B25" s="131" t="s">
        <v>382</v>
      </c>
      <c r="C25" s="140" t="s">
        <v>476</v>
      </c>
      <c r="D25" s="197"/>
      <c r="E25" s="238"/>
      <c r="F25" s="238"/>
      <c r="G25" s="238"/>
      <c r="H25" s="238"/>
      <c r="I25" s="238"/>
      <c r="J25" s="238"/>
      <c r="K25" s="238"/>
      <c r="L25" s="238"/>
      <c r="M25" s="238"/>
      <c r="N25" s="238"/>
      <c r="O25" s="198"/>
      <c r="P25" s="198"/>
      <c r="Q25" s="198"/>
      <c r="R25" s="198"/>
    </row>
    <row r="26" spans="1:18" s="199" customFormat="1" ht="42.75" customHeight="1" x14ac:dyDescent="0.2">
      <c r="A26" s="28" t="s">
        <v>60</v>
      </c>
      <c r="B26" s="131" t="s">
        <v>74</v>
      </c>
      <c r="C26" s="140" t="s">
        <v>526</v>
      </c>
      <c r="D26" s="197"/>
      <c r="E26" s="238"/>
      <c r="F26" s="238"/>
      <c r="G26" s="238"/>
      <c r="H26" s="238"/>
      <c r="I26" s="238"/>
      <c r="J26" s="238"/>
      <c r="K26" s="238"/>
      <c r="L26" s="238"/>
      <c r="M26" s="238"/>
      <c r="N26" s="238"/>
      <c r="O26" s="198"/>
      <c r="P26" s="198"/>
      <c r="Q26" s="198"/>
      <c r="R26" s="198"/>
    </row>
    <row r="27" spans="1:18" s="199" customFormat="1" ht="51.75" customHeight="1" x14ac:dyDescent="0.2">
      <c r="A27" s="28" t="s">
        <v>58</v>
      </c>
      <c r="B27" s="131" t="s">
        <v>73</v>
      </c>
      <c r="C27" s="140" t="s">
        <v>527</v>
      </c>
      <c r="D27" s="197"/>
      <c r="E27" s="238"/>
      <c r="F27" s="238"/>
      <c r="G27" s="238"/>
      <c r="H27" s="238"/>
      <c r="I27" s="238"/>
      <c r="J27" s="238"/>
      <c r="K27" s="238"/>
      <c r="L27" s="238"/>
      <c r="M27" s="238"/>
      <c r="N27" s="238"/>
      <c r="O27" s="198"/>
      <c r="P27" s="198"/>
      <c r="Q27" s="198"/>
      <c r="R27" s="198"/>
    </row>
    <row r="28" spans="1:18" s="199" customFormat="1" ht="42.75" customHeight="1" x14ac:dyDescent="0.2">
      <c r="A28" s="28" t="s">
        <v>57</v>
      </c>
      <c r="B28" s="131" t="s">
        <v>383</v>
      </c>
      <c r="C28" s="140" t="s">
        <v>472</v>
      </c>
      <c r="D28" s="197"/>
      <c r="E28" s="238"/>
      <c r="F28" s="238"/>
      <c r="G28" s="238"/>
      <c r="H28" s="238"/>
      <c r="I28" s="238"/>
      <c r="J28" s="238"/>
      <c r="K28" s="238"/>
      <c r="L28" s="238"/>
      <c r="M28" s="238"/>
      <c r="N28" s="238"/>
      <c r="O28" s="198"/>
      <c r="P28" s="198"/>
      <c r="Q28" s="198"/>
      <c r="R28" s="198"/>
    </row>
    <row r="29" spans="1:18" s="199" customFormat="1" ht="51.75" customHeight="1" x14ac:dyDescent="0.2">
      <c r="A29" s="28" t="s">
        <v>55</v>
      </c>
      <c r="B29" s="131" t="s">
        <v>384</v>
      </c>
      <c r="C29" s="140" t="s">
        <v>472</v>
      </c>
      <c r="D29" s="197"/>
      <c r="E29" s="238"/>
      <c r="F29" s="238"/>
      <c r="G29" s="238"/>
      <c r="H29" s="238"/>
      <c r="I29" s="238"/>
      <c r="J29" s="238"/>
      <c r="K29" s="238"/>
      <c r="L29" s="238"/>
      <c r="M29" s="238"/>
      <c r="N29" s="238"/>
      <c r="O29" s="198"/>
      <c r="P29" s="198"/>
      <c r="Q29" s="198"/>
      <c r="R29" s="198"/>
    </row>
    <row r="30" spans="1:18" s="199" customFormat="1" ht="51.75" customHeight="1" x14ac:dyDescent="0.2">
      <c r="A30" s="28" t="s">
        <v>53</v>
      </c>
      <c r="B30" s="131" t="s">
        <v>385</v>
      </c>
      <c r="C30" s="140" t="s">
        <v>472</v>
      </c>
      <c r="D30" s="197"/>
      <c r="E30" s="238"/>
      <c r="F30" s="238"/>
      <c r="G30" s="238"/>
      <c r="H30" s="238"/>
      <c r="I30" s="238"/>
      <c r="J30" s="238"/>
      <c r="K30" s="238"/>
      <c r="L30" s="238"/>
      <c r="M30" s="238"/>
      <c r="N30" s="238"/>
      <c r="O30" s="198"/>
      <c r="P30" s="198"/>
      <c r="Q30" s="198"/>
      <c r="R30" s="198"/>
    </row>
    <row r="31" spans="1:18" s="199" customFormat="1" ht="51.75" customHeight="1" x14ac:dyDescent="0.2">
      <c r="A31" s="28" t="s">
        <v>72</v>
      </c>
      <c r="B31" s="131" t="s">
        <v>386</v>
      </c>
      <c r="C31" s="159" t="s">
        <v>472</v>
      </c>
      <c r="D31" s="197"/>
      <c r="E31" s="238"/>
      <c r="F31" s="238"/>
      <c r="G31" s="238"/>
      <c r="H31" s="238"/>
      <c r="I31" s="238"/>
      <c r="J31" s="238"/>
      <c r="K31" s="238"/>
      <c r="L31" s="238"/>
      <c r="M31" s="238"/>
      <c r="N31" s="238"/>
      <c r="O31" s="198"/>
      <c r="P31" s="198"/>
      <c r="Q31" s="198"/>
      <c r="R31" s="198"/>
    </row>
    <row r="32" spans="1:18" s="199" customFormat="1" ht="51.75" customHeight="1" x14ac:dyDescent="0.2">
      <c r="A32" s="28" t="s">
        <v>70</v>
      </c>
      <c r="B32" s="131" t="s">
        <v>387</v>
      </c>
      <c r="C32" s="140" t="s">
        <v>472</v>
      </c>
      <c r="D32" s="197"/>
      <c r="E32" s="238"/>
      <c r="F32" s="238"/>
      <c r="G32" s="238"/>
      <c r="H32" s="238"/>
      <c r="I32" s="238"/>
      <c r="J32" s="238"/>
      <c r="K32" s="238"/>
      <c r="L32" s="238"/>
      <c r="M32" s="238"/>
      <c r="N32" s="238"/>
      <c r="O32" s="198"/>
      <c r="P32" s="198"/>
      <c r="Q32" s="198"/>
      <c r="R32" s="198"/>
    </row>
    <row r="33" spans="1:18" s="199" customFormat="1" ht="101.25" customHeight="1" x14ac:dyDescent="0.2">
      <c r="A33" s="28" t="s">
        <v>69</v>
      </c>
      <c r="B33" s="131" t="s">
        <v>388</v>
      </c>
      <c r="C33" s="140" t="s">
        <v>528</v>
      </c>
      <c r="D33" s="197"/>
      <c r="E33" s="238"/>
      <c r="F33" s="238"/>
      <c r="G33" s="238"/>
      <c r="H33" s="238"/>
      <c r="I33" s="238"/>
      <c r="J33" s="238"/>
      <c r="K33" s="238"/>
      <c r="L33" s="238"/>
      <c r="M33" s="238"/>
      <c r="N33" s="238"/>
      <c r="O33" s="198"/>
      <c r="P33" s="198"/>
      <c r="Q33" s="198"/>
      <c r="R33" s="198"/>
    </row>
    <row r="34" spans="1:18" ht="111" customHeight="1" x14ac:dyDescent="0.25">
      <c r="A34" s="28" t="s">
        <v>404</v>
      </c>
      <c r="B34" s="131" t="s">
        <v>389</v>
      </c>
      <c r="C34" s="140" t="s">
        <v>529</v>
      </c>
      <c r="D34" s="251"/>
      <c r="E34" s="251"/>
      <c r="F34" s="251"/>
      <c r="G34" s="251"/>
      <c r="H34" s="251"/>
      <c r="I34" s="251"/>
      <c r="J34" s="251"/>
      <c r="K34" s="251"/>
      <c r="L34" s="251"/>
      <c r="M34" s="251"/>
      <c r="N34" s="251"/>
      <c r="O34" s="251"/>
      <c r="P34" s="251"/>
      <c r="Q34" s="251"/>
      <c r="R34" s="251"/>
    </row>
    <row r="35" spans="1:18" ht="58.5" customHeight="1" x14ac:dyDescent="0.25">
      <c r="A35" s="28" t="s">
        <v>392</v>
      </c>
      <c r="B35" s="131" t="s">
        <v>71</v>
      </c>
      <c r="C35" s="140" t="s">
        <v>472</v>
      </c>
      <c r="D35" s="251"/>
      <c r="E35" s="251"/>
      <c r="F35" s="251"/>
      <c r="G35" s="251"/>
      <c r="H35" s="251"/>
      <c r="I35" s="251"/>
      <c r="J35" s="251"/>
      <c r="K35" s="251"/>
      <c r="L35" s="251"/>
      <c r="M35" s="251"/>
      <c r="N35" s="251"/>
      <c r="O35" s="251"/>
      <c r="P35" s="251"/>
      <c r="Q35" s="251"/>
      <c r="R35" s="251"/>
    </row>
    <row r="36" spans="1:18" ht="51.75" customHeight="1" x14ac:dyDescent="0.25">
      <c r="A36" s="28" t="s">
        <v>405</v>
      </c>
      <c r="B36" s="131" t="s">
        <v>390</v>
      </c>
      <c r="C36" s="140" t="s">
        <v>305</v>
      </c>
      <c r="D36" s="251"/>
      <c r="E36" s="251"/>
      <c r="F36" s="251"/>
      <c r="G36" s="251"/>
      <c r="H36" s="251"/>
      <c r="I36" s="251"/>
      <c r="J36" s="251"/>
      <c r="K36" s="251"/>
      <c r="L36" s="251"/>
      <c r="M36" s="251"/>
      <c r="N36" s="251"/>
      <c r="O36" s="251"/>
      <c r="P36" s="251"/>
      <c r="Q36" s="251"/>
      <c r="R36" s="251"/>
    </row>
    <row r="37" spans="1:18" ht="43.5" customHeight="1" x14ac:dyDescent="0.25">
      <c r="A37" s="28" t="s">
        <v>393</v>
      </c>
      <c r="B37" s="131" t="s">
        <v>391</v>
      </c>
      <c r="C37" s="140" t="s">
        <v>305</v>
      </c>
      <c r="D37" s="251"/>
      <c r="E37" s="251"/>
      <c r="F37" s="251"/>
      <c r="G37" s="251"/>
      <c r="H37" s="251"/>
      <c r="I37" s="251"/>
      <c r="J37" s="251"/>
      <c r="K37" s="251"/>
      <c r="L37" s="251"/>
      <c r="M37" s="251"/>
      <c r="N37" s="251"/>
      <c r="O37" s="251"/>
      <c r="P37" s="251"/>
      <c r="Q37" s="251"/>
      <c r="R37" s="251"/>
    </row>
    <row r="38" spans="1:18" ht="43.5" customHeight="1" x14ac:dyDescent="0.25">
      <c r="A38" s="28" t="s">
        <v>406</v>
      </c>
      <c r="B38" s="131" t="s">
        <v>236</v>
      </c>
      <c r="C38" s="140" t="s">
        <v>472</v>
      </c>
      <c r="D38" s="251"/>
      <c r="E38" s="251"/>
      <c r="F38" s="251"/>
      <c r="G38" s="251"/>
      <c r="H38" s="251"/>
      <c r="I38" s="251"/>
      <c r="J38" s="251"/>
      <c r="K38" s="251"/>
      <c r="L38" s="251"/>
      <c r="M38" s="251"/>
      <c r="N38" s="251"/>
      <c r="O38" s="251"/>
      <c r="P38" s="251"/>
      <c r="Q38" s="251"/>
      <c r="R38" s="251"/>
    </row>
    <row r="39" spans="1:18" ht="23.25" customHeight="1" x14ac:dyDescent="0.25">
      <c r="A39" s="301"/>
      <c r="B39" s="302"/>
      <c r="C39" s="303"/>
      <c r="D39" s="251"/>
      <c r="E39" s="251"/>
      <c r="F39" s="251"/>
      <c r="G39" s="251"/>
      <c r="H39" s="251"/>
      <c r="I39" s="251"/>
      <c r="J39" s="251"/>
      <c r="K39" s="251"/>
      <c r="L39" s="251"/>
      <c r="M39" s="251"/>
      <c r="N39" s="251"/>
      <c r="O39" s="251"/>
      <c r="P39" s="251"/>
      <c r="Q39" s="251"/>
      <c r="R39" s="251"/>
    </row>
    <row r="40" spans="1:18" ht="63" x14ac:dyDescent="0.25">
      <c r="A40" s="28" t="s">
        <v>394</v>
      </c>
      <c r="B40" s="131" t="s">
        <v>447</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605,497</v>
      </c>
      <c r="D40" s="251"/>
      <c r="E40" s="251"/>
      <c r="F40" s="251"/>
      <c r="G40" s="251"/>
      <c r="H40" s="251"/>
      <c r="I40" s="251"/>
      <c r="J40" s="251"/>
      <c r="K40" s="251"/>
      <c r="L40" s="251"/>
      <c r="M40" s="251"/>
      <c r="N40" s="251"/>
      <c r="O40" s="251"/>
      <c r="P40" s="251"/>
      <c r="Q40" s="251"/>
      <c r="R40" s="251"/>
    </row>
    <row r="41" spans="1:18" ht="105.75" customHeight="1" x14ac:dyDescent="0.25">
      <c r="A41" s="28" t="s">
        <v>407</v>
      </c>
      <c r="B41" s="131" t="s">
        <v>430</v>
      </c>
      <c r="C41" s="253" t="s">
        <v>455</v>
      </c>
      <c r="D41" s="251"/>
      <c r="E41" s="251"/>
      <c r="F41" s="251"/>
      <c r="G41" s="251"/>
      <c r="H41" s="251"/>
      <c r="I41" s="251"/>
      <c r="J41" s="251"/>
      <c r="K41" s="251"/>
      <c r="L41" s="251"/>
      <c r="M41" s="251"/>
      <c r="N41" s="251"/>
      <c r="O41" s="251"/>
      <c r="P41" s="251"/>
      <c r="Q41" s="251"/>
      <c r="R41" s="251"/>
    </row>
    <row r="42" spans="1:18" ht="83.25" customHeight="1" x14ac:dyDescent="0.25">
      <c r="A42" s="28" t="s">
        <v>395</v>
      </c>
      <c r="B42" s="131" t="s">
        <v>444</v>
      </c>
      <c r="C42" s="253" t="s">
        <v>455</v>
      </c>
      <c r="D42" s="251"/>
      <c r="E42" s="251"/>
      <c r="F42" s="251"/>
      <c r="G42" s="251"/>
      <c r="H42" s="251"/>
      <c r="I42" s="251"/>
      <c r="J42" s="251"/>
      <c r="K42" s="251"/>
      <c r="L42" s="251"/>
      <c r="M42" s="251"/>
      <c r="N42" s="251"/>
      <c r="O42" s="251"/>
      <c r="P42" s="251"/>
      <c r="Q42" s="251"/>
      <c r="R42" s="251"/>
    </row>
    <row r="43" spans="1:18" ht="186" customHeight="1" x14ac:dyDescent="0.25">
      <c r="A43" s="28" t="s">
        <v>410</v>
      </c>
      <c r="B43" s="131" t="s">
        <v>411</v>
      </c>
      <c r="C43" s="253" t="s">
        <v>544</v>
      </c>
      <c r="D43" s="251"/>
      <c r="E43" s="251"/>
      <c r="F43" s="251"/>
      <c r="G43" s="251"/>
      <c r="H43" s="251"/>
      <c r="I43" s="251"/>
      <c r="J43" s="251"/>
      <c r="K43" s="251"/>
      <c r="L43" s="251"/>
      <c r="M43" s="251"/>
      <c r="N43" s="251"/>
      <c r="O43" s="251"/>
      <c r="P43" s="251"/>
      <c r="Q43" s="251"/>
      <c r="R43" s="251"/>
    </row>
    <row r="44" spans="1:18" ht="111" customHeight="1" x14ac:dyDescent="0.25">
      <c r="A44" s="28" t="s">
        <v>396</v>
      </c>
      <c r="B44" s="131" t="s">
        <v>436</v>
      </c>
      <c r="C44" s="253" t="s">
        <v>544</v>
      </c>
      <c r="D44" s="251"/>
      <c r="E44" s="251"/>
      <c r="F44" s="251"/>
      <c r="G44" s="251"/>
      <c r="H44" s="251"/>
      <c r="I44" s="251"/>
      <c r="J44" s="251"/>
      <c r="K44" s="251"/>
      <c r="L44" s="251"/>
      <c r="M44" s="251"/>
      <c r="N44" s="251"/>
      <c r="O44" s="251"/>
      <c r="P44" s="251"/>
      <c r="Q44" s="251"/>
      <c r="R44" s="251"/>
    </row>
    <row r="45" spans="1:18" ht="120" customHeight="1" x14ac:dyDescent="0.25">
      <c r="A45" s="28" t="s">
        <v>431</v>
      </c>
      <c r="B45" s="131" t="s">
        <v>437</v>
      </c>
      <c r="C45" s="253" t="s">
        <v>476</v>
      </c>
      <c r="D45" s="251"/>
      <c r="E45" s="251"/>
      <c r="F45" s="251"/>
      <c r="G45" s="251"/>
      <c r="H45" s="251"/>
      <c r="I45" s="251"/>
      <c r="J45" s="251"/>
      <c r="K45" s="251"/>
      <c r="L45" s="251"/>
      <c r="M45" s="251"/>
      <c r="N45" s="251"/>
      <c r="O45" s="251"/>
      <c r="P45" s="251"/>
      <c r="Q45" s="251"/>
      <c r="R45" s="251"/>
    </row>
    <row r="46" spans="1:18" ht="101.25" customHeight="1" x14ac:dyDescent="0.25">
      <c r="A46" s="28" t="s">
        <v>397</v>
      </c>
      <c r="B46" s="131" t="s">
        <v>438</v>
      </c>
      <c r="C46" s="253" t="s">
        <v>502</v>
      </c>
      <c r="D46" s="251"/>
      <c r="E46" s="251"/>
      <c r="F46" s="251"/>
      <c r="G46" s="251"/>
      <c r="H46" s="251"/>
      <c r="I46" s="251"/>
      <c r="J46" s="251"/>
      <c r="K46" s="251"/>
      <c r="L46" s="251"/>
      <c r="M46" s="251"/>
      <c r="N46" s="251"/>
      <c r="O46" s="251"/>
      <c r="P46" s="251"/>
      <c r="Q46" s="251"/>
      <c r="R46" s="251"/>
    </row>
    <row r="47" spans="1:18" ht="18.75" customHeight="1" x14ac:dyDescent="0.25">
      <c r="A47" s="301"/>
      <c r="B47" s="302"/>
      <c r="C47" s="303"/>
      <c r="D47" s="251"/>
      <c r="E47" s="251"/>
      <c r="F47" s="251"/>
      <c r="G47" s="251"/>
      <c r="H47" s="251"/>
      <c r="I47" s="251"/>
      <c r="J47" s="251"/>
      <c r="K47" s="251"/>
      <c r="L47" s="251"/>
      <c r="M47" s="251"/>
      <c r="N47" s="251"/>
      <c r="O47" s="251"/>
      <c r="P47" s="251"/>
      <c r="Q47" s="251"/>
      <c r="R47" s="251"/>
    </row>
    <row r="48" spans="1:18" ht="75.75" customHeight="1" x14ac:dyDescent="0.25">
      <c r="A48" s="28" t="s">
        <v>432</v>
      </c>
      <c r="B48" s="131" t="s">
        <v>445</v>
      </c>
      <c r="C48" s="254">
        <v>605.49710527000002</v>
      </c>
      <c r="D48" s="251"/>
      <c r="E48" s="251"/>
      <c r="F48" s="251"/>
      <c r="G48" s="251"/>
      <c r="H48" s="251"/>
      <c r="I48" s="251"/>
      <c r="J48" s="251"/>
      <c r="K48" s="251"/>
      <c r="L48" s="251"/>
      <c r="M48" s="251"/>
      <c r="N48" s="251"/>
      <c r="O48" s="251"/>
      <c r="P48" s="251"/>
      <c r="Q48" s="251"/>
      <c r="R48" s="251"/>
    </row>
    <row r="49" spans="1:18" ht="71.25" customHeight="1" x14ac:dyDescent="0.25">
      <c r="A49" s="28" t="s">
        <v>398</v>
      </c>
      <c r="B49" s="131" t="s">
        <v>446</v>
      </c>
      <c r="C49" s="254">
        <v>499.45129573999998</v>
      </c>
      <c r="D49" s="251"/>
      <c r="E49" s="251"/>
      <c r="F49" s="251"/>
      <c r="G49" s="251"/>
      <c r="H49" s="251"/>
      <c r="I49" s="251"/>
      <c r="J49" s="251"/>
      <c r="K49" s="251"/>
      <c r="L49" s="251"/>
      <c r="M49" s="251"/>
      <c r="N49" s="251"/>
      <c r="O49" s="251"/>
      <c r="P49" s="251"/>
      <c r="Q49" s="251"/>
      <c r="R49" s="251"/>
    </row>
    <row r="50" spans="1:18" ht="15.75" x14ac:dyDescent="0.25">
      <c r="A50" s="251"/>
      <c r="B50" s="251"/>
      <c r="C50" s="255"/>
      <c r="D50" s="251"/>
      <c r="E50" s="251"/>
      <c r="F50" s="251"/>
      <c r="G50" s="251"/>
      <c r="H50" s="251"/>
      <c r="I50" s="251"/>
      <c r="J50" s="251"/>
      <c r="K50" s="251"/>
      <c r="L50" s="251"/>
      <c r="M50" s="251"/>
      <c r="N50" s="251"/>
      <c r="O50" s="251"/>
      <c r="P50" s="251"/>
      <c r="Q50" s="251"/>
      <c r="R50" s="251"/>
    </row>
    <row r="51" spans="1:18" x14ac:dyDescent="0.25">
      <c r="A51" s="251"/>
      <c r="B51" s="251"/>
      <c r="C51" s="251"/>
      <c r="D51" s="251"/>
      <c r="E51" s="251"/>
      <c r="F51" s="251"/>
      <c r="G51" s="251"/>
      <c r="H51" s="251"/>
      <c r="I51" s="251"/>
      <c r="J51" s="251"/>
      <c r="K51" s="251"/>
      <c r="L51" s="251"/>
      <c r="M51" s="251"/>
      <c r="N51" s="251"/>
      <c r="O51" s="251"/>
      <c r="P51" s="251"/>
      <c r="Q51" s="251"/>
      <c r="R51" s="251"/>
    </row>
    <row r="52" spans="1:18" x14ac:dyDescent="0.25">
      <c r="A52" s="251"/>
      <c r="B52" s="251"/>
      <c r="C52" s="251"/>
      <c r="D52" s="251"/>
      <c r="E52" s="251"/>
      <c r="F52" s="251"/>
      <c r="G52" s="251"/>
      <c r="H52" s="251"/>
      <c r="I52" s="251"/>
      <c r="J52" s="251"/>
      <c r="K52" s="251"/>
      <c r="L52" s="251"/>
      <c r="M52" s="251"/>
      <c r="N52" s="251"/>
      <c r="O52" s="251"/>
      <c r="P52" s="251"/>
      <c r="Q52" s="251"/>
      <c r="R52" s="251"/>
    </row>
    <row r="53" spans="1:18" x14ac:dyDescent="0.25">
      <c r="A53" s="251"/>
      <c r="B53" s="251"/>
      <c r="C53" s="251"/>
      <c r="D53" s="251"/>
      <c r="E53" s="251"/>
      <c r="F53" s="251"/>
      <c r="G53" s="251"/>
      <c r="H53" s="251"/>
      <c r="I53" s="251"/>
      <c r="J53" s="251"/>
      <c r="K53" s="251"/>
      <c r="L53" s="251"/>
      <c r="M53" s="251"/>
      <c r="N53" s="251"/>
      <c r="O53" s="251"/>
      <c r="P53" s="251"/>
      <c r="Q53" s="251"/>
      <c r="R53" s="251"/>
    </row>
    <row r="54" spans="1:18" x14ac:dyDescent="0.25">
      <c r="A54" s="251"/>
      <c r="B54" s="251"/>
      <c r="C54" s="251"/>
      <c r="D54" s="251"/>
      <c r="E54" s="251"/>
      <c r="F54" s="251"/>
      <c r="G54" s="251"/>
      <c r="H54" s="251"/>
      <c r="I54" s="251"/>
      <c r="J54" s="251"/>
      <c r="K54" s="251"/>
      <c r="L54" s="251"/>
      <c r="M54" s="251"/>
      <c r="N54" s="251"/>
      <c r="O54" s="251"/>
      <c r="P54" s="251"/>
      <c r="Q54" s="251"/>
      <c r="R54" s="251"/>
    </row>
    <row r="55" spans="1:18" x14ac:dyDescent="0.25">
      <c r="A55" s="251"/>
      <c r="B55" s="251"/>
      <c r="C55" s="251"/>
      <c r="D55" s="251"/>
      <c r="E55" s="251"/>
      <c r="F55" s="251"/>
      <c r="G55" s="251"/>
      <c r="H55" s="251"/>
      <c r="I55" s="251"/>
      <c r="J55" s="251"/>
      <c r="K55" s="251"/>
      <c r="L55" s="251"/>
      <c r="M55" s="251"/>
      <c r="N55" s="251"/>
      <c r="O55" s="251"/>
      <c r="P55" s="251"/>
      <c r="Q55" s="251"/>
      <c r="R55" s="251"/>
    </row>
    <row r="56" spans="1:18" x14ac:dyDescent="0.25">
      <c r="A56" s="251"/>
      <c r="B56" s="251"/>
      <c r="C56" s="251"/>
      <c r="D56" s="251"/>
      <c r="E56" s="251"/>
      <c r="F56" s="251"/>
      <c r="G56" s="251"/>
      <c r="H56" s="251"/>
      <c r="I56" s="251"/>
      <c r="J56" s="251"/>
      <c r="K56" s="251"/>
      <c r="L56" s="251"/>
      <c r="M56" s="251"/>
      <c r="N56" s="251"/>
      <c r="O56" s="251"/>
      <c r="P56" s="251"/>
      <c r="Q56" s="251"/>
      <c r="R56" s="251"/>
    </row>
    <row r="57" spans="1:18" x14ac:dyDescent="0.25">
      <c r="A57" s="251"/>
      <c r="B57" s="251"/>
      <c r="C57" s="251"/>
      <c r="D57" s="251"/>
      <c r="E57" s="251"/>
      <c r="F57" s="251"/>
      <c r="G57" s="251"/>
      <c r="H57" s="251"/>
      <c r="I57" s="251"/>
      <c r="J57" s="251"/>
      <c r="K57" s="251"/>
      <c r="L57" s="251"/>
      <c r="M57" s="251"/>
      <c r="N57" s="251"/>
      <c r="O57" s="251"/>
      <c r="P57" s="251"/>
      <c r="Q57" s="251"/>
      <c r="R57" s="251"/>
    </row>
    <row r="58" spans="1:18" x14ac:dyDescent="0.25">
      <c r="A58" s="251"/>
      <c r="B58" s="251"/>
      <c r="C58" s="251"/>
      <c r="D58" s="251"/>
      <c r="E58" s="251"/>
      <c r="F58" s="251"/>
      <c r="G58" s="251"/>
      <c r="H58" s="251"/>
      <c r="I58" s="251"/>
      <c r="J58" s="251"/>
      <c r="K58" s="251"/>
      <c r="L58" s="251"/>
      <c r="M58" s="251"/>
      <c r="N58" s="251"/>
      <c r="O58" s="251"/>
      <c r="P58" s="251"/>
      <c r="Q58" s="251"/>
      <c r="R58" s="251"/>
    </row>
    <row r="59" spans="1:18" x14ac:dyDescent="0.25">
      <c r="A59" s="251"/>
      <c r="B59" s="251"/>
      <c r="C59" s="251"/>
      <c r="D59" s="251"/>
      <c r="E59" s="251"/>
      <c r="F59" s="251"/>
      <c r="G59" s="251"/>
      <c r="H59" s="251"/>
      <c r="I59" s="251"/>
      <c r="J59" s="251"/>
      <c r="K59" s="251"/>
      <c r="L59" s="251"/>
      <c r="M59" s="251"/>
      <c r="N59" s="251"/>
      <c r="O59" s="251"/>
      <c r="P59" s="251"/>
      <c r="Q59" s="251"/>
      <c r="R59" s="251"/>
    </row>
    <row r="60" spans="1:18" x14ac:dyDescent="0.25">
      <c r="A60" s="251"/>
      <c r="B60" s="251"/>
      <c r="C60" s="251"/>
      <c r="D60" s="251"/>
      <c r="E60" s="251"/>
      <c r="F60" s="251"/>
      <c r="G60" s="251"/>
      <c r="H60" s="251"/>
      <c r="I60" s="251"/>
      <c r="J60" s="251"/>
      <c r="K60" s="251"/>
      <c r="L60" s="251"/>
      <c r="M60" s="251"/>
      <c r="N60" s="251"/>
      <c r="O60" s="251"/>
      <c r="P60" s="251"/>
      <c r="Q60" s="251"/>
      <c r="R60" s="251"/>
    </row>
    <row r="61" spans="1:18" x14ac:dyDescent="0.25">
      <c r="A61" s="251"/>
      <c r="B61" s="251"/>
      <c r="C61" s="251"/>
      <c r="D61" s="251"/>
      <c r="E61" s="251"/>
      <c r="F61" s="251"/>
      <c r="G61" s="251"/>
      <c r="H61" s="251"/>
      <c r="I61" s="251"/>
      <c r="J61" s="251"/>
      <c r="K61" s="251"/>
      <c r="L61" s="251"/>
      <c r="M61" s="251"/>
      <c r="N61" s="251"/>
      <c r="O61" s="251"/>
      <c r="P61" s="251"/>
      <c r="Q61" s="251"/>
      <c r="R61" s="251"/>
    </row>
    <row r="62" spans="1:18" x14ac:dyDescent="0.25">
      <c r="A62" s="251"/>
      <c r="B62" s="251"/>
      <c r="C62" s="251"/>
      <c r="D62" s="251"/>
      <c r="E62" s="251"/>
      <c r="F62" s="251"/>
      <c r="G62" s="251"/>
      <c r="H62" s="251"/>
      <c r="I62" s="251"/>
      <c r="J62" s="251"/>
      <c r="K62" s="251"/>
      <c r="L62" s="251"/>
      <c r="M62" s="251"/>
      <c r="N62" s="251"/>
      <c r="O62" s="251"/>
      <c r="P62" s="251"/>
      <c r="Q62" s="251"/>
      <c r="R62" s="251"/>
    </row>
    <row r="63" spans="1:18" x14ac:dyDescent="0.25">
      <c r="A63" s="251"/>
      <c r="B63" s="251"/>
      <c r="C63" s="251"/>
      <c r="D63" s="251"/>
      <c r="E63" s="251"/>
      <c r="F63" s="251"/>
      <c r="G63" s="251"/>
      <c r="H63" s="251"/>
      <c r="I63" s="251"/>
      <c r="J63" s="251"/>
      <c r="K63" s="251"/>
      <c r="L63" s="251"/>
      <c r="M63" s="251"/>
      <c r="N63" s="251"/>
      <c r="O63" s="251"/>
      <c r="P63" s="251"/>
      <c r="Q63" s="251"/>
      <c r="R63" s="251"/>
    </row>
    <row r="64" spans="1:18" x14ac:dyDescent="0.25">
      <c r="A64" s="251"/>
      <c r="B64" s="251"/>
      <c r="C64" s="251"/>
      <c r="D64" s="251"/>
      <c r="E64" s="251"/>
      <c r="F64" s="251"/>
      <c r="G64" s="251"/>
      <c r="H64" s="251"/>
      <c r="I64" s="251"/>
      <c r="J64" s="251"/>
      <c r="K64" s="251"/>
      <c r="L64" s="251"/>
      <c r="M64" s="251"/>
      <c r="N64" s="251"/>
      <c r="O64" s="251"/>
      <c r="P64" s="251"/>
      <c r="Q64" s="251"/>
      <c r="R64" s="251"/>
    </row>
    <row r="65" spans="1:18" x14ac:dyDescent="0.25">
      <c r="A65" s="251"/>
      <c r="B65" s="251"/>
      <c r="C65" s="251"/>
      <c r="D65" s="251"/>
      <c r="E65" s="251"/>
      <c r="F65" s="251"/>
      <c r="G65" s="251"/>
      <c r="H65" s="251"/>
      <c r="I65" s="251"/>
      <c r="J65" s="251"/>
      <c r="K65" s="251"/>
      <c r="L65" s="251"/>
      <c r="M65" s="251"/>
      <c r="N65" s="251"/>
      <c r="O65" s="251"/>
      <c r="P65" s="251"/>
      <c r="Q65" s="251"/>
      <c r="R65" s="251"/>
    </row>
    <row r="66" spans="1:18" x14ac:dyDescent="0.25">
      <c r="A66" s="251"/>
      <c r="B66" s="251"/>
      <c r="C66" s="251"/>
      <c r="D66" s="251"/>
      <c r="E66" s="251"/>
      <c r="F66" s="251"/>
      <c r="G66" s="251"/>
      <c r="H66" s="251"/>
      <c r="I66" s="251"/>
      <c r="J66" s="251"/>
      <c r="K66" s="251"/>
      <c r="L66" s="251"/>
      <c r="M66" s="251"/>
      <c r="N66" s="251"/>
      <c r="O66" s="251"/>
      <c r="P66" s="251"/>
      <c r="Q66" s="251"/>
      <c r="R66" s="251"/>
    </row>
    <row r="67" spans="1:18" x14ac:dyDescent="0.25">
      <c r="A67" s="251"/>
      <c r="B67" s="251"/>
      <c r="C67" s="251"/>
      <c r="D67" s="251"/>
      <c r="E67" s="251"/>
      <c r="F67" s="251"/>
      <c r="G67" s="251"/>
      <c r="H67" s="251"/>
      <c r="I67" s="251"/>
      <c r="J67" s="251"/>
      <c r="K67" s="251"/>
      <c r="L67" s="251"/>
      <c r="M67" s="251"/>
      <c r="N67" s="251"/>
      <c r="O67" s="251"/>
      <c r="P67" s="251"/>
      <c r="Q67" s="251"/>
      <c r="R67" s="251"/>
    </row>
    <row r="68" spans="1:18" x14ac:dyDescent="0.25">
      <c r="A68" s="251"/>
      <c r="B68" s="251"/>
      <c r="C68" s="251"/>
      <c r="D68" s="251"/>
      <c r="E68" s="251"/>
      <c r="F68" s="251"/>
      <c r="G68" s="251"/>
      <c r="H68" s="251"/>
      <c r="I68" s="251"/>
      <c r="J68" s="251"/>
      <c r="K68" s="251"/>
      <c r="L68" s="251"/>
      <c r="M68" s="251"/>
      <c r="N68" s="251"/>
      <c r="O68" s="251"/>
      <c r="P68" s="251"/>
      <c r="Q68" s="251"/>
      <c r="R68" s="251"/>
    </row>
    <row r="69" spans="1:18" x14ac:dyDescent="0.25">
      <c r="A69" s="251"/>
      <c r="B69" s="251"/>
      <c r="C69" s="251"/>
      <c r="D69" s="251"/>
      <c r="E69" s="251"/>
      <c r="F69" s="251"/>
      <c r="G69" s="251"/>
      <c r="H69" s="251"/>
      <c r="I69" s="251"/>
      <c r="J69" s="251"/>
      <c r="K69" s="251"/>
      <c r="L69" s="251"/>
      <c r="M69" s="251"/>
      <c r="N69" s="251"/>
      <c r="O69" s="251"/>
      <c r="P69" s="251"/>
      <c r="Q69" s="251"/>
      <c r="R69" s="251"/>
    </row>
    <row r="70" spans="1:18" x14ac:dyDescent="0.25">
      <c r="A70" s="251"/>
      <c r="B70" s="251"/>
      <c r="C70" s="251"/>
      <c r="D70" s="251"/>
      <c r="E70" s="251"/>
      <c r="F70" s="251"/>
      <c r="G70" s="251"/>
      <c r="H70" s="251"/>
      <c r="I70" s="251"/>
      <c r="J70" s="251"/>
      <c r="K70" s="251"/>
      <c r="L70" s="251"/>
      <c r="M70" s="251"/>
      <c r="N70" s="251"/>
      <c r="O70" s="251"/>
      <c r="P70" s="251"/>
      <c r="Q70" s="251"/>
      <c r="R70" s="251"/>
    </row>
    <row r="71" spans="1:18" x14ac:dyDescent="0.25">
      <c r="A71" s="251"/>
      <c r="B71" s="251"/>
      <c r="C71" s="251"/>
      <c r="D71" s="251"/>
      <c r="E71" s="251"/>
      <c r="F71" s="251"/>
      <c r="G71" s="251"/>
      <c r="H71" s="251"/>
      <c r="I71" s="251"/>
      <c r="J71" s="251"/>
      <c r="K71" s="251"/>
      <c r="L71" s="251"/>
      <c r="M71" s="251"/>
      <c r="N71" s="251"/>
      <c r="O71" s="251"/>
      <c r="P71" s="251"/>
      <c r="Q71" s="251"/>
      <c r="R71" s="251"/>
    </row>
    <row r="72" spans="1:18" x14ac:dyDescent="0.25">
      <c r="A72" s="251"/>
      <c r="B72" s="251"/>
      <c r="C72" s="251"/>
      <c r="D72" s="251"/>
      <c r="E72" s="251"/>
      <c r="F72" s="251"/>
      <c r="G72" s="251"/>
      <c r="H72" s="251"/>
      <c r="I72" s="251"/>
      <c r="J72" s="251"/>
      <c r="K72" s="251"/>
      <c r="L72" s="251"/>
      <c r="M72" s="251"/>
      <c r="N72" s="251"/>
      <c r="O72" s="251"/>
      <c r="P72" s="251"/>
      <c r="Q72" s="251"/>
      <c r="R72" s="251"/>
    </row>
    <row r="73" spans="1:18" x14ac:dyDescent="0.25">
      <c r="A73" s="251"/>
      <c r="B73" s="251"/>
      <c r="C73" s="251"/>
      <c r="D73" s="251"/>
      <c r="E73" s="251"/>
      <c r="F73" s="251"/>
      <c r="G73" s="251"/>
      <c r="H73" s="251"/>
      <c r="I73" s="251"/>
      <c r="J73" s="251"/>
      <c r="K73" s="251"/>
      <c r="L73" s="251"/>
      <c r="M73" s="251"/>
      <c r="N73" s="251"/>
      <c r="O73" s="251"/>
      <c r="P73" s="251"/>
      <c r="Q73" s="251"/>
      <c r="R73" s="251"/>
    </row>
    <row r="74" spans="1:18" x14ac:dyDescent="0.25">
      <c r="A74" s="251"/>
      <c r="B74" s="251"/>
      <c r="C74" s="251"/>
      <c r="D74" s="251"/>
      <c r="E74" s="251"/>
      <c r="F74" s="251"/>
      <c r="G74" s="251"/>
      <c r="H74" s="251"/>
      <c r="I74" s="251"/>
      <c r="J74" s="251"/>
      <c r="K74" s="251"/>
      <c r="L74" s="251"/>
      <c r="M74" s="251"/>
      <c r="N74" s="251"/>
      <c r="O74" s="251"/>
      <c r="P74" s="251"/>
      <c r="Q74" s="251"/>
      <c r="R74" s="251"/>
    </row>
    <row r="75" spans="1:18" x14ac:dyDescent="0.25">
      <c r="A75" s="251"/>
      <c r="B75" s="251"/>
      <c r="C75" s="251"/>
      <c r="D75" s="251"/>
      <c r="E75" s="251"/>
      <c r="F75" s="251"/>
      <c r="G75" s="251"/>
      <c r="H75" s="251"/>
      <c r="I75" s="251"/>
      <c r="J75" s="251"/>
      <c r="K75" s="251"/>
      <c r="L75" s="251"/>
      <c r="M75" s="251"/>
      <c r="N75" s="251"/>
      <c r="O75" s="251"/>
      <c r="P75" s="251"/>
      <c r="Q75" s="251"/>
      <c r="R75" s="251"/>
    </row>
    <row r="76" spans="1:18" x14ac:dyDescent="0.25">
      <c r="A76" s="251"/>
      <c r="B76" s="251"/>
      <c r="C76" s="251"/>
      <c r="D76" s="251"/>
      <c r="E76" s="251"/>
      <c r="F76" s="251"/>
      <c r="G76" s="251"/>
      <c r="H76" s="251"/>
      <c r="I76" s="251"/>
      <c r="J76" s="251"/>
      <c r="K76" s="251"/>
      <c r="L76" s="251"/>
      <c r="M76" s="251"/>
      <c r="N76" s="251"/>
      <c r="O76" s="251"/>
      <c r="P76" s="251"/>
      <c r="Q76" s="251"/>
      <c r="R76" s="251"/>
    </row>
    <row r="77" spans="1:18" x14ac:dyDescent="0.25">
      <c r="A77" s="251"/>
      <c r="B77" s="251"/>
      <c r="C77" s="251"/>
      <c r="D77" s="251"/>
      <c r="E77" s="251"/>
      <c r="F77" s="251"/>
      <c r="G77" s="251"/>
      <c r="H77" s="251"/>
      <c r="I77" s="251"/>
      <c r="J77" s="251"/>
      <c r="K77" s="251"/>
      <c r="L77" s="251"/>
      <c r="M77" s="251"/>
      <c r="N77" s="251"/>
      <c r="O77" s="251"/>
      <c r="P77" s="251"/>
      <c r="Q77" s="251"/>
      <c r="R77" s="251"/>
    </row>
    <row r="78" spans="1:18" x14ac:dyDescent="0.25">
      <c r="A78" s="251"/>
      <c r="B78" s="251"/>
      <c r="C78" s="251"/>
      <c r="D78" s="251"/>
      <c r="E78" s="251"/>
      <c r="F78" s="251"/>
      <c r="G78" s="251"/>
      <c r="H78" s="251"/>
      <c r="I78" s="251"/>
      <c r="J78" s="251"/>
      <c r="K78" s="251"/>
      <c r="L78" s="251"/>
      <c r="M78" s="251"/>
      <c r="N78" s="251"/>
      <c r="O78" s="251"/>
      <c r="P78" s="251"/>
      <c r="Q78" s="251"/>
      <c r="R78" s="251"/>
    </row>
    <row r="79" spans="1:18" x14ac:dyDescent="0.25">
      <c r="A79" s="251"/>
      <c r="B79" s="251"/>
      <c r="C79" s="251"/>
      <c r="D79" s="251"/>
      <c r="E79" s="251"/>
      <c r="F79" s="251"/>
      <c r="G79" s="251"/>
      <c r="H79" s="251"/>
      <c r="I79" s="251"/>
      <c r="J79" s="251"/>
      <c r="K79" s="251"/>
      <c r="L79" s="251"/>
      <c r="M79" s="251"/>
      <c r="N79" s="251"/>
      <c r="O79" s="251"/>
      <c r="P79" s="251"/>
      <c r="Q79" s="251"/>
      <c r="R79" s="251"/>
    </row>
    <row r="80" spans="1:18" x14ac:dyDescent="0.25">
      <c r="A80" s="251"/>
      <c r="B80" s="251"/>
      <c r="C80" s="251"/>
      <c r="D80" s="251"/>
      <c r="E80" s="251"/>
      <c r="F80" s="251"/>
      <c r="G80" s="251"/>
      <c r="H80" s="251"/>
      <c r="I80" s="251"/>
      <c r="J80" s="251"/>
      <c r="K80" s="251"/>
      <c r="L80" s="251"/>
      <c r="M80" s="251"/>
      <c r="N80" s="251"/>
      <c r="O80" s="251"/>
      <c r="P80" s="251"/>
      <c r="Q80" s="251"/>
      <c r="R80" s="251"/>
    </row>
    <row r="81" spans="1:18" x14ac:dyDescent="0.25">
      <c r="A81" s="251"/>
      <c r="B81" s="251"/>
      <c r="C81" s="251"/>
      <c r="D81" s="251"/>
      <c r="E81" s="251"/>
      <c r="F81" s="251"/>
      <c r="G81" s="251"/>
      <c r="H81" s="251"/>
      <c r="I81" s="251"/>
      <c r="J81" s="251"/>
      <c r="K81" s="251"/>
      <c r="L81" s="251"/>
      <c r="M81" s="251"/>
      <c r="N81" s="251"/>
      <c r="O81" s="251"/>
      <c r="P81" s="251"/>
      <c r="Q81" s="251"/>
      <c r="R81" s="251"/>
    </row>
    <row r="82" spans="1:18" x14ac:dyDescent="0.25">
      <c r="A82" s="251"/>
      <c r="B82" s="251"/>
      <c r="C82" s="251"/>
      <c r="D82" s="251"/>
      <c r="E82" s="251"/>
      <c r="F82" s="251"/>
      <c r="G82" s="251"/>
      <c r="H82" s="251"/>
      <c r="I82" s="251"/>
      <c r="J82" s="251"/>
      <c r="K82" s="251"/>
      <c r="L82" s="251"/>
      <c r="M82" s="251"/>
      <c r="N82" s="251"/>
      <c r="O82" s="251"/>
      <c r="P82" s="251"/>
      <c r="Q82" s="251"/>
      <c r="R82" s="251"/>
    </row>
    <row r="83" spans="1:18" x14ac:dyDescent="0.25">
      <c r="A83" s="251"/>
      <c r="B83" s="251"/>
      <c r="C83" s="251"/>
      <c r="D83" s="251"/>
      <c r="E83" s="251"/>
      <c r="F83" s="251"/>
      <c r="G83" s="251"/>
      <c r="H83" s="251"/>
      <c r="I83" s="251"/>
      <c r="J83" s="251"/>
      <c r="K83" s="251"/>
      <c r="L83" s="251"/>
      <c r="M83" s="251"/>
      <c r="N83" s="251"/>
      <c r="O83" s="251"/>
      <c r="P83" s="251"/>
      <c r="Q83" s="251"/>
      <c r="R83" s="251"/>
    </row>
    <row r="84" spans="1:18" x14ac:dyDescent="0.25">
      <c r="A84" s="251"/>
      <c r="B84" s="251"/>
      <c r="C84" s="251"/>
      <c r="D84" s="251"/>
      <c r="E84" s="251"/>
      <c r="F84" s="251"/>
      <c r="G84" s="251"/>
      <c r="H84" s="251"/>
      <c r="I84" s="251"/>
      <c r="J84" s="251"/>
      <c r="K84" s="251"/>
      <c r="L84" s="251"/>
      <c r="M84" s="251"/>
      <c r="N84" s="251"/>
      <c r="O84" s="251"/>
      <c r="P84" s="251"/>
      <c r="Q84" s="251"/>
      <c r="R84" s="251"/>
    </row>
    <row r="85" spans="1:18" x14ac:dyDescent="0.25">
      <c r="A85" s="251"/>
      <c r="B85" s="251"/>
      <c r="C85" s="251"/>
      <c r="D85" s="251"/>
      <c r="E85" s="251"/>
      <c r="F85" s="251"/>
      <c r="G85" s="251"/>
      <c r="H85" s="251"/>
      <c r="I85" s="251"/>
      <c r="J85" s="251"/>
      <c r="K85" s="251"/>
      <c r="L85" s="251"/>
      <c r="M85" s="251"/>
      <c r="N85" s="251"/>
      <c r="O85" s="251"/>
      <c r="P85" s="251"/>
      <c r="Q85" s="251"/>
      <c r="R85" s="251"/>
    </row>
    <row r="86" spans="1:18" x14ac:dyDescent="0.25">
      <c r="A86" s="251"/>
      <c r="B86" s="251"/>
      <c r="C86" s="251"/>
      <c r="D86" s="251"/>
      <c r="E86" s="251"/>
      <c r="F86" s="251"/>
      <c r="G86" s="251"/>
      <c r="H86" s="251"/>
      <c r="I86" s="251"/>
      <c r="J86" s="251"/>
      <c r="K86" s="251"/>
      <c r="L86" s="251"/>
      <c r="M86" s="251"/>
      <c r="N86" s="251"/>
      <c r="O86" s="251"/>
      <c r="P86" s="251"/>
      <c r="Q86" s="251"/>
      <c r="R86" s="251"/>
    </row>
    <row r="87" spans="1:18" x14ac:dyDescent="0.25">
      <c r="A87" s="251"/>
      <c r="B87" s="251"/>
      <c r="C87" s="251"/>
      <c r="D87" s="251"/>
      <c r="E87" s="251"/>
      <c r="F87" s="251"/>
      <c r="G87" s="251"/>
      <c r="H87" s="251"/>
      <c r="I87" s="251"/>
      <c r="J87" s="251"/>
      <c r="K87" s="251"/>
      <c r="L87" s="251"/>
      <c r="M87" s="251"/>
      <c r="N87" s="251"/>
      <c r="O87" s="251"/>
      <c r="P87" s="251"/>
      <c r="Q87" s="251"/>
      <c r="R87" s="251"/>
    </row>
    <row r="88" spans="1:18" x14ac:dyDescent="0.25">
      <c r="A88" s="251"/>
      <c r="B88" s="251"/>
      <c r="C88" s="251"/>
      <c r="D88" s="251"/>
      <c r="E88" s="251"/>
      <c r="F88" s="251"/>
      <c r="G88" s="251"/>
      <c r="H88" s="251"/>
      <c r="I88" s="251"/>
      <c r="J88" s="251"/>
      <c r="K88" s="251"/>
      <c r="L88" s="251"/>
      <c r="M88" s="251"/>
      <c r="N88" s="251"/>
      <c r="O88" s="251"/>
      <c r="P88" s="251"/>
      <c r="Q88" s="251"/>
      <c r="R88" s="251"/>
    </row>
    <row r="89" spans="1:18" x14ac:dyDescent="0.25">
      <c r="A89" s="251"/>
      <c r="B89" s="251"/>
      <c r="C89" s="251"/>
      <c r="D89" s="251"/>
      <c r="E89" s="251"/>
      <c r="F89" s="251"/>
      <c r="G89" s="251"/>
      <c r="H89" s="251"/>
      <c r="I89" s="251"/>
      <c r="J89" s="251"/>
      <c r="K89" s="251"/>
      <c r="L89" s="251"/>
      <c r="M89" s="251"/>
      <c r="N89" s="251"/>
      <c r="O89" s="251"/>
      <c r="P89" s="251"/>
      <c r="Q89" s="251"/>
      <c r="R89" s="251"/>
    </row>
    <row r="90" spans="1:18" x14ac:dyDescent="0.25">
      <c r="A90" s="251"/>
      <c r="B90" s="251"/>
      <c r="C90" s="251"/>
      <c r="D90" s="251"/>
      <c r="E90" s="251"/>
      <c r="F90" s="251"/>
      <c r="G90" s="251"/>
      <c r="H90" s="251"/>
      <c r="I90" s="251"/>
      <c r="J90" s="251"/>
      <c r="K90" s="251"/>
      <c r="L90" s="251"/>
      <c r="M90" s="251"/>
      <c r="N90" s="251"/>
      <c r="O90" s="251"/>
      <c r="P90" s="251"/>
      <c r="Q90" s="251"/>
      <c r="R90" s="251"/>
    </row>
    <row r="91" spans="1:18" x14ac:dyDescent="0.25">
      <c r="A91" s="251"/>
      <c r="B91" s="251"/>
      <c r="C91" s="251"/>
      <c r="D91" s="251"/>
      <c r="E91" s="251"/>
      <c r="F91" s="251"/>
      <c r="G91" s="251"/>
      <c r="H91" s="251"/>
      <c r="I91" s="251"/>
      <c r="J91" s="251"/>
      <c r="K91" s="251"/>
      <c r="L91" s="251"/>
      <c r="M91" s="251"/>
      <c r="N91" s="251"/>
      <c r="O91" s="251"/>
      <c r="P91" s="251"/>
      <c r="Q91" s="251"/>
      <c r="R91" s="251"/>
    </row>
    <row r="92" spans="1:18" x14ac:dyDescent="0.25">
      <c r="A92" s="251"/>
      <c r="B92" s="251"/>
      <c r="C92" s="251"/>
      <c r="D92" s="251"/>
      <c r="E92" s="251"/>
      <c r="F92" s="251"/>
      <c r="G92" s="251"/>
      <c r="H92" s="251"/>
      <c r="I92" s="251"/>
      <c r="J92" s="251"/>
      <c r="K92" s="251"/>
      <c r="L92" s="251"/>
      <c r="M92" s="251"/>
      <c r="N92" s="251"/>
      <c r="O92" s="251"/>
      <c r="P92" s="251"/>
      <c r="Q92" s="251"/>
      <c r="R92" s="251"/>
    </row>
    <row r="93" spans="1:18" x14ac:dyDescent="0.25">
      <c r="A93" s="251"/>
      <c r="B93" s="251"/>
      <c r="C93" s="251"/>
      <c r="D93" s="251"/>
      <c r="E93" s="251"/>
      <c r="F93" s="251"/>
      <c r="G93" s="251"/>
      <c r="H93" s="251"/>
      <c r="I93" s="251"/>
      <c r="J93" s="251"/>
      <c r="K93" s="251"/>
      <c r="L93" s="251"/>
      <c r="M93" s="251"/>
      <c r="N93" s="251"/>
      <c r="O93" s="251"/>
      <c r="P93" s="251"/>
      <c r="Q93" s="251"/>
      <c r="R93" s="251"/>
    </row>
    <row r="94" spans="1:18" x14ac:dyDescent="0.25">
      <c r="A94" s="251"/>
      <c r="B94" s="251"/>
      <c r="C94" s="251"/>
      <c r="D94" s="251"/>
      <c r="E94" s="251"/>
      <c r="F94" s="251"/>
      <c r="G94" s="251"/>
      <c r="H94" s="251"/>
      <c r="I94" s="251"/>
      <c r="J94" s="251"/>
      <c r="K94" s="251"/>
      <c r="L94" s="251"/>
      <c r="M94" s="251"/>
      <c r="N94" s="251"/>
      <c r="O94" s="251"/>
      <c r="P94" s="251"/>
      <c r="Q94" s="251"/>
      <c r="R94" s="251"/>
    </row>
    <row r="95" spans="1:18" x14ac:dyDescent="0.25">
      <c r="A95" s="251"/>
      <c r="B95" s="251"/>
      <c r="C95" s="251"/>
      <c r="D95" s="251"/>
      <c r="E95" s="251"/>
      <c r="F95" s="251"/>
      <c r="G95" s="251"/>
      <c r="H95" s="251"/>
      <c r="I95" s="251"/>
      <c r="J95" s="251"/>
      <c r="K95" s="251"/>
      <c r="L95" s="251"/>
      <c r="M95" s="251"/>
      <c r="N95" s="251"/>
      <c r="O95" s="251"/>
      <c r="P95" s="251"/>
      <c r="Q95" s="251"/>
      <c r="R95" s="251"/>
    </row>
    <row r="96" spans="1:18" x14ac:dyDescent="0.25">
      <c r="A96" s="251"/>
      <c r="B96" s="251"/>
      <c r="C96" s="251"/>
      <c r="D96" s="251"/>
      <c r="E96" s="251"/>
      <c r="F96" s="251"/>
      <c r="G96" s="251"/>
      <c r="H96" s="251"/>
      <c r="I96" s="251"/>
      <c r="J96" s="251"/>
      <c r="K96" s="251"/>
      <c r="L96" s="251"/>
      <c r="M96" s="251"/>
      <c r="N96" s="251"/>
      <c r="O96" s="251"/>
      <c r="P96" s="251"/>
      <c r="Q96" s="251"/>
      <c r="R96" s="251"/>
    </row>
    <row r="97" spans="1:18" x14ac:dyDescent="0.25">
      <c r="A97" s="251"/>
      <c r="B97" s="251"/>
      <c r="C97" s="251"/>
      <c r="D97" s="251"/>
      <c r="E97" s="251"/>
      <c r="F97" s="251"/>
      <c r="G97" s="251"/>
      <c r="H97" s="251"/>
      <c r="I97" s="251"/>
      <c r="J97" s="251"/>
      <c r="K97" s="251"/>
      <c r="L97" s="251"/>
      <c r="M97" s="251"/>
      <c r="N97" s="251"/>
      <c r="O97" s="251"/>
      <c r="P97" s="251"/>
      <c r="Q97" s="251"/>
      <c r="R97" s="251"/>
    </row>
    <row r="98" spans="1:18" x14ac:dyDescent="0.25">
      <c r="A98" s="251"/>
      <c r="B98" s="251"/>
      <c r="C98" s="251"/>
      <c r="D98" s="251"/>
      <c r="E98" s="251"/>
      <c r="F98" s="251"/>
      <c r="G98" s="251"/>
      <c r="H98" s="251"/>
      <c r="I98" s="251"/>
      <c r="J98" s="251"/>
      <c r="K98" s="251"/>
      <c r="L98" s="251"/>
      <c r="M98" s="251"/>
      <c r="N98" s="251"/>
      <c r="O98" s="251"/>
      <c r="P98" s="251"/>
      <c r="Q98" s="251"/>
      <c r="R98" s="251"/>
    </row>
    <row r="99" spans="1:18" x14ac:dyDescent="0.25">
      <c r="A99" s="251"/>
      <c r="B99" s="251"/>
      <c r="C99" s="251"/>
      <c r="D99" s="251"/>
      <c r="E99" s="251"/>
      <c r="F99" s="251"/>
      <c r="G99" s="251"/>
      <c r="H99" s="251"/>
      <c r="I99" s="251"/>
      <c r="J99" s="251"/>
      <c r="K99" s="251"/>
      <c r="L99" s="251"/>
      <c r="M99" s="251"/>
      <c r="N99" s="251"/>
      <c r="O99" s="251"/>
      <c r="P99" s="251"/>
      <c r="Q99" s="251"/>
      <c r="R99" s="251"/>
    </row>
    <row r="100" spans="1:18" x14ac:dyDescent="0.25">
      <c r="A100" s="251"/>
      <c r="B100" s="251"/>
      <c r="C100" s="251"/>
      <c r="D100" s="251"/>
      <c r="E100" s="251"/>
      <c r="F100" s="251"/>
      <c r="G100" s="251"/>
      <c r="H100" s="251"/>
      <c r="I100" s="251"/>
      <c r="J100" s="251"/>
      <c r="K100" s="251"/>
      <c r="L100" s="251"/>
      <c r="M100" s="251"/>
      <c r="N100" s="251"/>
      <c r="O100" s="251"/>
      <c r="P100" s="251"/>
      <c r="Q100" s="251"/>
      <c r="R100" s="251"/>
    </row>
    <row r="101" spans="1:18" x14ac:dyDescent="0.25">
      <c r="A101" s="251"/>
      <c r="B101" s="251"/>
      <c r="C101" s="251"/>
      <c r="D101" s="251"/>
      <c r="E101" s="251"/>
      <c r="F101" s="251"/>
      <c r="G101" s="251"/>
      <c r="H101" s="251"/>
      <c r="I101" s="251"/>
      <c r="J101" s="251"/>
      <c r="K101" s="251"/>
      <c r="L101" s="251"/>
      <c r="M101" s="251"/>
      <c r="N101" s="251"/>
      <c r="O101" s="251"/>
      <c r="P101" s="251"/>
      <c r="Q101" s="251"/>
      <c r="R101" s="251"/>
    </row>
    <row r="102" spans="1:18" x14ac:dyDescent="0.25">
      <c r="A102" s="251"/>
      <c r="B102" s="251"/>
      <c r="C102" s="251"/>
      <c r="D102" s="251"/>
      <c r="E102" s="251"/>
      <c r="F102" s="251"/>
      <c r="G102" s="251"/>
      <c r="H102" s="251"/>
      <c r="I102" s="251"/>
      <c r="J102" s="251"/>
      <c r="K102" s="251"/>
      <c r="L102" s="251"/>
      <c r="M102" s="251"/>
      <c r="N102" s="251"/>
      <c r="O102" s="251"/>
      <c r="P102" s="251"/>
      <c r="Q102" s="251"/>
      <c r="R102" s="251"/>
    </row>
    <row r="103" spans="1:18" x14ac:dyDescent="0.25">
      <c r="A103" s="251"/>
      <c r="B103" s="251"/>
      <c r="C103" s="251"/>
      <c r="D103" s="251"/>
      <c r="E103" s="251"/>
      <c r="F103" s="251"/>
      <c r="G103" s="251"/>
      <c r="H103" s="251"/>
      <c r="I103" s="251"/>
      <c r="J103" s="251"/>
      <c r="K103" s="251"/>
      <c r="L103" s="251"/>
      <c r="M103" s="251"/>
      <c r="N103" s="251"/>
      <c r="O103" s="251"/>
      <c r="P103" s="251"/>
      <c r="Q103" s="251"/>
      <c r="R103" s="251"/>
    </row>
    <row r="104" spans="1:18" x14ac:dyDescent="0.25">
      <c r="A104" s="251"/>
      <c r="B104" s="251"/>
      <c r="C104" s="251"/>
      <c r="D104" s="251"/>
      <c r="E104" s="251"/>
      <c r="F104" s="251"/>
      <c r="G104" s="251"/>
      <c r="H104" s="251"/>
      <c r="I104" s="251"/>
      <c r="J104" s="251"/>
      <c r="K104" s="251"/>
      <c r="L104" s="251"/>
      <c r="M104" s="251"/>
      <c r="N104" s="251"/>
      <c r="O104" s="251"/>
      <c r="P104" s="251"/>
      <c r="Q104" s="251"/>
      <c r="R104" s="251"/>
    </row>
    <row r="105" spans="1:18" x14ac:dyDescent="0.25">
      <c r="A105" s="251"/>
      <c r="B105" s="251"/>
      <c r="C105" s="251"/>
      <c r="D105" s="251"/>
      <c r="E105" s="251"/>
      <c r="F105" s="251"/>
      <c r="G105" s="251"/>
      <c r="H105" s="251"/>
      <c r="I105" s="251"/>
      <c r="J105" s="251"/>
      <c r="K105" s="251"/>
      <c r="L105" s="251"/>
      <c r="M105" s="251"/>
      <c r="N105" s="251"/>
      <c r="O105" s="251"/>
      <c r="P105" s="251"/>
      <c r="Q105" s="251"/>
      <c r="R105" s="251"/>
    </row>
    <row r="106" spans="1:18" x14ac:dyDescent="0.25">
      <c r="A106" s="251"/>
      <c r="B106" s="251"/>
      <c r="C106" s="251"/>
      <c r="D106" s="251"/>
      <c r="E106" s="251"/>
      <c r="F106" s="251"/>
      <c r="G106" s="251"/>
      <c r="H106" s="251"/>
      <c r="I106" s="251"/>
      <c r="J106" s="251"/>
      <c r="K106" s="251"/>
      <c r="L106" s="251"/>
      <c r="M106" s="251"/>
      <c r="N106" s="251"/>
      <c r="O106" s="251"/>
      <c r="P106" s="251"/>
      <c r="Q106" s="251"/>
      <c r="R106" s="251"/>
    </row>
    <row r="107" spans="1:18" x14ac:dyDescent="0.25">
      <c r="A107" s="251"/>
      <c r="B107" s="251"/>
      <c r="C107" s="251"/>
      <c r="D107" s="251"/>
      <c r="E107" s="251"/>
      <c r="F107" s="251"/>
      <c r="G107" s="251"/>
      <c r="H107" s="251"/>
      <c r="I107" s="251"/>
      <c r="J107" s="251"/>
      <c r="K107" s="251"/>
      <c r="L107" s="251"/>
      <c r="M107" s="251"/>
      <c r="N107" s="251"/>
      <c r="O107" s="251"/>
      <c r="P107" s="251"/>
      <c r="Q107" s="251"/>
      <c r="R107" s="251"/>
    </row>
    <row r="108" spans="1:18" x14ac:dyDescent="0.25">
      <c r="A108" s="251"/>
      <c r="B108" s="251"/>
      <c r="C108" s="251"/>
      <c r="D108" s="251"/>
      <c r="E108" s="251"/>
      <c r="F108" s="251"/>
      <c r="G108" s="251"/>
      <c r="H108" s="251"/>
      <c r="I108" s="251"/>
      <c r="J108" s="251"/>
      <c r="K108" s="251"/>
      <c r="L108" s="251"/>
      <c r="M108" s="251"/>
      <c r="N108" s="251"/>
      <c r="O108" s="251"/>
      <c r="P108" s="251"/>
      <c r="Q108" s="251"/>
      <c r="R108" s="251"/>
    </row>
    <row r="109" spans="1:18" x14ac:dyDescent="0.25">
      <c r="A109" s="251"/>
      <c r="B109" s="251"/>
      <c r="C109" s="251"/>
      <c r="D109" s="251"/>
      <c r="E109" s="251"/>
      <c r="F109" s="251"/>
      <c r="G109" s="251"/>
      <c r="H109" s="251"/>
      <c r="I109" s="251"/>
      <c r="J109" s="251"/>
      <c r="K109" s="251"/>
      <c r="L109" s="251"/>
      <c r="M109" s="251"/>
      <c r="N109" s="251"/>
      <c r="O109" s="251"/>
      <c r="P109" s="251"/>
      <c r="Q109" s="251"/>
      <c r="R109" s="251"/>
    </row>
    <row r="110" spans="1:18" x14ac:dyDescent="0.25">
      <c r="A110" s="251"/>
      <c r="B110" s="251"/>
      <c r="C110" s="251"/>
      <c r="D110" s="251"/>
      <c r="E110" s="251"/>
      <c r="F110" s="251"/>
      <c r="G110" s="251"/>
      <c r="H110" s="251"/>
      <c r="I110" s="251"/>
      <c r="J110" s="251"/>
      <c r="K110" s="251"/>
      <c r="L110" s="251"/>
      <c r="M110" s="251"/>
      <c r="N110" s="251"/>
      <c r="O110" s="251"/>
      <c r="P110" s="251"/>
      <c r="Q110" s="251"/>
      <c r="R110" s="251"/>
    </row>
    <row r="111" spans="1:18" x14ac:dyDescent="0.25">
      <c r="A111" s="251"/>
      <c r="B111" s="251"/>
      <c r="C111" s="251"/>
      <c r="D111" s="251"/>
      <c r="E111" s="251"/>
      <c r="F111" s="251"/>
      <c r="G111" s="251"/>
      <c r="H111" s="251"/>
      <c r="I111" s="251"/>
      <c r="J111" s="251"/>
      <c r="K111" s="251"/>
      <c r="L111" s="251"/>
      <c r="M111" s="251"/>
      <c r="N111" s="251"/>
      <c r="O111" s="251"/>
      <c r="P111" s="251"/>
      <c r="Q111" s="251"/>
      <c r="R111" s="251"/>
    </row>
    <row r="112" spans="1:18" x14ac:dyDescent="0.25">
      <c r="A112" s="251"/>
      <c r="B112" s="251"/>
      <c r="C112" s="251"/>
      <c r="D112" s="251"/>
      <c r="E112" s="251"/>
      <c r="F112" s="251"/>
      <c r="G112" s="251"/>
      <c r="H112" s="251"/>
      <c r="I112" s="251"/>
      <c r="J112" s="251"/>
      <c r="K112" s="251"/>
      <c r="L112" s="251"/>
      <c r="M112" s="251"/>
      <c r="N112" s="251"/>
      <c r="O112" s="251"/>
      <c r="P112" s="251"/>
      <c r="Q112" s="251"/>
      <c r="R112" s="251"/>
    </row>
    <row r="113" spans="1:18" x14ac:dyDescent="0.25">
      <c r="A113" s="251"/>
      <c r="B113" s="251"/>
      <c r="C113" s="251"/>
      <c r="D113" s="251"/>
      <c r="E113" s="251"/>
      <c r="F113" s="251"/>
      <c r="G113" s="251"/>
      <c r="H113" s="251"/>
      <c r="I113" s="251"/>
      <c r="J113" s="251"/>
      <c r="K113" s="251"/>
      <c r="L113" s="251"/>
      <c r="M113" s="251"/>
      <c r="N113" s="251"/>
      <c r="O113" s="251"/>
      <c r="P113" s="251"/>
      <c r="Q113" s="251"/>
      <c r="R113" s="251"/>
    </row>
    <row r="114" spans="1:18" x14ac:dyDescent="0.25">
      <c r="A114" s="251"/>
      <c r="B114" s="251"/>
      <c r="C114" s="251"/>
      <c r="D114" s="251"/>
      <c r="E114" s="251"/>
      <c r="F114" s="251"/>
      <c r="G114" s="251"/>
      <c r="H114" s="251"/>
      <c r="I114" s="251"/>
      <c r="J114" s="251"/>
      <c r="K114" s="251"/>
      <c r="L114" s="251"/>
      <c r="M114" s="251"/>
      <c r="N114" s="251"/>
      <c r="O114" s="251"/>
      <c r="P114" s="251"/>
      <c r="Q114" s="251"/>
      <c r="R114" s="251"/>
    </row>
    <row r="115" spans="1:18" x14ac:dyDescent="0.25">
      <c r="A115" s="251"/>
      <c r="B115" s="251"/>
      <c r="C115" s="251"/>
      <c r="D115" s="251"/>
      <c r="E115" s="251"/>
      <c r="F115" s="251"/>
      <c r="G115" s="251"/>
      <c r="H115" s="251"/>
      <c r="I115" s="251"/>
      <c r="J115" s="251"/>
      <c r="K115" s="251"/>
      <c r="L115" s="251"/>
      <c r="M115" s="251"/>
      <c r="N115" s="251"/>
      <c r="O115" s="251"/>
      <c r="P115" s="251"/>
      <c r="Q115" s="251"/>
      <c r="R115" s="251"/>
    </row>
    <row r="116" spans="1:18" x14ac:dyDescent="0.25">
      <c r="A116" s="251"/>
      <c r="B116" s="251"/>
      <c r="C116" s="251"/>
      <c r="D116" s="251"/>
      <c r="E116" s="251"/>
      <c r="F116" s="251"/>
      <c r="G116" s="251"/>
      <c r="H116" s="251"/>
      <c r="I116" s="251"/>
      <c r="J116" s="251"/>
      <c r="K116" s="251"/>
      <c r="L116" s="251"/>
      <c r="M116" s="251"/>
      <c r="N116" s="251"/>
      <c r="O116" s="251"/>
      <c r="P116" s="251"/>
      <c r="Q116" s="251"/>
      <c r="R116" s="251"/>
    </row>
    <row r="117" spans="1:18" x14ac:dyDescent="0.25">
      <c r="A117" s="251"/>
      <c r="B117" s="251"/>
      <c r="C117" s="251"/>
      <c r="D117" s="251"/>
      <c r="E117" s="251"/>
      <c r="F117" s="251"/>
      <c r="G117" s="251"/>
      <c r="H117" s="251"/>
      <c r="I117" s="251"/>
      <c r="J117" s="251"/>
      <c r="K117" s="251"/>
      <c r="L117" s="251"/>
      <c r="M117" s="251"/>
      <c r="N117" s="251"/>
      <c r="O117" s="251"/>
      <c r="P117" s="251"/>
      <c r="Q117" s="251"/>
      <c r="R117" s="251"/>
    </row>
    <row r="118" spans="1:18" x14ac:dyDescent="0.25">
      <c r="A118" s="251"/>
      <c r="B118" s="251"/>
      <c r="C118" s="251"/>
      <c r="D118" s="251"/>
      <c r="E118" s="251"/>
      <c r="F118" s="251"/>
      <c r="G118" s="251"/>
      <c r="H118" s="251"/>
      <c r="I118" s="251"/>
      <c r="J118" s="251"/>
      <c r="K118" s="251"/>
      <c r="L118" s="251"/>
      <c r="M118" s="251"/>
      <c r="N118" s="251"/>
      <c r="O118" s="251"/>
      <c r="P118" s="251"/>
      <c r="Q118" s="251"/>
      <c r="R118" s="251"/>
    </row>
    <row r="119" spans="1:18" x14ac:dyDescent="0.25">
      <c r="A119" s="251"/>
      <c r="B119" s="251"/>
      <c r="C119" s="251"/>
      <c r="D119" s="251"/>
      <c r="E119" s="251"/>
      <c r="F119" s="251"/>
      <c r="G119" s="251"/>
      <c r="H119" s="251"/>
      <c r="I119" s="251"/>
      <c r="J119" s="251"/>
      <c r="K119" s="251"/>
      <c r="L119" s="251"/>
      <c r="M119" s="251"/>
      <c r="N119" s="251"/>
      <c r="O119" s="251"/>
      <c r="P119" s="251"/>
      <c r="Q119" s="251"/>
      <c r="R119" s="251"/>
    </row>
    <row r="120" spans="1:18" x14ac:dyDescent="0.25">
      <c r="A120" s="251"/>
      <c r="B120" s="251"/>
      <c r="C120" s="251"/>
      <c r="D120" s="251"/>
      <c r="E120" s="251"/>
      <c r="F120" s="251"/>
      <c r="G120" s="251"/>
      <c r="H120" s="251"/>
      <c r="I120" s="251"/>
      <c r="J120" s="251"/>
      <c r="K120" s="251"/>
      <c r="L120" s="251"/>
      <c r="M120" s="251"/>
      <c r="N120" s="251"/>
      <c r="O120" s="251"/>
      <c r="P120" s="251"/>
      <c r="Q120" s="251"/>
      <c r="R120" s="251"/>
    </row>
    <row r="121" spans="1:18" x14ac:dyDescent="0.25">
      <c r="A121" s="251"/>
      <c r="B121" s="251"/>
      <c r="C121" s="251"/>
      <c r="D121" s="251"/>
      <c r="E121" s="251"/>
      <c r="F121" s="251"/>
      <c r="G121" s="251"/>
      <c r="H121" s="251"/>
      <c r="I121" s="251"/>
      <c r="J121" s="251"/>
      <c r="K121" s="251"/>
      <c r="L121" s="251"/>
      <c r="M121" s="251"/>
      <c r="N121" s="251"/>
      <c r="O121" s="251"/>
      <c r="P121" s="251"/>
      <c r="Q121" s="251"/>
      <c r="R121" s="251"/>
    </row>
    <row r="122" spans="1:18" x14ac:dyDescent="0.25">
      <c r="A122" s="251"/>
      <c r="B122" s="251"/>
      <c r="C122" s="251"/>
      <c r="D122" s="251"/>
      <c r="E122" s="251"/>
      <c r="F122" s="251"/>
      <c r="G122" s="251"/>
      <c r="H122" s="251"/>
      <c r="I122" s="251"/>
      <c r="J122" s="251"/>
      <c r="K122" s="251"/>
      <c r="L122" s="251"/>
      <c r="M122" s="251"/>
      <c r="N122" s="251"/>
      <c r="O122" s="251"/>
      <c r="P122" s="251"/>
      <c r="Q122" s="251"/>
      <c r="R122" s="251"/>
    </row>
    <row r="123" spans="1:18" x14ac:dyDescent="0.25">
      <c r="A123" s="251"/>
      <c r="B123" s="251"/>
      <c r="C123" s="251"/>
      <c r="D123" s="251"/>
      <c r="E123" s="251"/>
      <c r="F123" s="251"/>
      <c r="G123" s="251"/>
      <c r="H123" s="251"/>
      <c r="I123" s="251"/>
      <c r="J123" s="251"/>
      <c r="K123" s="251"/>
      <c r="L123" s="251"/>
      <c r="M123" s="251"/>
      <c r="N123" s="251"/>
      <c r="O123" s="251"/>
      <c r="P123" s="251"/>
      <c r="Q123" s="251"/>
      <c r="R123" s="251"/>
    </row>
    <row r="124" spans="1:18" x14ac:dyDescent="0.25">
      <c r="A124" s="251"/>
      <c r="B124" s="251"/>
      <c r="C124" s="251"/>
      <c r="D124" s="251"/>
      <c r="E124" s="251"/>
      <c r="F124" s="251"/>
      <c r="G124" s="251"/>
      <c r="H124" s="251"/>
      <c r="I124" s="251"/>
      <c r="J124" s="251"/>
      <c r="K124" s="251"/>
      <c r="L124" s="251"/>
      <c r="M124" s="251"/>
      <c r="N124" s="251"/>
      <c r="O124" s="251"/>
      <c r="P124" s="251"/>
      <c r="Q124" s="251"/>
      <c r="R124" s="251"/>
    </row>
    <row r="125" spans="1:18" x14ac:dyDescent="0.25">
      <c r="A125" s="251"/>
      <c r="B125" s="251"/>
      <c r="C125" s="251"/>
      <c r="D125" s="251"/>
      <c r="E125" s="251"/>
      <c r="F125" s="251"/>
      <c r="G125" s="251"/>
      <c r="H125" s="251"/>
      <c r="I125" s="251"/>
      <c r="J125" s="251"/>
      <c r="K125" s="251"/>
      <c r="L125" s="251"/>
      <c r="M125" s="251"/>
      <c r="N125" s="251"/>
      <c r="O125" s="251"/>
      <c r="P125" s="251"/>
      <c r="Q125" s="251"/>
      <c r="R125" s="251"/>
    </row>
    <row r="126" spans="1:18" x14ac:dyDescent="0.25">
      <c r="A126" s="251"/>
      <c r="B126" s="251"/>
      <c r="C126" s="251"/>
      <c r="D126" s="251"/>
      <c r="E126" s="251"/>
      <c r="F126" s="251"/>
      <c r="G126" s="251"/>
      <c r="H126" s="251"/>
      <c r="I126" s="251"/>
      <c r="J126" s="251"/>
      <c r="K126" s="251"/>
      <c r="L126" s="251"/>
      <c r="M126" s="251"/>
      <c r="N126" s="251"/>
      <c r="O126" s="251"/>
      <c r="P126" s="251"/>
      <c r="Q126" s="251"/>
      <c r="R126" s="251"/>
    </row>
    <row r="127" spans="1:18" x14ac:dyDescent="0.25">
      <c r="A127" s="251"/>
      <c r="B127" s="251"/>
      <c r="C127" s="251"/>
      <c r="D127" s="251"/>
      <c r="E127" s="251"/>
      <c r="F127" s="251"/>
      <c r="G127" s="251"/>
      <c r="H127" s="251"/>
      <c r="I127" s="251"/>
      <c r="J127" s="251"/>
      <c r="K127" s="251"/>
      <c r="L127" s="251"/>
      <c r="M127" s="251"/>
      <c r="N127" s="251"/>
      <c r="O127" s="251"/>
      <c r="P127" s="251"/>
      <c r="Q127" s="251"/>
      <c r="R127" s="251"/>
    </row>
    <row r="128" spans="1:18" x14ac:dyDescent="0.25">
      <c r="A128" s="251"/>
      <c r="B128" s="251"/>
      <c r="C128" s="251"/>
      <c r="D128" s="251"/>
      <c r="E128" s="251"/>
      <c r="F128" s="251"/>
      <c r="G128" s="251"/>
      <c r="H128" s="251"/>
      <c r="I128" s="251"/>
      <c r="J128" s="251"/>
      <c r="K128" s="251"/>
      <c r="L128" s="251"/>
      <c r="M128" s="251"/>
      <c r="N128" s="251"/>
      <c r="O128" s="251"/>
      <c r="P128" s="251"/>
      <c r="Q128" s="251"/>
      <c r="R128" s="251"/>
    </row>
    <row r="129" spans="1:18" x14ac:dyDescent="0.25">
      <c r="A129" s="251"/>
      <c r="B129" s="251"/>
      <c r="C129" s="251"/>
      <c r="D129" s="251"/>
      <c r="E129" s="251"/>
      <c r="F129" s="251"/>
      <c r="G129" s="251"/>
      <c r="H129" s="251"/>
      <c r="I129" s="251"/>
      <c r="J129" s="251"/>
      <c r="K129" s="251"/>
      <c r="L129" s="251"/>
      <c r="M129" s="251"/>
      <c r="N129" s="251"/>
      <c r="O129" s="251"/>
      <c r="P129" s="251"/>
      <c r="Q129" s="251"/>
      <c r="R129" s="251"/>
    </row>
    <row r="130" spans="1:18" x14ac:dyDescent="0.25">
      <c r="A130" s="251"/>
      <c r="B130" s="251"/>
      <c r="C130" s="251"/>
      <c r="D130" s="251"/>
      <c r="E130" s="251"/>
      <c r="F130" s="251"/>
      <c r="G130" s="251"/>
      <c r="H130" s="251"/>
      <c r="I130" s="251"/>
      <c r="J130" s="251"/>
      <c r="K130" s="251"/>
      <c r="L130" s="251"/>
      <c r="M130" s="251"/>
      <c r="N130" s="251"/>
      <c r="O130" s="251"/>
      <c r="P130" s="251"/>
      <c r="Q130" s="251"/>
      <c r="R130" s="251"/>
    </row>
    <row r="131" spans="1:18" x14ac:dyDescent="0.25">
      <c r="A131" s="251"/>
      <c r="B131" s="251"/>
      <c r="C131" s="251"/>
      <c r="D131" s="251"/>
      <c r="E131" s="251"/>
      <c r="F131" s="251"/>
      <c r="G131" s="251"/>
      <c r="H131" s="251"/>
      <c r="I131" s="251"/>
      <c r="J131" s="251"/>
      <c r="K131" s="251"/>
      <c r="L131" s="251"/>
      <c r="M131" s="251"/>
      <c r="N131" s="251"/>
      <c r="O131" s="251"/>
      <c r="P131" s="251"/>
      <c r="Q131" s="251"/>
      <c r="R131" s="251"/>
    </row>
    <row r="132" spans="1:18" x14ac:dyDescent="0.25">
      <c r="A132" s="251"/>
      <c r="B132" s="251"/>
      <c r="C132" s="251"/>
      <c r="D132" s="251"/>
      <c r="E132" s="251"/>
      <c r="F132" s="251"/>
      <c r="G132" s="251"/>
      <c r="H132" s="251"/>
      <c r="I132" s="251"/>
      <c r="J132" s="251"/>
      <c r="K132" s="251"/>
      <c r="L132" s="251"/>
      <c r="M132" s="251"/>
      <c r="N132" s="251"/>
      <c r="O132" s="251"/>
      <c r="P132" s="251"/>
      <c r="Q132" s="251"/>
      <c r="R132" s="251"/>
    </row>
    <row r="133" spans="1:18" x14ac:dyDescent="0.25">
      <c r="A133" s="251"/>
      <c r="B133" s="251"/>
      <c r="C133" s="251"/>
      <c r="D133" s="251"/>
      <c r="E133" s="251"/>
      <c r="F133" s="251"/>
      <c r="G133" s="251"/>
      <c r="H133" s="251"/>
      <c r="I133" s="251"/>
      <c r="J133" s="251"/>
      <c r="K133" s="251"/>
      <c r="L133" s="251"/>
      <c r="M133" s="251"/>
      <c r="N133" s="251"/>
      <c r="O133" s="251"/>
      <c r="P133" s="251"/>
      <c r="Q133" s="251"/>
      <c r="R133" s="251"/>
    </row>
    <row r="134" spans="1:18" x14ac:dyDescent="0.25">
      <c r="A134" s="251"/>
      <c r="B134" s="251"/>
      <c r="C134" s="251"/>
      <c r="D134" s="251"/>
      <c r="E134" s="251"/>
      <c r="F134" s="251"/>
      <c r="G134" s="251"/>
      <c r="H134" s="251"/>
      <c r="I134" s="251"/>
      <c r="J134" s="251"/>
      <c r="K134" s="251"/>
      <c r="L134" s="251"/>
      <c r="M134" s="251"/>
      <c r="N134" s="251"/>
      <c r="O134" s="251"/>
      <c r="P134" s="251"/>
      <c r="Q134" s="251"/>
      <c r="R134" s="251"/>
    </row>
    <row r="135" spans="1:18" x14ac:dyDescent="0.25">
      <c r="A135" s="251"/>
      <c r="B135" s="251"/>
      <c r="C135" s="251"/>
      <c r="D135" s="251"/>
      <c r="E135" s="251"/>
      <c r="F135" s="251"/>
      <c r="G135" s="251"/>
      <c r="H135" s="251"/>
      <c r="I135" s="251"/>
      <c r="J135" s="251"/>
      <c r="K135" s="251"/>
      <c r="L135" s="251"/>
      <c r="M135" s="251"/>
      <c r="N135" s="251"/>
      <c r="O135" s="251"/>
      <c r="P135" s="251"/>
      <c r="Q135" s="251"/>
      <c r="R135" s="251"/>
    </row>
    <row r="136" spans="1:18" x14ac:dyDescent="0.25">
      <c r="A136" s="251"/>
      <c r="B136" s="251"/>
      <c r="C136" s="251"/>
      <c r="D136" s="251"/>
      <c r="E136" s="251"/>
      <c r="F136" s="251"/>
      <c r="G136" s="251"/>
      <c r="H136" s="251"/>
      <c r="I136" s="251"/>
      <c r="J136" s="251"/>
      <c r="K136" s="251"/>
      <c r="L136" s="251"/>
      <c r="M136" s="251"/>
      <c r="N136" s="251"/>
      <c r="O136" s="251"/>
      <c r="P136" s="251"/>
      <c r="Q136" s="251"/>
      <c r="R136" s="251"/>
    </row>
    <row r="137" spans="1:18" x14ac:dyDescent="0.25">
      <c r="A137" s="251"/>
      <c r="B137" s="251"/>
      <c r="C137" s="251"/>
      <c r="D137" s="251"/>
      <c r="E137" s="251"/>
      <c r="F137" s="251"/>
      <c r="G137" s="251"/>
      <c r="H137" s="251"/>
      <c r="I137" s="251"/>
      <c r="J137" s="251"/>
      <c r="K137" s="251"/>
      <c r="L137" s="251"/>
      <c r="M137" s="251"/>
      <c r="N137" s="251"/>
      <c r="O137" s="251"/>
      <c r="P137" s="251"/>
      <c r="Q137" s="251"/>
      <c r="R137" s="251"/>
    </row>
    <row r="138" spans="1:18" x14ac:dyDescent="0.25">
      <c r="A138" s="251"/>
      <c r="B138" s="251"/>
      <c r="C138" s="251"/>
      <c r="D138" s="251"/>
      <c r="E138" s="251"/>
      <c r="F138" s="251"/>
      <c r="G138" s="251"/>
      <c r="H138" s="251"/>
      <c r="I138" s="251"/>
      <c r="J138" s="251"/>
      <c r="K138" s="251"/>
      <c r="L138" s="251"/>
      <c r="M138" s="251"/>
      <c r="N138" s="251"/>
      <c r="O138" s="251"/>
      <c r="P138" s="251"/>
      <c r="Q138" s="251"/>
      <c r="R138" s="251"/>
    </row>
    <row r="139" spans="1:18" x14ac:dyDescent="0.25">
      <c r="A139" s="251"/>
      <c r="B139" s="251"/>
      <c r="C139" s="251"/>
      <c r="D139" s="251"/>
      <c r="E139" s="251"/>
      <c r="F139" s="251"/>
      <c r="G139" s="251"/>
      <c r="H139" s="251"/>
      <c r="I139" s="251"/>
      <c r="J139" s="251"/>
      <c r="K139" s="251"/>
      <c r="L139" s="251"/>
      <c r="M139" s="251"/>
      <c r="N139" s="251"/>
      <c r="O139" s="251"/>
      <c r="P139" s="251"/>
      <c r="Q139" s="251"/>
      <c r="R139" s="251"/>
    </row>
    <row r="140" spans="1:18" x14ac:dyDescent="0.25">
      <c r="A140" s="251"/>
      <c r="B140" s="251"/>
      <c r="C140" s="251"/>
      <c r="D140" s="251"/>
      <c r="E140" s="251"/>
      <c r="F140" s="251"/>
      <c r="G140" s="251"/>
      <c r="H140" s="251"/>
      <c r="I140" s="251"/>
      <c r="J140" s="251"/>
      <c r="K140" s="251"/>
      <c r="L140" s="251"/>
      <c r="M140" s="251"/>
      <c r="N140" s="251"/>
      <c r="O140" s="251"/>
      <c r="P140" s="251"/>
      <c r="Q140" s="251"/>
      <c r="R140" s="251"/>
    </row>
    <row r="141" spans="1:18" x14ac:dyDescent="0.25">
      <c r="A141" s="251"/>
      <c r="B141" s="251"/>
      <c r="C141" s="251"/>
      <c r="D141" s="251"/>
      <c r="E141" s="251"/>
      <c r="F141" s="251"/>
      <c r="G141" s="251"/>
      <c r="H141" s="251"/>
      <c r="I141" s="251"/>
      <c r="J141" s="251"/>
      <c r="K141" s="251"/>
      <c r="L141" s="251"/>
      <c r="M141" s="251"/>
      <c r="N141" s="251"/>
      <c r="O141" s="251"/>
      <c r="P141" s="251"/>
      <c r="Q141" s="251"/>
      <c r="R141" s="251"/>
    </row>
    <row r="142" spans="1:18" x14ac:dyDescent="0.25">
      <c r="A142" s="251"/>
      <c r="B142" s="251"/>
      <c r="C142" s="251"/>
      <c r="D142" s="251"/>
      <c r="E142" s="251"/>
      <c r="F142" s="251"/>
      <c r="G142" s="251"/>
      <c r="H142" s="251"/>
      <c r="I142" s="251"/>
      <c r="J142" s="251"/>
      <c r="K142" s="251"/>
      <c r="L142" s="251"/>
      <c r="M142" s="251"/>
      <c r="N142" s="251"/>
      <c r="O142" s="251"/>
      <c r="P142" s="251"/>
      <c r="Q142" s="251"/>
      <c r="R142" s="251"/>
    </row>
    <row r="143" spans="1:18" x14ac:dyDescent="0.25">
      <c r="A143" s="251"/>
      <c r="B143" s="251"/>
      <c r="C143" s="251"/>
      <c r="D143" s="251"/>
      <c r="E143" s="251"/>
      <c r="F143" s="251"/>
      <c r="G143" s="251"/>
      <c r="H143" s="251"/>
      <c r="I143" s="251"/>
      <c r="J143" s="251"/>
      <c r="K143" s="251"/>
      <c r="L143" s="251"/>
      <c r="M143" s="251"/>
      <c r="N143" s="251"/>
      <c r="O143" s="251"/>
      <c r="P143" s="251"/>
      <c r="Q143" s="251"/>
      <c r="R143" s="251"/>
    </row>
    <row r="144" spans="1:18" x14ac:dyDescent="0.25">
      <c r="A144" s="251"/>
      <c r="B144" s="251"/>
      <c r="C144" s="251"/>
      <c r="D144" s="251"/>
      <c r="E144" s="251"/>
      <c r="F144" s="251"/>
      <c r="G144" s="251"/>
      <c r="H144" s="251"/>
      <c r="I144" s="251"/>
      <c r="J144" s="251"/>
      <c r="K144" s="251"/>
      <c r="L144" s="251"/>
      <c r="M144" s="251"/>
      <c r="N144" s="251"/>
      <c r="O144" s="251"/>
      <c r="P144" s="251"/>
      <c r="Q144" s="251"/>
      <c r="R144" s="251"/>
    </row>
    <row r="145" spans="1:18" x14ac:dyDescent="0.25">
      <c r="A145" s="251"/>
      <c r="B145" s="251"/>
      <c r="C145" s="251"/>
      <c r="D145" s="251"/>
      <c r="E145" s="251"/>
      <c r="F145" s="251"/>
      <c r="G145" s="251"/>
      <c r="H145" s="251"/>
      <c r="I145" s="251"/>
      <c r="J145" s="251"/>
      <c r="K145" s="251"/>
      <c r="L145" s="251"/>
      <c r="M145" s="251"/>
      <c r="N145" s="251"/>
      <c r="O145" s="251"/>
      <c r="P145" s="251"/>
      <c r="Q145" s="251"/>
      <c r="R145" s="251"/>
    </row>
    <row r="146" spans="1:18" x14ac:dyDescent="0.25">
      <c r="A146" s="251"/>
      <c r="B146" s="251"/>
      <c r="C146" s="251"/>
      <c r="D146" s="251"/>
      <c r="E146" s="251"/>
      <c r="F146" s="251"/>
      <c r="G146" s="251"/>
      <c r="H146" s="251"/>
      <c r="I146" s="251"/>
      <c r="J146" s="251"/>
      <c r="K146" s="251"/>
      <c r="L146" s="251"/>
      <c r="M146" s="251"/>
      <c r="N146" s="251"/>
      <c r="O146" s="251"/>
      <c r="P146" s="251"/>
      <c r="Q146" s="251"/>
      <c r="R146" s="251"/>
    </row>
    <row r="147" spans="1:18" x14ac:dyDescent="0.25">
      <c r="A147" s="251"/>
      <c r="B147" s="251"/>
      <c r="C147" s="251"/>
      <c r="D147" s="251"/>
      <c r="E147" s="251"/>
      <c r="F147" s="251"/>
      <c r="G147" s="251"/>
      <c r="H147" s="251"/>
      <c r="I147" s="251"/>
      <c r="J147" s="251"/>
      <c r="K147" s="251"/>
      <c r="L147" s="251"/>
      <c r="M147" s="251"/>
      <c r="N147" s="251"/>
      <c r="O147" s="251"/>
      <c r="P147" s="251"/>
      <c r="Q147" s="251"/>
      <c r="R147" s="251"/>
    </row>
    <row r="148" spans="1:18" x14ac:dyDescent="0.25">
      <c r="A148" s="251"/>
      <c r="B148" s="251"/>
      <c r="C148" s="251"/>
      <c r="D148" s="251"/>
      <c r="E148" s="251"/>
      <c r="F148" s="251"/>
      <c r="G148" s="251"/>
      <c r="H148" s="251"/>
      <c r="I148" s="251"/>
      <c r="J148" s="251"/>
      <c r="K148" s="251"/>
      <c r="L148" s="251"/>
      <c r="M148" s="251"/>
      <c r="N148" s="251"/>
      <c r="O148" s="251"/>
      <c r="P148" s="251"/>
      <c r="Q148" s="251"/>
      <c r="R148" s="251"/>
    </row>
    <row r="149" spans="1:18" x14ac:dyDescent="0.25">
      <c r="A149" s="251"/>
      <c r="B149" s="251"/>
      <c r="C149" s="251"/>
      <c r="D149" s="251"/>
      <c r="E149" s="251"/>
      <c r="F149" s="251"/>
      <c r="G149" s="251"/>
      <c r="H149" s="251"/>
      <c r="I149" s="251"/>
      <c r="J149" s="251"/>
      <c r="K149" s="251"/>
      <c r="L149" s="251"/>
      <c r="M149" s="251"/>
      <c r="N149" s="251"/>
      <c r="O149" s="251"/>
      <c r="P149" s="251"/>
      <c r="Q149" s="251"/>
      <c r="R149" s="251"/>
    </row>
    <row r="150" spans="1:18" x14ac:dyDescent="0.25">
      <c r="A150" s="251"/>
      <c r="B150" s="251"/>
      <c r="C150" s="251"/>
      <c r="D150" s="251"/>
      <c r="E150" s="251"/>
      <c r="F150" s="251"/>
      <c r="G150" s="251"/>
      <c r="H150" s="251"/>
      <c r="I150" s="251"/>
      <c r="J150" s="251"/>
      <c r="K150" s="251"/>
      <c r="L150" s="251"/>
      <c r="M150" s="251"/>
      <c r="N150" s="251"/>
      <c r="O150" s="251"/>
      <c r="P150" s="251"/>
      <c r="Q150" s="251"/>
      <c r="R150" s="251"/>
    </row>
    <row r="151" spans="1:18" x14ac:dyDescent="0.25">
      <c r="A151" s="251"/>
      <c r="B151" s="251"/>
      <c r="C151" s="251"/>
      <c r="D151" s="251"/>
      <c r="E151" s="251"/>
      <c r="F151" s="251"/>
      <c r="G151" s="251"/>
      <c r="H151" s="251"/>
      <c r="I151" s="251"/>
      <c r="J151" s="251"/>
      <c r="K151" s="251"/>
      <c r="L151" s="251"/>
      <c r="M151" s="251"/>
      <c r="N151" s="251"/>
      <c r="O151" s="251"/>
      <c r="P151" s="251"/>
      <c r="Q151" s="251"/>
      <c r="R151" s="251"/>
    </row>
    <row r="152" spans="1:18" x14ac:dyDescent="0.25">
      <c r="A152" s="251"/>
      <c r="B152" s="251"/>
      <c r="C152" s="251"/>
      <c r="D152" s="251"/>
      <c r="E152" s="251"/>
      <c r="F152" s="251"/>
      <c r="G152" s="251"/>
      <c r="H152" s="251"/>
      <c r="I152" s="251"/>
      <c r="J152" s="251"/>
      <c r="K152" s="251"/>
      <c r="L152" s="251"/>
      <c r="M152" s="251"/>
      <c r="N152" s="251"/>
      <c r="O152" s="251"/>
      <c r="P152" s="251"/>
      <c r="Q152" s="251"/>
      <c r="R152" s="251"/>
    </row>
    <row r="153" spans="1:18" x14ac:dyDescent="0.25">
      <c r="A153" s="251"/>
      <c r="B153" s="251"/>
      <c r="C153" s="251"/>
      <c r="D153" s="251"/>
      <c r="E153" s="251"/>
      <c r="F153" s="251"/>
      <c r="G153" s="251"/>
      <c r="H153" s="251"/>
      <c r="I153" s="251"/>
      <c r="J153" s="251"/>
      <c r="K153" s="251"/>
      <c r="L153" s="251"/>
      <c r="M153" s="251"/>
      <c r="N153" s="251"/>
      <c r="O153" s="251"/>
      <c r="P153" s="251"/>
      <c r="Q153" s="251"/>
      <c r="R153" s="251"/>
    </row>
    <row r="154" spans="1:18" x14ac:dyDescent="0.25">
      <c r="A154" s="251"/>
      <c r="B154" s="251"/>
      <c r="C154" s="251"/>
      <c r="D154" s="251"/>
      <c r="E154" s="251"/>
      <c r="F154" s="251"/>
      <c r="G154" s="251"/>
      <c r="H154" s="251"/>
      <c r="I154" s="251"/>
      <c r="J154" s="251"/>
      <c r="K154" s="251"/>
      <c r="L154" s="251"/>
      <c r="M154" s="251"/>
      <c r="N154" s="251"/>
      <c r="O154" s="251"/>
      <c r="P154" s="251"/>
      <c r="Q154" s="251"/>
      <c r="R154" s="251"/>
    </row>
    <row r="155" spans="1:18" x14ac:dyDescent="0.25">
      <c r="A155" s="251"/>
      <c r="B155" s="251"/>
      <c r="C155" s="251"/>
      <c r="D155" s="251"/>
      <c r="E155" s="251"/>
      <c r="F155" s="251"/>
      <c r="G155" s="251"/>
      <c r="H155" s="251"/>
      <c r="I155" s="251"/>
      <c r="J155" s="251"/>
      <c r="K155" s="251"/>
      <c r="L155" s="251"/>
      <c r="M155" s="251"/>
      <c r="N155" s="251"/>
      <c r="O155" s="251"/>
      <c r="P155" s="251"/>
      <c r="Q155" s="251"/>
      <c r="R155" s="251"/>
    </row>
    <row r="156" spans="1:18" x14ac:dyDescent="0.25">
      <c r="A156" s="251"/>
      <c r="B156" s="251"/>
      <c r="C156" s="251"/>
      <c r="D156" s="251"/>
      <c r="E156" s="251"/>
      <c r="F156" s="251"/>
      <c r="G156" s="251"/>
      <c r="H156" s="251"/>
      <c r="I156" s="251"/>
      <c r="J156" s="251"/>
      <c r="K156" s="251"/>
      <c r="L156" s="251"/>
      <c r="M156" s="251"/>
      <c r="N156" s="251"/>
      <c r="O156" s="251"/>
      <c r="P156" s="251"/>
      <c r="Q156" s="251"/>
      <c r="R156" s="251"/>
    </row>
    <row r="157" spans="1:18" x14ac:dyDescent="0.25">
      <c r="A157" s="251"/>
      <c r="B157" s="251"/>
      <c r="C157" s="251"/>
      <c r="D157" s="251"/>
      <c r="E157" s="251"/>
      <c r="F157" s="251"/>
      <c r="G157" s="251"/>
      <c r="H157" s="251"/>
      <c r="I157" s="251"/>
      <c r="J157" s="251"/>
      <c r="K157" s="251"/>
      <c r="L157" s="251"/>
      <c r="M157" s="251"/>
      <c r="N157" s="251"/>
      <c r="O157" s="251"/>
      <c r="P157" s="251"/>
      <c r="Q157" s="251"/>
      <c r="R157" s="251"/>
    </row>
    <row r="158" spans="1:18" x14ac:dyDescent="0.25">
      <c r="A158" s="251"/>
      <c r="B158" s="251"/>
      <c r="C158" s="251"/>
      <c r="D158" s="251"/>
      <c r="E158" s="251"/>
      <c r="F158" s="251"/>
      <c r="G158" s="251"/>
      <c r="H158" s="251"/>
      <c r="I158" s="251"/>
      <c r="J158" s="251"/>
      <c r="K158" s="251"/>
      <c r="L158" s="251"/>
      <c r="M158" s="251"/>
      <c r="N158" s="251"/>
      <c r="O158" s="251"/>
      <c r="P158" s="251"/>
      <c r="Q158" s="251"/>
      <c r="R158" s="251"/>
    </row>
    <row r="159" spans="1:18" x14ac:dyDescent="0.25">
      <c r="A159" s="251"/>
      <c r="B159" s="251"/>
      <c r="C159" s="251"/>
      <c r="D159" s="251"/>
      <c r="E159" s="251"/>
      <c r="F159" s="251"/>
      <c r="G159" s="251"/>
      <c r="H159" s="251"/>
      <c r="I159" s="251"/>
      <c r="J159" s="251"/>
      <c r="K159" s="251"/>
      <c r="L159" s="251"/>
      <c r="M159" s="251"/>
      <c r="N159" s="251"/>
      <c r="O159" s="251"/>
      <c r="P159" s="251"/>
      <c r="Q159" s="251"/>
      <c r="R159" s="251"/>
    </row>
    <row r="160" spans="1:18" x14ac:dyDescent="0.25">
      <c r="A160" s="251"/>
      <c r="B160" s="251"/>
      <c r="C160" s="251"/>
      <c r="D160" s="251"/>
      <c r="E160" s="251"/>
      <c r="F160" s="251"/>
      <c r="G160" s="251"/>
      <c r="H160" s="251"/>
      <c r="I160" s="251"/>
      <c r="J160" s="251"/>
      <c r="K160" s="251"/>
      <c r="L160" s="251"/>
      <c r="M160" s="251"/>
      <c r="N160" s="251"/>
      <c r="O160" s="251"/>
      <c r="P160" s="251"/>
      <c r="Q160" s="251"/>
      <c r="R160" s="251"/>
    </row>
    <row r="161" spans="1:18" x14ac:dyDescent="0.25">
      <c r="A161" s="251"/>
      <c r="B161" s="251"/>
      <c r="C161" s="251"/>
      <c r="D161" s="251"/>
      <c r="E161" s="251"/>
      <c r="F161" s="251"/>
      <c r="G161" s="251"/>
      <c r="H161" s="251"/>
      <c r="I161" s="251"/>
      <c r="J161" s="251"/>
      <c r="K161" s="251"/>
      <c r="L161" s="251"/>
      <c r="M161" s="251"/>
      <c r="N161" s="251"/>
      <c r="O161" s="251"/>
      <c r="P161" s="251"/>
      <c r="Q161" s="251"/>
      <c r="R161" s="251"/>
    </row>
    <row r="162" spans="1:18" x14ac:dyDescent="0.25">
      <c r="A162" s="251"/>
      <c r="B162" s="251"/>
      <c r="C162" s="251"/>
      <c r="D162" s="251"/>
      <c r="E162" s="251"/>
      <c r="F162" s="251"/>
      <c r="G162" s="251"/>
      <c r="H162" s="251"/>
      <c r="I162" s="251"/>
      <c r="J162" s="251"/>
      <c r="K162" s="251"/>
      <c r="L162" s="251"/>
      <c r="M162" s="251"/>
      <c r="N162" s="251"/>
      <c r="O162" s="251"/>
      <c r="P162" s="251"/>
      <c r="Q162" s="251"/>
      <c r="R162" s="251"/>
    </row>
    <row r="163" spans="1:18" x14ac:dyDescent="0.25">
      <c r="A163" s="251"/>
      <c r="B163" s="251"/>
      <c r="C163" s="251"/>
      <c r="D163" s="251"/>
      <c r="E163" s="251"/>
      <c r="F163" s="251"/>
      <c r="G163" s="251"/>
      <c r="H163" s="251"/>
      <c r="I163" s="251"/>
      <c r="J163" s="251"/>
      <c r="K163" s="251"/>
      <c r="L163" s="251"/>
      <c r="M163" s="251"/>
      <c r="N163" s="251"/>
      <c r="O163" s="251"/>
      <c r="P163" s="251"/>
      <c r="Q163" s="251"/>
      <c r="R163" s="251"/>
    </row>
    <row r="164" spans="1:18" x14ac:dyDescent="0.25">
      <c r="A164" s="251"/>
      <c r="B164" s="251"/>
      <c r="C164" s="251"/>
      <c r="D164" s="251"/>
      <c r="E164" s="251"/>
      <c r="F164" s="251"/>
      <c r="G164" s="251"/>
      <c r="H164" s="251"/>
      <c r="I164" s="251"/>
      <c r="J164" s="251"/>
      <c r="K164" s="251"/>
      <c r="L164" s="251"/>
      <c r="M164" s="251"/>
      <c r="N164" s="251"/>
      <c r="O164" s="251"/>
      <c r="P164" s="251"/>
      <c r="Q164" s="251"/>
      <c r="R164" s="251"/>
    </row>
    <row r="165" spans="1:18" x14ac:dyDescent="0.25">
      <c r="A165" s="251"/>
      <c r="B165" s="251"/>
      <c r="C165" s="251"/>
      <c r="D165" s="251"/>
      <c r="E165" s="251"/>
      <c r="F165" s="251"/>
      <c r="G165" s="251"/>
      <c r="H165" s="251"/>
      <c r="I165" s="251"/>
      <c r="J165" s="251"/>
      <c r="K165" s="251"/>
      <c r="L165" s="251"/>
      <c r="M165" s="251"/>
      <c r="N165" s="251"/>
      <c r="O165" s="251"/>
      <c r="P165" s="251"/>
      <c r="Q165" s="251"/>
      <c r="R165" s="251"/>
    </row>
    <row r="166" spans="1:18" x14ac:dyDescent="0.25">
      <c r="A166" s="251"/>
      <c r="B166" s="251"/>
      <c r="C166" s="251"/>
      <c r="D166" s="251"/>
      <c r="E166" s="251"/>
      <c r="F166" s="251"/>
      <c r="G166" s="251"/>
      <c r="H166" s="251"/>
      <c r="I166" s="251"/>
      <c r="J166" s="251"/>
      <c r="K166" s="251"/>
      <c r="L166" s="251"/>
      <c r="M166" s="251"/>
      <c r="N166" s="251"/>
      <c r="O166" s="251"/>
      <c r="P166" s="251"/>
      <c r="Q166" s="251"/>
      <c r="R166" s="251"/>
    </row>
    <row r="167" spans="1:18" x14ac:dyDescent="0.25">
      <c r="A167" s="251"/>
      <c r="B167" s="251"/>
      <c r="C167" s="251"/>
      <c r="D167" s="251"/>
      <c r="E167" s="251"/>
      <c r="F167" s="251"/>
      <c r="G167" s="251"/>
      <c r="H167" s="251"/>
      <c r="I167" s="251"/>
      <c r="J167" s="251"/>
      <c r="K167" s="251"/>
      <c r="L167" s="251"/>
      <c r="M167" s="251"/>
      <c r="N167" s="251"/>
      <c r="O167" s="251"/>
      <c r="P167" s="251"/>
      <c r="Q167" s="251"/>
      <c r="R167" s="251"/>
    </row>
    <row r="168" spans="1:18" x14ac:dyDescent="0.25">
      <c r="A168" s="251"/>
      <c r="B168" s="251"/>
      <c r="C168" s="251"/>
      <c r="D168" s="251"/>
      <c r="E168" s="251"/>
      <c r="F168" s="251"/>
      <c r="G168" s="251"/>
      <c r="H168" s="251"/>
      <c r="I168" s="251"/>
      <c r="J168" s="251"/>
      <c r="K168" s="251"/>
      <c r="L168" s="251"/>
      <c r="M168" s="251"/>
      <c r="N168" s="251"/>
      <c r="O168" s="251"/>
      <c r="P168" s="251"/>
      <c r="Q168" s="251"/>
      <c r="R168" s="251"/>
    </row>
    <row r="169" spans="1:18" x14ac:dyDescent="0.25">
      <c r="A169" s="251"/>
      <c r="B169" s="251"/>
      <c r="C169" s="251"/>
      <c r="D169" s="251"/>
      <c r="E169" s="251"/>
      <c r="F169" s="251"/>
      <c r="G169" s="251"/>
      <c r="H169" s="251"/>
      <c r="I169" s="251"/>
      <c r="J169" s="251"/>
      <c r="K169" s="251"/>
      <c r="L169" s="251"/>
      <c r="M169" s="251"/>
      <c r="N169" s="251"/>
      <c r="O169" s="251"/>
      <c r="P169" s="251"/>
      <c r="Q169" s="251"/>
      <c r="R169" s="251"/>
    </row>
    <row r="170" spans="1:18" x14ac:dyDescent="0.25">
      <c r="A170" s="251"/>
      <c r="B170" s="251"/>
      <c r="C170" s="251"/>
      <c r="D170" s="251"/>
      <c r="E170" s="251"/>
      <c r="F170" s="251"/>
      <c r="G170" s="251"/>
      <c r="H170" s="251"/>
      <c r="I170" s="251"/>
      <c r="J170" s="251"/>
      <c r="K170" s="251"/>
      <c r="L170" s="251"/>
      <c r="M170" s="251"/>
      <c r="N170" s="251"/>
      <c r="O170" s="251"/>
      <c r="P170" s="251"/>
      <c r="Q170" s="251"/>
      <c r="R170" s="251"/>
    </row>
    <row r="171" spans="1:18" x14ac:dyDescent="0.25">
      <c r="A171" s="251"/>
      <c r="B171" s="251"/>
      <c r="C171" s="251"/>
      <c r="D171" s="251"/>
      <c r="E171" s="251"/>
      <c r="F171" s="251"/>
      <c r="G171" s="251"/>
      <c r="H171" s="251"/>
      <c r="I171" s="251"/>
      <c r="J171" s="251"/>
      <c r="K171" s="251"/>
      <c r="L171" s="251"/>
      <c r="M171" s="251"/>
      <c r="N171" s="251"/>
      <c r="O171" s="251"/>
      <c r="P171" s="251"/>
      <c r="Q171" s="251"/>
      <c r="R171" s="251"/>
    </row>
    <row r="172" spans="1:18" x14ac:dyDescent="0.25">
      <c r="A172" s="251"/>
      <c r="B172" s="251"/>
      <c r="C172" s="251"/>
      <c r="D172" s="251"/>
      <c r="E172" s="251"/>
      <c r="F172" s="251"/>
      <c r="G172" s="251"/>
      <c r="H172" s="251"/>
      <c r="I172" s="251"/>
      <c r="J172" s="251"/>
      <c r="K172" s="251"/>
      <c r="L172" s="251"/>
      <c r="M172" s="251"/>
      <c r="N172" s="251"/>
      <c r="O172" s="251"/>
      <c r="P172" s="251"/>
      <c r="Q172" s="251"/>
      <c r="R172" s="251"/>
    </row>
    <row r="173" spans="1:18" x14ac:dyDescent="0.25">
      <c r="A173" s="251"/>
      <c r="B173" s="251"/>
      <c r="C173" s="251"/>
      <c r="D173" s="251"/>
      <c r="E173" s="251"/>
      <c r="F173" s="251"/>
      <c r="G173" s="251"/>
      <c r="H173" s="251"/>
      <c r="I173" s="251"/>
      <c r="J173" s="251"/>
      <c r="K173" s="251"/>
      <c r="L173" s="251"/>
      <c r="M173" s="251"/>
      <c r="N173" s="251"/>
      <c r="O173" s="251"/>
      <c r="P173" s="251"/>
      <c r="Q173" s="251"/>
      <c r="R173" s="251"/>
    </row>
    <row r="174" spans="1:18" x14ac:dyDescent="0.25">
      <c r="A174" s="251"/>
      <c r="B174" s="251"/>
      <c r="C174" s="251"/>
      <c r="D174" s="251"/>
      <c r="E174" s="251"/>
      <c r="F174" s="251"/>
      <c r="G174" s="251"/>
      <c r="H174" s="251"/>
      <c r="I174" s="251"/>
      <c r="J174" s="251"/>
      <c r="K174" s="251"/>
      <c r="L174" s="251"/>
      <c r="M174" s="251"/>
      <c r="N174" s="251"/>
      <c r="O174" s="251"/>
      <c r="P174" s="251"/>
      <c r="Q174" s="251"/>
      <c r="R174" s="251"/>
    </row>
    <row r="175" spans="1:18" x14ac:dyDescent="0.25">
      <c r="A175" s="251"/>
      <c r="B175" s="251"/>
      <c r="C175" s="251"/>
      <c r="D175" s="251"/>
      <c r="E175" s="251"/>
      <c r="F175" s="251"/>
      <c r="G175" s="251"/>
      <c r="H175" s="251"/>
      <c r="I175" s="251"/>
      <c r="J175" s="251"/>
      <c r="K175" s="251"/>
      <c r="L175" s="251"/>
      <c r="M175" s="251"/>
      <c r="N175" s="251"/>
      <c r="O175" s="251"/>
      <c r="P175" s="251"/>
      <c r="Q175" s="251"/>
      <c r="R175" s="251"/>
    </row>
    <row r="176" spans="1:18" x14ac:dyDescent="0.25">
      <c r="A176" s="251"/>
      <c r="B176" s="251"/>
      <c r="C176" s="251"/>
      <c r="D176" s="251"/>
      <c r="E176" s="251"/>
      <c r="F176" s="251"/>
      <c r="G176" s="251"/>
      <c r="H176" s="251"/>
      <c r="I176" s="251"/>
      <c r="J176" s="251"/>
      <c r="K176" s="251"/>
      <c r="L176" s="251"/>
      <c r="M176" s="251"/>
      <c r="N176" s="251"/>
      <c r="O176" s="251"/>
      <c r="P176" s="251"/>
      <c r="Q176" s="251"/>
      <c r="R176" s="251"/>
    </row>
    <row r="177" spans="1:18" x14ac:dyDescent="0.25">
      <c r="A177" s="251"/>
      <c r="B177" s="251"/>
      <c r="C177" s="251"/>
      <c r="D177" s="251"/>
      <c r="E177" s="251"/>
      <c r="F177" s="251"/>
      <c r="G177" s="251"/>
      <c r="H177" s="251"/>
      <c r="I177" s="251"/>
      <c r="J177" s="251"/>
      <c r="K177" s="251"/>
      <c r="L177" s="251"/>
      <c r="M177" s="251"/>
      <c r="N177" s="251"/>
      <c r="O177" s="251"/>
      <c r="P177" s="251"/>
      <c r="Q177" s="251"/>
      <c r="R177" s="251"/>
    </row>
    <row r="178" spans="1:18" x14ac:dyDescent="0.25">
      <c r="A178" s="251"/>
      <c r="B178" s="251"/>
      <c r="C178" s="251"/>
      <c r="D178" s="251"/>
      <c r="E178" s="251"/>
      <c r="F178" s="251"/>
      <c r="G178" s="251"/>
      <c r="H178" s="251"/>
      <c r="I178" s="251"/>
      <c r="J178" s="251"/>
      <c r="K178" s="251"/>
      <c r="L178" s="251"/>
      <c r="M178" s="251"/>
      <c r="N178" s="251"/>
      <c r="O178" s="251"/>
      <c r="P178" s="251"/>
      <c r="Q178" s="251"/>
      <c r="R178" s="251"/>
    </row>
    <row r="179" spans="1:18" x14ac:dyDescent="0.25">
      <c r="A179" s="251"/>
      <c r="B179" s="251"/>
      <c r="C179" s="251"/>
      <c r="D179" s="251"/>
      <c r="E179" s="251"/>
      <c r="F179" s="251"/>
      <c r="G179" s="251"/>
      <c r="H179" s="251"/>
      <c r="I179" s="251"/>
      <c r="J179" s="251"/>
      <c r="K179" s="251"/>
      <c r="L179" s="251"/>
      <c r="M179" s="251"/>
      <c r="N179" s="251"/>
      <c r="O179" s="251"/>
      <c r="P179" s="251"/>
      <c r="Q179" s="251"/>
      <c r="R179" s="251"/>
    </row>
    <row r="180" spans="1:18" x14ac:dyDescent="0.25">
      <c r="A180" s="251"/>
      <c r="B180" s="251"/>
      <c r="C180" s="251"/>
      <c r="D180" s="251"/>
      <c r="E180" s="251"/>
      <c r="F180" s="251"/>
      <c r="G180" s="251"/>
      <c r="H180" s="251"/>
      <c r="I180" s="251"/>
      <c r="J180" s="251"/>
      <c r="K180" s="251"/>
      <c r="L180" s="251"/>
      <c r="M180" s="251"/>
      <c r="N180" s="251"/>
      <c r="O180" s="251"/>
      <c r="P180" s="251"/>
      <c r="Q180" s="251"/>
      <c r="R180" s="251"/>
    </row>
    <row r="181" spans="1:18" x14ac:dyDescent="0.25">
      <c r="A181" s="251"/>
      <c r="B181" s="251"/>
      <c r="C181" s="251"/>
      <c r="D181" s="251"/>
      <c r="E181" s="251"/>
      <c r="F181" s="251"/>
      <c r="G181" s="251"/>
      <c r="H181" s="251"/>
      <c r="I181" s="251"/>
      <c r="J181" s="251"/>
      <c r="K181" s="251"/>
      <c r="L181" s="251"/>
      <c r="M181" s="251"/>
      <c r="N181" s="251"/>
      <c r="O181" s="251"/>
      <c r="P181" s="251"/>
      <c r="Q181" s="251"/>
      <c r="R181" s="251"/>
    </row>
    <row r="182" spans="1:18" x14ac:dyDescent="0.25">
      <c r="A182" s="251"/>
      <c r="B182" s="251"/>
      <c r="C182" s="251"/>
      <c r="D182" s="251"/>
      <c r="E182" s="251"/>
      <c r="F182" s="251"/>
      <c r="G182" s="251"/>
      <c r="H182" s="251"/>
      <c r="I182" s="251"/>
      <c r="J182" s="251"/>
      <c r="K182" s="251"/>
      <c r="L182" s="251"/>
      <c r="M182" s="251"/>
      <c r="N182" s="251"/>
      <c r="O182" s="251"/>
      <c r="P182" s="251"/>
      <c r="Q182" s="251"/>
      <c r="R182" s="251"/>
    </row>
    <row r="183" spans="1:18" x14ac:dyDescent="0.25">
      <c r="A183" s="251"/>
      <c r="B183" s="251"/>
      <c r="C183" s="251"/>
      <c r="D183" s="251"/>
      <c r="E183" s="251"/>
      <c r="F183" s="251"/>
      <c r="G183" s="251"/>
      <c r="H183" s="251"/>
      <c r="I183" s="251"/>
      <c r="J183" s="251"/>
      <c r="K183" s="251"/>
      <c r="L183" s="251"/>
      <c r="M183" s="251"/>
      <c r="N183" s="251"/>
      <c r="O183" s="251"/>
      <c r="P183" s="251"/>
      <c r="Q183" s="251"/>
      <c r="R183" s="251"/>
    </row>
    <row r="184" spans="1:18" x14ac:dyDescent="0.25">
      <c r="A184" s="251"/>
      <c r="B184" s="251"/>
      <c r="C184" s="251"/>
      <c r="D184" s="251"/>
      <c r="E184" s="251"/>
      <c r="F184" s="251"/>
      <c r="G184" s="251"/>
      <c r="H184" s="251"/>
      <c r="I184" s="251"/>
      <c r="J184" s="251"/>
      <c r="K184" s="251"/>
      <c r="L184" s="251"/>
      <c r="M184" s="251"/>
      <c r="N184" s="251"/>
      <c r="O184" s="251"/>
      <c r="P184" s="251"/>
      <c r="Q184" s="251"/>
      <c r="R184" s="251"/>
    </row>
    <row r="185" spans="1:18" x14ac:dyDescent="0.25">
      <c r="A185" s="251"/>
      <c r="B185" s="251"/>
      <c r="C185" s="251"/>
      <c r="D185" s="251"/>
      <c r="E185" s="251"/>
      <c r="F185" s="251"/>
      <c r="G185" s="251"/>
      <c r="H185" s="251"/>
      <c r="I185" s="251"/>
      <c r="J185" s="251"/>
      <c r="K185" s="251"/>
      <c r="L185" s="251"/>
      <c r="M185" s="251"/>
      <c r="N185" s="251"/>
      <c r="O185" s="251"/>
      <c r="P185" s="251"/>
      <c r="Q185" s="251"/>
      <c r="R185" s="251"/>
    </row>
    <row r="186" spans="1:18" x14ac:dyDescent="0.25">
      <c r="A186" s="251"/>
      <c r="B186" s="251"/>
      <c r="C186" s="251"/>
      <c r="D186" s="251"/>
      <c r="E186" s="251"/>
      <c r="F186" s="251"/>
      <c r="G186" s="251"/>
      <c r="H186" s="251"/>
      <c r="I186" s="251"/>
      <c r="J186" s="251"/>
      <c r="K186" s="251"/>
      <c r="L186" s="251"/>
      <c r="M186" s="251"/>
      <c r="N186" s="251"/>
      <c r="O186" s="251"/>
      <c r="P186" s="251"/>
      <c r="Q186" s="251"/>
      <c r="R186" s="251"/>
    </row>
    <row r="187" spans="1:18" x14ac:dyDescent="0.25">
      <c r="A187" s="251"/>
      <c r="B187" s="251"/>
      <c r="C187" s="251"/>
      <c r="D187" s="251"/>
      <c r="E187" s="251"/>
      <c r="F187" s="251"/>
      <c r="G187" s="251"/>
      <c r="H187" s="251"/>
      <c r="I187" s="251"/>
      <c r="J187" s="251"/>
      <c r="K187" s="251"/>
      <c r="L187" s="251"/>
      <c r="M187" s="251"/>
      <c r="N187" s="251"/>
      <c r="O187" s="251"/>
      <c r="P187" s="251"/>
      <c r="Q187" s="251"/>
      <c r="R187" s="251"/>
    </row>
    <row r="188" spans="1:18" x14ac:dyDescent="0.25">
      <c r="A188" s="251"/>
      <c r="B188" s="251"/>
      <c r="C188" s="251"/>
      <c r="D188" s="251"/>
      <c r="E188" s="251"/>
      <c r="F188" s="251"/>
      <c r="G188" s="251"/>
      <c r="H188" s="251"/>
      <c r="I188" s="251"/>
      <c r="J188" s="251"/>
      <c r="K188" s="251"/>
      <c r="L188" s="251"/>
      <c r="M188" s="251"/>
      <c r="N188" s="251"/>
      <c r="O188" s="251"/>
      <c r="P188" s="251"/>
      <c r="Q188" s="251"/>
      <c r="R188" s="251"/>
    </row>
    <row r="189" spans="1:18" x14ac:dyDescent="0.25">
      <c r="A189" s="251"/>
      <c r="B189" s="251"/>
      <c r="C189" s="251"/>
      <c r="D189" s="251"/>
      <c r="E189" s="251"/>
      <c r="F189" s="251"/>
      <c r="G189" s="251"/>
      <c r="H189" s="251"/>
      <c r="I189" s="251"/>
      <c r="J189" s="251"/>
      <c r="K189" s="251"/>
      <c r="L189" s="251"/>
      <c r="M189" s="251"/>
      <c r="N189" s="251"/>
      <c r="O189" s="251"/>
      <c r="P189" s="251"/>
      <c r="Q189" s="251"/>
      <c r="R189" s="251"/>
    </row>
    <row r="190" spans="1:18" x14ac:dyDescent="0.25">
      <c r="A190" s="251"/>
      <c r="B190" s="251"/>
      <c r="C190" s="251"/>
      <c r="D190" s="251"/>
      <c r="E190" s="251"/>
      <c r="F190" s="251"/>
      <c r="G190" s="251"/>
      <c r="H190" s="251"/>
      <c r="I190" s="251"/>
      <c r="J190" s="251"/>
      <c r="K190" s="251"/>
      <c r="L190" s="251"/>
      <c r="M190" s="251"/>
      <c r="N190" s="251"/>
      <c r="O190" s="251"/>
      <c r="P190" s="251"/>
      <c r="Q190" s="251"/>
      <c r="R190" s="251"/>
    </row>
    <row r="191" spans="1:18" x14ac:dyDescent="0.25">
      <c r="A191" s="251"/>
      <c r="B191" s="251"/>
      <c r="C191" s="251"/>
      <c r="D191" s="251"/>
      <c r="E191" s="251"/>
      <c r="F191" s="251"/>
      <c r="G191" s="251"/>
      <c r="H191" s="251"/>
      <c r="I191" s="251"/>
      <c r="J191" s="251"/>
      <c r="K191" s="251"/>
      <c r="L191" s="251"/>
      <c r="M191" s="251"/>
      <c r="N191" s="251"/>
      <c r="O191" s="251"/>
      <c r="P191" s="251"/>
      <c r="Q191" s="251"/>
      <c r="R191" s="251"/>
    </row>
    <row r="192" spans="1:18" x14ac:dyDescent="0.25">
      <c r="A192" s="251"/>
      <c r="B192" s="251"/>
      <c r="C192" s="251"/>
      <c r="D192" s="251"/>
      <c r="E192" s="251"/>
      <c r="F192" s="251"/>
      <c r="G192" s="251"/>
      <c r="H192" s="251"/>
      <c r="I192" s="251"/>
      <c r="J192" s="251"/>
      <c r="K192" s="251"/>
      <c r="L192" s="251"/>
      <c r="M192" s="251"/>
      <c r="N192" s="251"/>
      <c r="O192" s="251"/>
      <c r="P192" s="251"/>
      <c r="Q192" s="251"/>
      <c r="R192" s="251"/>
    </row>
    <row r="193" spans="1:18" x14ac:dyDescent="0.25">
      <c r="A193" s="251"/>
      <c r="B193" s="251"/>
      <c r="C193" s="251"/>
      <c r="D193" s="251"/>
      <c r="E193" s="251"/>
      <c r="F193" s="251"/>
      <c r="G193" s="251"/>
      <c r="H193" s="251"/>
      <c r="I193" s="251"/>
      <c r="J193" s="251"/>
      <c r="K193" s="251"/>
      <c r="L193" s="251"/>
      <c r="M193" s="251"/>
      <c r="N193" s="251"/>
      <c r="O193" s="251"/>
      <c r="P193" s="251"/>
      <c r="Q193" s="251"/>
      <c r="R193" s="251"/>
    </row>
    <row r="194" spans="1:18" x14ac:dyDescent="0.25">
      <c r="A194" s="251"/>
      <c r="B194" s="251"/>
      <c r="C194" s="251"/>
      <c r="D194" s="251"/>
      <c r="E194" s="251"/>
      <c r="F194" s="251"/>
      <c r="G194" s="251"/>
      <c r="H194" s="251"/>
      <c r="I194" s="251"/>
      <c r="J194" s="251"/>
      <c r="K194" s="251"/>
      <c r="L194" s="251"/>
      <c r="M194" s="251"/>
      <c r="N194" s="251"/>
      <c r="O194" s="251"/>
      <c r="P194" s="251"/>
      <c r="Q194" s="251"/>
      <c r="R194" s="251"/>
    </row>
    <row r="195" spans="1:18" x14ac:dyDescent="0.25">
      <c r="A195" s="251"/>
      <c r="B195" s="251"/>
      <c r="C195" s="251"/>
      <c r="D195" s="251"/>
      <c r="E195" s="251"/>
      <c r="F195" s="251"/>
      <c r="G195" s="251"/>
      <c r="H195" s="251"/>
      <c r="I195" s="251"/>
      <c r="J195" s="251"/>
      <c r="K195" s="251"/>
      <c r="L195" s="251"/>
      <c r="M195" s="251"/>
      <c r="N195" s="251"/>
      <c r="O195" s="251"/>
      <c r="P195" s="251"/>
      <c r="Q195" s="251"/>
      <c r="R195" s="251"/>
    </row>
    <row r="196" spans="1:18" x14ac:dyDescent="0.25">
      <c r="A196" s="251"/>
      <c r="B196" s="251"/>
      <c r="C196" s="251"/>
      <c r="D196" s="251"/>
      <c r="E196" s="251"/>
      <c r="F196" s="251"/>
      <c r="G196" s="251"/>
      <c r="H196" s="251"/>
      <c r="I196" s="251"/>
      <c r="J196" s="251"/>
      <c r="K196" s="251"/>
      <c r="L196" s="251"/>
      <c r="M196" s="251"/>
      <c r="N196" s="251"/>
      <c r="O196" s="251"/>
      <c r="P196" s="251"/>
      <c r="Q196" s="251"/>
      <c r="R196" s="251"/>
    </row>
    <row r="197" spans="1:18" x14ac:dyDescent="0.25">
      <c r="A197" s="251"/>
      <c r="B197" s="251"/>
      <c r="C197" s="251"/>
      <c r="D197" s="251"/>
      <c r="E197" s="251"/>
      <c r="F197" s="251"/>
      <c r="G197" s="251"/>
      <c r="H197" s="251"/>
      <c r="I197" s="251"/>
      <c r="J197" s="251"/>
      <c r="K197" s="251"/>
      <c r="L197" s="251"/>
      <c r="M197" s="251"/>
      <c r="N197" s="251"/>
      <c r="O197" s="251"/>
      <c r="P197" s="251"/>
      <c r="Q197" s="251"/>
      <c r="R197" s="251"/>
    </row>
    <row r="198" spans="1:18" x14ac:dyDescent="0.25">
      <c r="A198" s="251"/>
      <c r="B198" s="251"/>
      <c r="C198" s="251"/>
      <c r="D198" s="251"/>
      <c r="E198" s="251"/>
      <c r="F198" s="251"/>
      <c r="G198" s="251"/>
      <c r="H198" s="251"/>
      <c r="I198" s="251"/>
      <c r="J198" s="251"/>
      <c r="K198" s="251"/>
      <c r="L198" s="251"/>
      <c r="M198" s="251"/>
      <c r="N198" s="251"/>
      <c r="O198" s="251"/>
      <c r="P198" s="251"/>
      <c r="Q198" s="251"/>
      <c r="R198" s="251"/>
    </row>
    <row r="199" spans="1:18" x14ac:dyDescent="0.25">
      <c r="A199" s="251"/>
      <c r="B199" s="251"/>
      <c r="C199" s="251"/>
      <c r="D199" s="251"/>
      <c r="E199" s="251"/>
      <c r="F199" s="251"/>
      <c r="G199" s="251"/>
      <c r="H199" s="251"/>
      <c r="I199" s="251"/>
      <c r="J199" s="251"/>
      <c r="K199" s="251"/>
      <c r="L199" s="251"/>
      <c r="M199" s="251"/>
      <c r="N199" s="251"/>
      <c r="O199" s="251"/>
      <c r="P199" s="251"/>
      <c r="Q199" s="251"/>
      <c r="R199" s="251"/>
    </row>
    <row r="200" spans="1:18" x14ac:dyDescent="0.25">
      <c r="A200" s="251"/>
      <c r="B200" s="251"/>
      <c r="C200" s="251"/>
      <c r="D200" s="251"/>
      <c r="E200" s="251"/>
      <c r="F200" s="251"/>
      <c r="G200" s="251"/>
      <c r="H200" s="251"/>
      <c r="I200" s="251"/>
      <c r="J200" s="251"/>
      <c r="K200" s="251"/>
      <c r="L200" s="251"/>
      <c r="M200" s="251"/>
      <c r="N200" s="251"/>
      <c r="O200" s="251"/>
      <c r="P200" s="251"/>
      <c r="Q200" s="251"/>
      <c r="R200" s="251"/>
    </row>
    <row r="201" spans="1:18" x14ac:dyDescent="0.25">
      <c r="A201" s="251"/>
      <c r="B201" s="251"/>
      <c r="C201" s="251"/>
      <c r="D201" s="251"/>
      <c r="E201" s="251"/>
      <c r="F201" s="251"/>
      <c r="G201" s="251"/>
      <c r="H201" s="251"/>
      <c r="I201" s="251"/>
      <c r="J201" s="251"/>
      <c r="K201" s="251"/>
      <c r="L201" s="251"/>
      <c r="M201" s="251"/>
      <c r="N201" s="251"/>
      <c r="O201" s="251"/>
      <c r="P201" s="251"/>
      <c r="Q201" s="251"/>
      <c r="R201" s="251"/>
    </row>
    <row r="202" spans="1:18" x14ac:dyDescent="0.25">
      <c r="A202" s="251"/>
      <c r="B202" s="251"/>
      <c r="C202" s="251"/>
      <c r="D202" s="251"/>
      <c r="E202" s="251"/>
      <c r="F202" s="251"/>
      <c r="G202" s="251"/>
      <c r="H202" s="251"/>
      <c r="I202" s="251"/>
      <c r="J202" s="251"/>
      <c r="K202" s="251"/>
      <c r="L202" s="251"/>
      <c r="M202" s="251"/>
      <c r="N202" s="251"/>
      <c r="O202" s="251"/>
      <c r="P202" s="251"/>
      <c r="Q202" s="251"/>
      <c r="R202" s="251"/>
    </row>
    <row r="203" spans="1:18" x14ac:dyDescent="0.25">
      <c r="A203" s="251"/>
      <c r="B203" s="251"/>
      <c r="C203" s="251"/>
      <c r="D203" s="251"/>
      <c r="E203" s="251"/>
      <c r="F203" s="251"/>
      <c r="G203" s="251"/>
      <c r="H203" s="251"/>
      <c r="I203" s="251"/>
      <c r="J203" s="251"/>
      <c r="K203" s="251"/>
      <c r="L203" s="251"/>
      <c r="M203" s="251"/>
      <c r="N203" s="251"/>
      <c r="O203" s="251"/>
      <c r="P203" s="251"/>
      <c r="Q203" s="251"/>
      <c r="R203" s="251"/>
    </row>
    <row r="204" spans="1:18" x14ac:dyDescent="0.25">
      <c r="A204" s="251"/>
      <c r="B204" s="251"/>
      <c r="C204" s="251"/>
      <c r="D204" s="251"/>
      <c r="E204" s="251"/>
      <c r="F204" s="251"/>
      <c r="G204" s="251"/>
      <c r="H204" s="251"/>
      <c r="I204" s="251"/>
      <c r="J204" s="251"/>
      <c r="K204" s="251"/>
      <c r="L204" s="251"/>
      <c r="M204" s="251"/>
      <c r="N204" s="251"/>
      <c r="O204" s="251"/>
      <c r="P204" s="251"/>
      <c r="Q204" s="251"/>
      <c r="R204" s="251"/>
    </row>
    <row r="205" spans="1:18" x14ac:dyDescent="0.25">
      <c r="A205" s="251"/>
      <c r="B205" s="251"/>
      <c r="C205" s="251"/>
      <c r="D205" s="251"/>
      <c r="E205" s="251"/>
      <c r="F205" s="251"/>
      <c r="G205" s="251"/>
      <c r="H205" s="251"/>
      <c r="I205" s="251"/>
      <c r="J205" s="251"/>
      <c r="K205" s="251"/>
      <c r="L205" s="251"/>
      <c r="M205" s="251"/>
      <c r="N205" s="251"/>
      <c r="O205" s="251"/>
      <c r="P205" s="251"/>
      <c r="Q205" s="251"/>
      <c r="R205" s="251"/>
    </row>
    <row r="206" spans="1:18" x14ac:dyDescent="0.25">
      <c r="A206" s="251"/>
      <c r="B206" s="251"/>
      <c r="C206" s="251"/>
      <c r="D206" s="251"/>
      <c r="E206" s="251"/>
      <c r="F206" s="251"/>
      <c r="G206" s="251"/>
      <c r="H206" s="251"/>
      <c r="I206" s="251"/>
      <c r="J206" s="251"/>
      <c r="K206" s="251"/>
      <c r="L206" s="251"/>
      <c r="M206" s="251"/>
      <c r="N206" s="251"/>
      <c r="O206" s="251"/>
      <c r="P206" s="251"/>
      <c r="Q206" s="251"/>
      <c r="R206" s="251"/>
    </row>
    <row r="207" spans="1:18" x14ac:dyDescent="0.25">
      <c r="A207" s="251"/>
      <c r="B207" s="251"/>
      <c r="C207" s="251"/>
      <c r="D207" s="251"/>
      <c r="E207" s="251"/>
      <c r="F207" s="251"/>
      <c r="G207" s="251"/>
      <c r="H207" s="251"/>
      <c r="I207" s="251"/>
      <c r="J207" s="251"/>
      <c r="K207" s="251"/>
      <c r="L207" s="251"/>
      <c r="M207" s="251"/>
      <c r="N207" s="251"/>
      <c r="O207" s="251"/>
      <c r="P207" s="251"/>
      <c r="Q207" s="251"/>
      <c r="R207" s="251"/>
    </row>
    <row r="208" spans="1:18" x14ac:dyDescent="0.25">
      <c r="A208" s="251"/>
      <c r="B208" s="251"/>
      <c r="C208" s="251"/>
      <c r="D208" s="251"/>
      <c r="E208" s="251"/>
      <c r="F208" s="251"/>
      <c r="G208" s="251"/>
      <c r="H208" s="251"/>
      <c r="I208" s="251"/>
      <c r="J208" s="251"/>
      <c r="K208" s="251"/>
      <c r="L208" s="251"/>
      <c r="M208" s="251"/>
      <c r="N208" s="251"/>
      <c r="O208" s="251"/>
      <c r="P208" s="251"/>
      <c r="Q208" s="251"/>
      <c r="R208" s="251"/>
    </row>
    <row r="209" spans="1:18" x14ac:dyDescent="0.25">
      <c r="A209" s="251"/>
      <c r="B209" s="251"/>
      <c r="C209" s="251"/>
      <c r="D209" s="251"/>
      <c r="E209" s="251"/>
      <c r="F209" s="251"/>
      <c r="G209" s="251"/>
      <c r="H209" s="251"/>
      <c r="I209" s="251"/>
      <c r="J209" s="251"/>
      <c r="K209" s="251"/>
      <c r="L209" s="251"/>
      <c r="M209" s="251"/>
      <c r="N209" s="251"/>
      <c r="O209" s="251"/>
      <c r="P209" s="251"/>
      <c r="Q209" s="251"/>
      <c r="R209" s="251"/>
    </row>
    <row r="210" spans="1:18" x14ac:dyDescent="0.25">
      <c r="A210" s="251"/>
      <c r="B210" s="251"/>
      <c r="C210" s="251"/>
      <c r="D210" s="251"/>
      <c r="E210" s="251"/>
      <c r="F210" s="251"/>
      <c r="G210" s="251"/>
      <c r="H210" s="251"/>
      <c r="I210" s="251"/>
      <c r="J210" s="251"/>
      <c r="K210" s="251"/>
      <c r="L210" s="251"/>
      <c r="M210" s="251"/>
      <c r="N210" s="251"/>
      <c r="O210" s="251"/>
      <c r="P210" s="251"/>
      <c r="Q210" s="251"/>
      <c r="R210" s="251"/>
    </row>
    <row r="211" spans="1:18" x14ac:dyDescent="0.25">
      <c r="A211" s="251"/>
      <c r="B211" s="251"/>
      <c r="C211" s="251"/>
      <c r="D211" s="251"/>
      <c r="E211" s="251"/>
      <c r="F211" s="251"/>
      <c r="G211" s="251"/>
      <c r="H211" s="251"/>
      <c r="I211" s="251"/>
      <c r="J211" s="251"/>
      <c r="K211" s="251"/>
      <c r="L211" s="251"/>
      <c r="M211" s="251"/>
      <c r="N211" s="251"/>
      <c r="O211" s="251"/>
      <c r="P211" s="251"/>
      <c r="Q211" s="251"/>
      <c r="R211" s="251"/>
    </row>
    <row r="212" spans="1:18" x14ac:dyDescent="0.25">
      <c r="A212" s="251"/>
      <c r="B212" s="251"/>
      <c r="C212" s="251"/>
      <c r="D212" s="251"/>
      <c r="E212" s="251"/>
      <c r="F212" s="251"/>
      <c r="G212" s="251"/>
      <c r="H212" s="251"/>
      <c r="I212" s="251"/>
      <c r="J212" s="251"/>
      <c r="K212" s="251"/>
      <c r="L212" s="251"/>
      <c r="M212" s="251"/>
      <c r="N212" s="251"/>
      <c r="O212" s="251"/>
      <c r="P212" s="251"/>
      <c r="Q212" s="251"/>
      <c r="R212" s="251"/>
    </row>
    <row r="213" spans="1:18" x14ac:dyDescent="0.25">
      <c r="A213" s="251"/>
      <c r="B213" s="251"/>
      <c r="C213" s="251"/>
      <c r="D213" s="251"/>
      <c r="E213" s="251"/>
      <c r="F213" s="251"/>
      <c r="G213" s="251"/>
      <c r="H213" s="251"/>
      <c r="I213" s="251"/>
      <c r="J213" s="251"/>
      <c r="K213" s="251"/>
      <c r="L213" s="251"/>
      <c r="M213" s="251"/>
      <c r="N213" s="251"/>
      <c r="O213" s="251"/>
      <c r="P213" s="251"/>
      <c r="Q213" s="251"/>
      <c r="R213" s="251"/>
    </row>
    <row r="214" spans="1:18" x14ac:dyDescent="0.25">
      <c r="A214" s="251"/>
      <c r="B214" s="251"/>
      <c r="C214" s="251"/>
      <c r="D214" s="251"/>
      <c r="E214" s="251"/>
      <c r="F214" s="251"/>
      <c r="G214" s="251"/>
      <c r="H214" s="251"/>
      <c r="I214" s="251"/>
      <c r="J214" s="251"/>
      <c r="K214" s="251"/>
      <c r="L214" s="251"/>
      <c r="M214" s="251"/>
      <c r="N214" s="251"/>
      <c r="O214" s="251"/>
      <c r="P214" s="251"/>
      <c r="Q214" s="251"/>
      <c r="R214" s="251"/>
    </row>
    <row r="215" spans="1:18" x14ac:dyDescent="0.25">
      <c r="A215" s="251"/>
      <c r="B215" s="251"/>
      <c r="C215" s="251"/>
      <c r="D215" s="251"/>
      <c r="E215" s="251"/>
      <c r="F215" s="251"/>
      <c r="G215" s="251"/>
      <c r="H215" s="251"/>
      <c r="I215" s="251"/>
      <c r="J215" s="251"/>
      <c r="K215" s="251"/>
      <c r="L215" s="251"/>
      <c r="M215" s="251"/>
      <c r="N215" s="251"/>
      <c r="O215" s="251"/>
      <c r="P215" s="251"/>
      <c r="Q215" s="251"/>
      <c r="R215" s="251"/>
    </row>
    <row r="216" spans="1:18" x14ac:dyDescent="0.25">
      <c r="A216" s="251"/>
      <c r="B216" s="251"/>
      <c r="C216" s="251"/>
      <c r="D216" s="251"/>
      <c r="E216" s="251"/>
      <c r="F216" s="251"/>
      <c r="G216" s="251"/>
      <c r="H216" s="251"/>
      <c r="I216" s="251"/>
      <c r="J216" s="251"/>
      <c r="K216" s="251"/>
      <c r="L216" s="251"/>
      <c r="M216" s="251"/>
      <c r="N216" s="251"/>
      <c r="O216" s="251"/>
      <c r="P216" s="251"/>
      <c r="Q216" s="251"/>
      <c r="R216" s="251"/>
    </row>
    <row r="217" spans="1:18" x14ac:dyDescent="0.25">
      <c r="A217" s="251"/>
      <c r="B217" s="251"/>
      <c r="C217" s="251"/>
      <c r="D217" s="251"/>
      <c r="E217" s="251"/>
      <c r="F217" s="251"/>
      <c r="G217" s="251"/>
      <c r="H217" s="251"/>
      <c r="I217" s="251"/>
      <c r="J217" s="251"/>
      <c r="K217" s="251"/>
      <c r="L217" s="251"/>
      <c r="M217" s="251"/>
      <c r="N217" s="251"/>
      <c r="O217" s="251"/>
      <c r="P217" s="251"/>
      <c r="Q217" s="251"/>
      <c r="R217" s="251"/>
    </row>
    <row r="218" spans="1:18" x14ac:dyDescent="0.25">
      <c r="A218" s="251"/>
      <c r="B218" s="251"/>
      <c r="C218" s="251"/>
      <c r="D218" s="251"/>
      <c r="E218" s="251"/>
      <c r="F218" s="251"/>
      <c r="G218" s="251"/>
      <c r="H218" s="251"/>
      <c r="I218" s="251"/>
      <c r="J218" s="251"/>
      <c r="K218" s="251"/>
      <c r="L218" s="251"/>
      <c r="M218" s="251"/>
      <c r="N218" s="251"/>
      <c r="O218" s="251"/>
      <c r="P218" s="251"/>
      <c r="Q218" s="251"/>
      <c r="R218" s="251"/>
    </row>
    <row r="219" spans="1:18" x14ac:dyDescent="0.25">
      <c r="A219" s="251"/>
      <c r="B219" s="251"/>
      <c r="C219" s="251"/>
      <c r="D219" s="251"/>
      <c r="E219" s="251"/>
      <c r="F219" s="251"/>
      <c r="G219" s="251"/>
      <c r="H219" s="251"/>
      <c r="I219" s="251"/>
      <c r="J219" s="251"/>
      <c r="K219" s="251"/>
      <c r="L219" s="251"/>
      <c r="M219" s="251"/>
      <c r="N219" s="251"/>
      <c r="O219" s="251"/>
      <c r="P219" s="251"/>
      <c r="Q219" s="251"/>
      <c r="R219" s="251"/>
    </row>
    <row r="220" spans="1:18" x14ac:dyDescent="0.25">
      <c r="A220" s="251"/>
      <c r="B220" s="251"/>
      <c r="C220" s="251"/>
      <c r="D220" s="251"/>
      <c r="E220" s="251"/>
      <c r="F220" s="251"/>
      <c r="G220" s="251"/>
      <c r="H220" s="251"/>
      <c r="I220" s="251"/>
      <c r="J220" s="251"/>
      <c r="K220" s="251"/>
      <c r="L220" s="251"/>
      <c r="M220" s="251"/>
      <c r="N220" s="251"/>
      <c r="O220" s="251"/>
      <c r="P220" s="251"/>
      <c r="Q220" s="251"/>
      <c r="R220" s="251"/>
    </row>
    <row r="221" spans="1:18" x14ac:dyDescent="0.25">
      <c r="A221" s="251"/>
      <c r="B221" s="251"/>
      <c r="C221" s="251"/>
      <c r="D221" s="251"/>
      <c r="E221" s="251"/>
      <c r="F221" s="251"/>
      <c r="G221" s="251"/>
      <c r="H221" s="251"/>
      <c r="I221" s="251"/>
      <c r="J221" s="251"/>
      <c r="K221" s="251"/>
      <c r="L221" s="251"/>
      <c r="M221" s="251"/>
      <c r="N221" s="251"/>
      <c r="O221" s="251"/>
      <c r="P221" s="251"/>
      <c r="Q221" s="251"/>
      <c r="R221" s="251"/>
    </row>
    <row r="222" spans="1:18" x14ac:dyDescent="0.25">
      <c r="A222" s="251"/>
      <c r="B222" s="251"/>
      <c r="C222" s="251"/>
      <c r="D222" s="251"/>
      <c r="E222" s="251"/>
      <c r="F222" s="251"/>
      <c r="G222" s="251"/>
      <c r="H222" s="251"/>
      <c r="I222" s="251"/>
      <c r="J222" s="251"/>
      <c r="K222" s="251"/>
      <c r="L222" s="251"/>
      <c r="M222" s="251"/>
      <c r="N222" s="251"/>
      <c r="O222" s="251"/>
      <c r="P222" s="251"/>
      <c r="Q222" s="251"/>
      <c r="R222" s="251"/>
    </row>
    <row r="223" spans="1:18" x14ac:dyDescent="0.25">
      <c r="A223" s="251"/>
      <c r="B223" s="251"/>
      <c r="C223" s="251"/>
      <c r="D223" s="251"/>
      <c r="E223" s="251"/>
      <c r="F223" s="251"/>
      <c r="G223" s="251"/>
      <c r="H223" s="251"/>
      <c r="I223" s="251"/>
      <c r="J223" s="251"/>
      <c r="K223" s="251"/>
      <c r="L223" s="251"/>
      <c r="M223" s="251"/>
      <c r="N223" s="251"/>
      <c r="O223" s="251"/>
      <c r="P223" s="251"/>
      <c r="Q223" s="251"/>
      <c r="R223" s="251"/>
    </row>
    <row r="224" spans="1:18" x14ac:dyDescent="0.25">
      <c r="A224" s="251"/>
      <c r="B224" s="251"/>
      <c r="C224" s="251"/>
      <c r="D224" s="251"/>
      <c r="E224" s="251"/>
      <c r="F224" s="251"/>
      <c r="G224" s="251"/>
      <c r="H224" s="251"/>
      <c r="I224" s="251"/>
      <c r="J224" s="251"/>
      <c r="K224" s="251"/>
      <c r="L224" s="251"/>
      <c r="M224" s="251"/>
      <c r="N224" s="251"/>
      <c r="O224" s="251"/>
      <c r="P224" s="251"/>
      <c r="Q224" s="251"/>
      <c r="R224" s="251"/>
    </row>
    <row r="225" spans="1:18" x14ac:dyDescent="0.25">
      <c r="A225" s="251"/>
      <c r="B225" s="251"/>
      <c r="C225" s="251"/>
      <c r="D225" s="251"/>
      <c r="E225" s="251"/>
      <c r="F225" s="251"/>
      <c r="G225" s="251"/>
      <c r="H225" s="251"/>
      <c r="I225" s="251"/>
      <c r="J225" s="251"/>
      <c r="K225" s="251"/>
      <c r="L225" s="251"/>
      <c r="M225" s="251"/>
      <c r="N225" s="251"/>
      <c r="O225" s="251"/>
      <c r="P225" s="251"/>
      <c r="Q225" s="251"/>
      <c r="R225" s="251"/>
    </row>
    <row r="226" spans="1:18" x14ac:dyDescent="0.25">
      <c r="A226" s="251"/>
      <c r="B226" s="251"/>
      <c r="C226" s="251"/>
      <c r="D226" s="251"/>
      <c r="E226" s="251"/>
      <c r="F226" s="251"/>
      <c r="G226" s="251"/>
      <c r="H226" s="251"/>
      <c r="I226" s="251"/>
      <c r="J226" s="251"/>
      <c r="K226" s="251"/>
      <c r="L226" s="251"/>
      <c r="M226" s="251"/>
      <c r="N226" s="251"/>
      <c r="O226" s="251"/>
      <c r="P226" s="251"/>
      <c r="Q226" s="251"/>
      <c r="R226" s="251"/>
    </row>
    <row r="227" spans="1:18" x14ac:dyDescent="0.25">
      <c r="A227" s="251"/>
      <c r="B227" s="251"/>
      <c r="C227" s="251"/>
      <c r="D227" s="251"/>
      <c r="E227" s="251"/>
      <c r="F227" s="251"/>
      <c r="G227" s="251"/>
      <c r="H227" s="251"/>
      <c r="I227" s="251"/>
      <c r="J227" s="251"/>
      <c r="K227" s="251"/>
      <c r="L227" s="251"/>
      <c r="M227" s="251"/>
      <c r="N227" s="251"/>
      <c r="O227" s="251"/>
      <c r="P227" s="251"/>
      <c r="Q227" s="251"/>
      <c r="R227" s="251"/>
    </row>
    <row r="228" spans="1:18" x14ac:dyDescent="0.25">
      <c r="A228" s="251"/>
      <c r="B228" s="251"/>
      <c r="C228" s="251"/>
      <c r="D228" s="251"/>
      <c r="E228" s="251"/>
      <c r="F228" s="251"/>
      <c r="G228" s="251"/>
      <c r="H228" s="251"/>
      <c r="I228" s="251"/>
      <c r="J228" s="251"/>
      <c r="K228" s="251"/>
      <c r="L228" s="251"/>
      <c r="M228" s="251"/>
      <c r="N228" s="251"/>
      <c r="O228" s="251"/>
      <c r="P228" s="251"/>
      <c r="Q228" s="251"/>
      <c r="R228" s="251"/>
    </row>
    <row r="229" spans="1:18" x14ac:dyDescent="0.25">
      <c r="A229" s="251"/>
      <c r="B229" s="251"/>
      <c r="C229" s="251"/>
      <c r="D229" s="251"/>
      <c r="E229" s="251"/>
      <c r="F229" s="251"/>
      <c r="G229" s="251"/>
      <c r="H229" s="251"/>
      <c r="I229" s="251"/>
      <c r="J229" s="251"/>
      <c r="K229" s="251"/>
      <c r="L229" s="251"/>
      <c r="M229" s="251"/>
      <c r="N229" s="251"/>
      <c r="O229" s="251"/>
      <c r="P229" s="251"/>
      <c r="Q229" s="251"/>
      <c r="R229" s="251"/>
    </row>
    <row r="230" spans="1:18" x14ac:dyDescent="0.25">
      <c r="A230" s="251"/>
      <c r="B230" s="251"/>
      <c r="C230" s="251"/>
      <c r="D230" s="251"/>
      <c r="E230" s="251"/>
      <c r="F230" s="251"/>
      <c r="G230" s="251"/>
      <c r="H230" s="251"/>
      <c r="I230" s="251"/>
      <c r="J230" s="251"/>
      <c r="K230" s="251"/>
      <c r="L230" s="251"/>
      <c r="M230" s="251"/>
      <c r="N230" s="251"/>
      <c r="O230" s="251"/>
      <c r="P230" s="251"/>
      <c r="Q230" s="251"/>
      <c r="R230" s="251"/>
    </row>
    <row r="231" spans="1:18" x14ac:dyDescent="0.25">
      <c r="A231" s="251"/>
      <c r="B231" s="251"/>
      <c r="C231" s="251"/>
      <c r="D231" s="251"/>
      <c r="E231" s="251"/>
      <c r="F231" s="251"/>
      <c r="G231" s="251"/>
      <c r="H231" s="251"/>
      <c r="I231" s="251"/>
      <c r="J231" s="251"/>
      <c r="K231" s="251"/>
      <c r="L231" s="251"/>
      <c r="M231" s="251"/>
      <c r="N231" s="251"/>
      <c r="O231" s="251"/>
      <c r="P231" s="251"/>
      <c r="Q231" s="251"/>
      <c r="R231" s="251"/>
    </row>
    <row r="232" spans="1:18" x14ac:dyDescent="0.25">
      <c r="A232" s="251"/>
      <c r="B232" s="251"/>
      <c r="C232" s="251"/>
      <c r="D232" s="251"/>
      <c r="E232" s="251"/>
      <c r="F232" s="251"/>
      <c r="G232" s="251"/>
      <c r="H232" s="251"/>
      <c r="I232" s="251"/>
      <c r="J232" s="251"/>
      <c r="K232" s="251"/>
      <c r="L232" s="251"/>
      <c r="M232" s="251"/>
      <c r="N232" s="251"/>
      <c r="O232" s="251"/>
      <c r="P232" s="251"/>
      <c r="Q232" s="251"/>
      <c r="R232" s="251"/>
    </row>
    <row r="233" spans="1:18" x14ac:dyDescent="0.25">
      <c r="A233" s="251"/>
      <c r="B233" s="251"/>
      <c r="C233" s="251"/>
      <c r="D233" s="251"/>
      <c r="E233" s="251"/>
      <c r="F233" s="251"/>
      <c r="G233" s="251"/>
      <c r="H233" s="251"/>
      <c r="I233" s="251"/>
      <c r="J233" s="251"/>
      <c r="K233" s="251"/>
      <c r="L233" s="251"/>
      <c r="M233" s="251"/>
      <c r="N233" s="251"/>
      <c r="O233" s="251"/>
      <c r="P233" s="251"/>
      <c r="Q233" s="251"/>
      <c r="R233" s="251"/>
    </row>
    <row r="234" spans="1:18" x14ac:dyDescent="0.25">
      <c r="A234" s="251"/>
      <c r="B234" s="251"/>
      <c r="C234" s="251"/>
      <c r="D234" s="251"/>
      <c r="E234" s="251"/>
      <c r="F234" s="251"/>
      <c r="G234" s="251"/>
      <c r="H234" s="251"/>
      <c r="I234" s="251"/>
      <c r="J234" s="251"/>
      <c r="K234" s="251"/>
      <c r="L234" s="251"/>
      <c r="M234" s="251"/>
      <c r="N234" s="251"/>
      <c r="O234" s="251"/>
      <c r="P234" s="251"/>
      <c r="Q234" s="251"/>
      <c r="R234" s="251"/>
    </row>
    <row r="235" spans="1:18" x14ac:dyDescent="0.25">
      <c r="A235" s="251"/>
      <c r="B235" s="251"/>
      <c r="C235" s="251"/>
      <c r="D235" s="251"/>
      <c r="E235" s="251"/>
      <c r="F235" s="251"/>
      <c r="G235" s="251"/>
      <c r="H235" s="251"/>
      <c r="I235" s="251"/>
      <c r="J235" s="251"/>
      <c r="K235" s="251"/>
      <c r="L235" s="251"/>
      <c r="M235" s="251"/>
      <c r="N235" s="251"/>
      <c r="O235" s="251"/>
      <c r="P235" s="251"/>
      <c r="Q235" s="251"/>
      <c r="R235" s="251"/>
    </row>
    <row r="236" spans="1:18" x14ac:dyDescent="0.25">
      <c r="A236" s="251"/>
      <c r="B236" s="251"/>
      <c r="C236" s="251"/>
      <c r="D236" s="251"/>
      <c r="E236" s="251"/>
      <c r="F236" s="251"/>
      <c r="G236" s="251"/>
      <c r="H236" s="251"/>
      <c r="I236" s="251"/>
      <c r="J236" s="251"/>
      <c r="K236" s="251"/>
      <c r="L236" s="251"/>
      <c r="M236" s="251"/>
      <c r="N236" s="251"/>
      <c r="O236" s="251"/>
      <c r="P236" s="251"/>
      <c r="Q236" s="251"/>
      <c r="R236" s="251"/>
    </row>
    <row r="237" spans="1:18" x14ac:dyDescent="0.25">
      <c r="A237" s="251"/>
      <c r="B237" s="251"/>
      <c r="C237" s="251"/>
      <c r="D237" s="251"/>
      <c r="E237" s="251"/>
      <c r="F237" s="251"/>
      <c r="G237" s="251"/>
      <c r="H237" s="251"/>
      <c r="I237" s="251"/>
      <c r="J237" s="251"/>
      <c r="K237" s="251"/>
      <c r="L237" s="251"/>
      <c r="M237" s="251"/>
      <c r="N237" s="251"/>
      <c r="O237" s="251"/>
      <c r="P237" s="251"/>
      <c r="Q237" s="251"/>
      <c r="R237" s="251"/>
    </row>
    <row r="238" spans="1:18" x14ac:dyDescent="0.25">
      <c r="A238" s="251"/>
      <c r="B238" s="251"/>
      <c r="C238" s="251"/>
      <c r="D238" s="251"/>
      <c r="E238" s="251"/>
      <c r="F238" s="251"/>
      <c r="G238" s="251"/>
      <c r="H238" s="251"/>
      <c r="I238" s="251"/>
      <c r="J238" s="251"/>
      <c r="K238" s="251"/>
      <c r="L238" s="251"/>
      <c r="M238" s="251"/>
      <c r="N238" s="251"/>
      <c r="O238" s="251"/>
      <c r="P238" s="251"/>
      <c r="Q238" s="251"/>
      <c r="R238" s="251"/>
    </row>
    <row r="239" spans="1:18" x14ac:dyDescent="0.25">
      <c r="A239" s="251"/>
      <c r="B239" s="251"/>
      <c r="C239" s="251"/>
      <c r="D239" s="251"/>
      <c r="E239" s="251"/>
      <c r="F239" s="251"/>
      <c r="G239" s="251"/>
      <c r="H239" s="251"/>
      <c r="I239" s="251"/>
      <c r="J239" s="251"/>
      <c r="K239" s="251"/>
      <c r="L239" s="251"/>
      <c r="M239" s="251"/>
      <c r="N239" s="251"/>
      <c r="O239" s="251"/>
      <c r="P239" s="251"/>
      <c r="Q239" s="251"/>
      <c r="R239" s="251"/>
    </row>
    <row r="240" spans="1:18" x14ac:dyDescent="0.25">
      <c r="A240" s="251"/>
      <c r="B240" s="251"/>
      <c r="C240" s="251"/>
      <c r="D240" s="251"/>
      <c r="E240" s="251"/>
      <c r="F240" s="251"/>
      <c r="G240" s="251"/>
      <c r="H240" s="251"/>
      <c r="I240" s="251"/>
      <c r="J240" s="251"/>
      <c r="K240" s="251"/>
      <c r="L240" s="251"/>
      <c r="M240" s="251"/>
      <c r="N240" s="251"/>
      <c r="O240" s="251"/>
      <c r="P240" s="251"/>
      <c r="Q240" s="251"/>
      <c r="R240" s="251"/>
    </row>
    <row r="241" spans="1:18" x14ac:dyDescent="0.25">
      <c r="A241" s="251"/>
      <c r="B241" s="251"/>
      <c r="C241" s="251"/>
      <c r="D241" s="251"/>
      <c r="E241" s="251"/>
      <c r="F241" s="251"/>
      <c r="G241" s="251"/>
      <c r="H241" s="251"/>
      <c r="I241" s="251"/>
      <c r="J241" s="251"/>
      <c r="K241" s="251"/>
      <c r="L241" s="251"/>
      <c r="M241" s="251"/>
      <c r="N241" s="251"/>
      <c r="O241" s="251"/>
      <c r="P241" s="251"/>
      <c r="Q241" s="251"/>
      <c r="R241" s="251"/>
    </row>
    <row r="242" spans="1:18" x14ac:dyDescent="0.25">
      <c r="A242" s="251"/>
      <c r="B242" s="251"/>
      <c r="C242" s="251"/>
      <c r="D242" s="251"/>
      <c r="E242" s="251"/>
      <c r="F242" s="251"/>
      <c r="G242" s="251"/>
      <c r="H242" s="251"/>
      <c r="I242" s="251"/>
      <c r="J242" s="251"/>
      <c r="K242" s="251"/>
      <c r="L242" s="251"/>
      <c r="M242" s="251"/>
      <c r="N242" s="251"/>
      <c r="O242" s="251"/>
      <c r="P242" s="251"/>
      <c r="Q242" s="251"/>
      <c r="R242" s="251"/>
    </row>
    <row r="243" spans="1:18" x14ac:dyDescent="0.25">
      <c r="A243" s="251"/>
      <c r="B243" s="251"/>
      <c r="C243" s="251"/>
      <c r="D243" s="251"/>
      <c r="E243" s="251"/>
      <c r="F243" s="251"/>
      <c r="G243" s="251"/>
      <c r="H243" s="251"/>
      <c r="I243" s="251"/>
      <c r="J243" s="251"/>
      <c r="K243" s="251"/>
      <c r="L243" s="251"/>
      <c r="M243" s="251"/>
      <c r="N243" s="251"/>
      <c r="O243" s="251"/>
      <c r="P243" s="251"/>
      <c r="Q243" s="251"/>
      <c r="R243" s="251"/>
    </row>
    <row r="244" spans="1:18" x14ac:dyDescent="0.25">
      <c r="A244" s="251"/>
      <c r="B244" s="251"/>
      <c r="C244" s="251"/>
      <c r="D244" s="251"/>
      <c r="E244" s="251"/>
      <c r="F244" s="251"/>
      <c r="G244" s="251"/>
      <c r="H244" s="251"/>
      <c r="I244" s="251"/>
      <c r="J244" s="251"/>
      <c r="K244" s="251"/>
      <c r="L244" s="251"/>
      <c r="M244" s="251"/>
      <c r="N244" s="251"/>
      <c r="O244" s="251"/>
      <c r="P244" s="251"/>
      <c r="Q244" s="251"/>
      <c r="R244" s="251"/>
    </row>
    <row r="245" spans="1:18" x14ac:dyDescent="0.25">
      <c r="A245" s="251"/>
      <c r="B245" s="251"/>
      <c r="C245" s="251"/>
      <c r="D245" s="251"/>
      <c r="E245" s="251"/>
      <c r="F245" s="251"/>
      <c r="G245" s="251"/>
      <c r="H245" s="251"/>
      <c r="I245" s="251"/>
      <c r="J245" s="251"/>
      <c r="K245" s="251"/>
      <c r="L245" s="251"/>
      <c r="M245" s="251"/>
      <c r="N245" s="251"/>
      <c r="O245" s="251"/>
      <c r="P245" s="251"/>
      <c r="Q245" s="251"/>
      <c r="R245" s="251"/>
    </row>
    <row r="246" spans="1:18" x14ac:dyDescent="0.25">
      <c r="A246" s="251"/>
      <c r="B246" s="251"/>
      <c r="C246" s="251"/>
      <c r="D246" s="251"/>
      <c r="E246" s="251"/>
      <c r="F246" s="251"/>
      <c r="G246" s="251"/>
      <c r="H246" s="251"/>
      <c r="I246" s="251"/>
      <c r="J246" s="251"/>
      <c r="K246" s="251"/>
      <c r="L246" s="251"/>
      <c r="M246" s="251"/>
      <c r="N246" s="251"/>
      <c r="O246" s="251"/>
      <c r="P246" s="251"/>
      <c r="Q246" s="251"/>
      <c r="R246" s="251"/>
    </row>
    <row r="247" spans="1:18" x14ac:dyDescent="0.25">
      <c r="A247" s="251"/>
      <c r="B247" s="251"/>
      <c r="C247" s="251"/>
      <c r="D247" s="251"/>
      <c r="E247" s="251"/>
      <c r="F247" s="251"/>
      <c r="G247" s="251"/>
      <c r="H247" s="251"/>
      <c r="I247" s="251"/>
      <c r="J247" s="251"/>
      <c r="K247" s="251"/>
      <c r="L247" s="251"/>
      <c r="M247" s="251"/>
      <c r="N247" s="251"/>
      <c r="O247" s="251"/>
      <c r="P247" s="251"/>
      <c r="Q247" s="251"/>
      <c r="R247" s="251"/>
    </row>
    <row r="248" spans="1:18" x14ac:dyDescent="0.25">
      <c r="A248" s="251"/>
      <c r="B248" s="251"/>
      <c r="C248" s="251"/>
      <c r="D248" s="251"/>
      <c r="E248" s="251"/>
      <c r="F248" s="251"/>
      <c r="G248" s="251"/>
      <c r="H248" s="251"/>
      <c r="I248" s="251"/>
      <c r="J248" s="251"/>
      <c r="K248" s="251"/>
      <c r="L248" s="251"/>
      <c r="M248" s="251"/>
      <c r="N248" s="251"/>
      <c r="O248" s="251"/>
      <c r="P248" s="251"/>
      <c r="Q248" s="251"/>
      <c r="R248" s="251"/>
    </row>
    <row r="249" spans="1:18" x14ac:dyDescent="0.25">
      <c r="A249" s="251"/>
      <c r="B249" s="251"/>
      <c r="C249" s="251"/>
      <c r="D249" s="251"/>
      <c r="E249" s="251"/>
      <c r="F249" s="251"/>
      <c r="G249" s="251"/>
      <c r="H249" s="251"/>
      <c r="I249" s="251"/>
      <c r="J249" s="251"/>
      <c r="K249" s="251"/>
      <c r="L249" s="251"/>
      <c r="M249" s="251"/>
      <c r="N249" s="251"/>
      <c r="O249" s="251"/>
      <c r="P249" s="251"/>
      <c r="Q249" s="251"/>
      <c r="R249" s="251"/>
    </row>
    <row r="250" spans="1:18" x14ac:dyDescent="0.25">
      <c r="A250" s="251"/>
      <c r="B250" s="251"/>
      <c r="C250" s="251"/>
      <c r="D250" s="251"/>
      <c r="E250" s="251"/>
      <c r="F250" s="251"/>
      <c r="G250" s="251"/>
      <c r="H250" s="251"/>
      <c r="I250" s="251"/>
      <c r="J250" s="251"/>
      <c r="K250" s="251"/>
      <c r="L250" s="251"/>
      <c r="M250" s="251"/>
      <c r="N250" s="251"/>
      <c r="O250" s="251"/>
      <c r="P250" s="251"/>
      <c r="Q250" s="251"/>
      <c r="R250" s="251"/>
    </row>
    <row r="251" spans="1:18" x14ac:dyDescent="0.25">
      <c r="A251" s="251"/>
      <c r="B251" s="251"/>
      <c r="C251" s="251"/>
      <c r="D251" s="251"/>
      <c r="E251" s="251"/>
      <c r="F251" s="251"/>
      <c r="G251" s="251"/>
      <c r="H251" s="251"/>
      <c r="I251" s="251"/>
      <c r="J251" s="251"/>
      <c r="K251" s="251"/>
      <c r="L251" s="251"/>
      <c r="M251" s="251"/>
      <c r="N251" s="251"/>
      <c r="O251" s="251"/>
      <c r="P251" s="251"/>
      <c r="Q251" s="251"/>
      <c r="R251" s="251"/>
    </row>
    <row r="252" spans="1:18" x14ac:dyDescent="0.25">
      <c r="A252" s="251"/>
      <c r="B252" s="251"/>
      <c r="C252" s="251"/>
      <c r="D252" s="251"/>
      <c r="E252" s="251"/>
      <c r="F252" s="251"/>
      <c r="G252" s="251"/>
      <c r="H252" s="251"/>
      <c r="I252" s="251"/>
      <c r="J252" s="251"/>
      <c r="K252" s="251"/>
      <c r="L252" s="251"/>
      <c r="M252" s="251"/>
      <c r="N252" s="251"/>
      <c r="O252" s="251"/>
      <c r="P252" s="251"/>
      <c r="Q252" s="251"/>
      <c r="R252" s="251"/>
    </row>
    <row r="253" spans="1:18" x14ac:dyDescent="0.25">
      <c r="A253" s="251"/>
      <c r="B253" s="251"/>
      <c r="C253" s="251"/>
      <c r="D253" s="251"/>
      <c r="E253" s="251"/>
      <c r="F253" s="251"/>
      <c r="G253" s="251"/>
      <c r="H253" s="251"/>
      <c r="I253" s="251"/>
      <c r="J253" s="251"/>
      <c r="K253" s="251"/>
      <c r="L253" s="251"/>
      <c r="M253" s="251"/>
      <c r="N253" s="251"/>
      <c r="O253" s="251"/>
      <c r="P253" s="251"/>
      <c r="Q253" s="251"/>
      <c r="R253" s="251"/>
    </row>
    <row r="254" spans="1:18" x14ac:dyDescent="0.25">
      <c r="A254" s="251"/>
      <c r="B254" s="251"/>
      <c r="C254" s="251"/>
      <c r="D254" s="251"/>
      <c r="E254" s="251"/>
      <c r="F254" s="251"/>
      <c r="G254" s="251"/>
      <c r="H254" s="251"/>
      <c r="I254" s="251"/>
      <c r="J254" s="251"/>
      <c r="K254" s="251"/>
      <c r="L254" s="251"/>
      <c r="M254" s="251"/>
      <c r="N254" s="251"/>
      <c r="O254" s="251"/>
      <c r="P254" s="251"/>
      <c r="Q254" s="251"/>
      <c r="R254" s="251"/>
    </row>
    <row r="255" spans="1:18" x14ac:dyDescent="0.25">
      <c r="A255" s="251"/>
      <c r="B255" s="251"/>
      <c r="C255" s="251"/>
      <c r="D255" s="251"/>
      <c r="E255" s="251"/>
      <c r="F255" s="251"/>
      <c r="G255" s="251"/>
      <c r="H255" s="251"/>
      <c r="I255" s="251"/>
      <c r="J255" s="251"/>
      <c r="K255" s="251"/>
      <c r="L255" s="251"/>
      <c r="M255" s="251"/>
      <c r="N255" s="251"/>
      <c r="O255" s="251"/>
      <c r="P255" s="251"/>
      <c r="Q255" s="251"/>
      <c r="R255" s="251"/>
    </row>
    <row r="256" spans="1:18" x14ac:dyDescent="0.25">
      <c r="A256" s="251"/>
      <c r="B256" s="251"/>
      <c r="C256" s="251"/>
      <c r="D256" s="251"/>
      <c r="E256" s="251"/>
      <c r="F256" s="251"/>
      <c r="G256" s="251"/>
      <c r="H256" s="251"/>
      <c r="I256" s="251"/>
      <c r="J256" s="251"/>
      <c r="K256" s="251"/>
      <c r="L256" s="251"/>
      <c r="M256" s="251"/>
      <c r="N256" s="251"/>
      <c r="O256" s="251"/>
      <c r="P256" s="251"/>
      <c r="Q256" s="251"/>
      <c r="R256" s="251"/>
    </row>
    <row r="257" spans="1:18" x14ac:dyDescent="0.25">
      <c r="A257" s="251"/>
      <c r="B257" s="251"/>
      <c r="C257" s="251"/>
      <c r="D257" s="251"/>
      <c r="E257" s="251"/>
      <c r="F257" s="251"/>
      <c r="G257" s="251"/>
      <c r="H257" s="251"/>
      <c r="I257" s="251"/>
      <c r="J257" s="251"/>
      <c r="K257" s="251"/>
      <c r="L257" s="251"/>
      <c r="M257" s="251"/>
      <c r="N257" s="251"/>
      <c r="O257" s="251"/>
      <c r="P257" s="251"/>
      <c r="Q257" s="251"/>
      <c r="R257" s="251"/>
    </row>
    <row r="258" spans="1:18" x14ac:dyDescent="0.25">
      <c r="A258" s="251"/>
      <c r="B258" s="251"/>
      <c r="C258" s="251"/>
      <c r="D258" s="251"/>
      <c r="E258" s="251"/>
      <c r="F258" s="251"/>
      <c r="G258" s="251"/>
      <c r="H258" s="251"/>
      <c r="I258" s="251"/>
      <c r="J258" s="251"/>
      <c r="K258" s="251"/>
      <c r="L258" s="251"/>
      <c r="M258" s="251"/>
      <c r="N258" s="251"/>
      <c r="O258" s="251"/>
      <c r="P258" s="251"/>
      <c r="Q258" s="251"/>
      <c r="R258" s="251"/>
    </row>
    <row r="259" spans="1:18" x14ac:dyDescent="0.25">
      <c r="A259" s="251"/>
      <c r="B259" s="251"/>
      <c r="C259" s="251"/>
      <c r="D259" s="251"/>
      <c r="E259" s="251"/>
      <c r="F259" s="251"/>
      <c r="G259" s="251"/>
      <c r="H259" s="251"/>
      <c r="I259" s="251"/>
      <c r="J259" s="251"/>
      <c r="K259" s="251"/>
      <c r="L259" s="251"/>
      <c r="M259" s="251"/>
      <c r="N259" s="251"/>
      <c r="O259" s="251"/>
      <c r="P259" s="251"/>
      <c r="Q259" s="251"/>
      <c r="R259" s="251"/>
    </row>
    <row r="260" spans="1:18" x14ac:dyDescent="0.25">
      <c r="A260" s="251"/>
      <c r="B260" s="251"/>
      <c r="C260" s="251"/>
      <c r="D260" s="251"/>
      <c r="E260" s="251"/>
      <c r="F260" s="251"/>
      <c r="G260" s="251"/>
      <c r="H260" s="251"/>
      <c r="I260" s="251"/>
      <c r="J260" s="251"/>
      <c r="K260" s="251"/>
      <c r="L260" s="251"/>
      <c r="M260" s="251"/>
      <c r="N260" s="251"/>
      <c r="O260" s="251"/>
      <c r="P260" s="251"/>
      <c r="Q260" s="251"/>
      <c r="R260" s="251"/>
    </row>
    <row r="261" spans="1:18" x14ac:dyDescent="0.25">
      <c r="A261" s="251"/>
      <c r="B261" s="251"/>
      <c r="C261" s="251"/>
      <c r="D261" s="251"/>
      <c r="E261" s="251"/>
      <c r="F261" s="251"/>
      <c r="G261" s="251"/>
      <c r="H261" s="251"/>
      <c r="I261" s="251"/>
      <c r="J261" s="251"/>
      <c r="K261" s="251"/>
      <c r="L261" s="251"/>
      <c r="M261" s="251"/>
      <c r="N261" s="251"/>
      <c r="O261" s="251"/>
      <c r="P261" s="251"/>
      <c r="Q261" s="251"/>
      <c r="R261" s="251"/>
    </row>
    <row r="262" spans="1:18" x14ac:dyDescent="0.25">
      <c r="A262" s="251"/>
      <c r="B262" s="251"/>
      <c r="C262" s="251"/>
      <c r="D262" s="251"/>
      <c r="E262" s="251"/>
      <c r="F262" s="251"/>
      <c r="G262" s="251"/>
      <c r="H262" s="251"/>
      <c r="I262" s="251"/>
      <c r="J262" s="251"/>
      <c r="K262" s="251"/>
      <c r="L262" s="251"/>
      <c r="M262" s="251"/>
      <c r="N262" s="251"/>
      <c r="O262" s="251"/>
      <c r="P262" s="251"/>
      <c r="Q262" s="251"/>
      <c r="R262" s="251"/>
    </row>
    <row r="263" spans="1:18" x14ac:dyDescent="0.25">
      <c r="A263" s="251"/>
      <c r="B263" s="251"/>
      <c r="C263" s="251"/>
      <c r="D263" s="251"/>
      <c r="E263" s="251"/>
      <c r="F263" s="251"/>
      <c r="G263" s="251"/>
      <c r="H263" s="251"/>
      <c r="I263" s="251"/>
      <c r="J263" s="251"/>
      <c r="K263" s="251"/>
      <c r="L263" s="251"/>
      <c r="M263" s="251"/>
      <c r="N263" s="251"/>
      <c r="O263" s="251"/>
      <c r="P263" s="251"/>
      <c r="Q263" s="251"/>
      <c r="R263" s="251"/>
    </row>
    <row r="264" spans="1:18" x14ac:dyDescent="0.25">
      <c r="A264" s="251"/>
      <c r="B264" s="251"/>
      <c r="C264" s="251"/>
      <c r="D264" s="251"/>
      <c r="E264" s="251"/>
      <c r="F264" s="251"/>
      <c r="G264" s="251"/>
      <c r="H264" s="251"/>
      <c r="I264" s="251"/>
      <c r="J264" s="251"/>
      <c r="K264" s="251"/>
      <c r="L264" s="251"/>
      <c r="M264" s="251"/>
      <c r="N264" s="251"/>
      <c r="O264" s="251"/>
      <c r="P264" s="251"/>
      <c r="Q264" s="251"/>
      <c r="R264" s="251"/>
    </row>
    <row r="265" spans="1:18" x14ac:dyDescent="0.25">
      <c r="A265" s="251"/>
      <c r="B265" s="251"/>
      <c r="C265" s="251"/>
      <c r="D265" s="251"/>
      <c r="E265" s="251"/>
      <c r="F265" s="251"/>
      <c r="G265" s="251"/>
      <c r="H265" s="251"/>
      <c r="I265" s="251"/>
      <c r="J265" s="251"/>
      <c r="K265" s="251"/>
      <c r="L265" s="251"/>
      <c r="M265" s="251"/>
      <c r="N265" s="251"/>
      <c r="O265" s="251"/>
      <c r="P265" s="251"/>
      <c r="Q265" s="251"/>
      <c r="R265" s="251"/>
    </row>
    <row r="266" spans="1:18" x14ac:dyDescent="0.25">
      <c r="A266" s="251"/>
      <c r="B266" s="251"/>
      <c r="C266" s="251"/>
      <c r="D266" s="251"/>
      <c r="E266" s="251"/>
      <c r="F266" s="251"/>
      <c r="G266" s="251"/>
      <c r="H266" s="251"/>
      <c r="I266" s="251"/>
      <c r="J266" s="251"/>
      <c r="K266" s="251"/>
      <c r="L266" s="251"/>
      <c r="M266" s="251"/>
      <c r="N266" s="251"/>
      <c r="O266" s="251"/>
      <c r="P266" s="251"/>
      <c r="Q266" s="251"/>
      <c r="R266" s="251"/>
    </row>
    <row r="267" spans="1:18" x14ac:dyDescent="0.25">
      <c r="A267" s="251"/>
      <c r="B267" s="251"/>
      <c r="C267" s="251"/>
      <c r="D267" s="251"/>
      <c r="E267" s="251"/>
      <c r="F267" s="251"/>
      <c r="G267" s="251"/>
      <c r="H267" s="251"/>
      <c r="I267" s="251"/>
      <c r="J267" s="251"/>
      <c r="K267" s="251"/>
      <c r="L267" s="251"/>
      <c r="M267" s="251"/>
      <c r="N267" s="251"/>
      <c r="O267" s="251"/>
      <c r="P267" s="251"/>
      <c r="Q267" s="251"/>
      <c r="R267" s="251"/>
    </row>
    <row r="268" spans="1:18" x14ac:dyDescent="0.25">
      <c r="A268" s="251"/>
      <c r="B268" s="251"/>
      <c r="C268" s="251"/>
      <c r="D268" s="251"/>
      <c r="E268" s="251"/>
      <c r="F268" s="251"/>
      <c r="G268" s="251"/>
      <c r="H268" s="251"/>
      <c r="I268" s="251"/>
      <c r="J268" s="251"/>
      <c r="K268" s="251"/>
      <c r="L268" s="251"/>
      <c r="M268" s="251"/>
      <c r="N268" s="251"/>
      <c r="O268" s="251"/>
      <c r="P268" s="251"/>
      <c r="Q268" s="251"/>
      <c r="R268" s="251"/>
    </row>
    <row r="269" spans="1:18" x14ac:dyDescent="0.25">
      <c r="A269" s="251"/>
      <c r="B269" s="251"/>
      <c r="C269" s="251"/>
      <c r="D269" s="251"/>
      <c r="E269" s="251"/>
      <c r="F269" s="251"/>
      <c r="G269" s="251"/>
      <c r="H269" s="251"/>
      <c r="I269" s="251"/>
      <c r="J269" s="251"/>
      <c r="K269" s="251"/>
      <c r="L269" s="251"/>
      <c r="M269" s="251"/>
      <c r="N269" s="251"/>
      <c r="O269" s="251"/>
      <c r="P269" s="251"/>
      <c r="Q269" s="251"/>
      <c r="R269" s="251"/>
    </row>
    <row r="270" spans="1:18" x14ac:dyDescent="0.25">
      <c r="A270" s="251"/>
      <c r="B270" s="251"/>
      <c r="C270" s="251"/>
      <c r="D270" s="251"/>
      <c r="E270" s="251"/>
      <c r="F270" s="251"/>
      <c r="G270" s="251"/>
      <c r="H270" s="251"/>
      <c r="I270" s="251"/>
      <c r="J270" s="251"/>
      <c r="K270" s="251"/>
      <c r="L270" s="251"/>
      <c r="M270" s="251"/>
      <c r="N270" s="251"/>
      <c r="O270" s="251"/>
      <c r="P270" s="251"/>
      <c r="Q270" s="251"/>
      <c r="R270" s="251"/>
    </row>
    <row r="271" spans="1:18" x14ac:dyDescent="0.25">
      <c r="A271" s="251"/>
      <c r="B271" s="251"/>
      <c r="C271" s="251"/>
      <c r="D271" s="251"/>
      <c r="E271" s="251"/>
      <c r="F271" s="251"/>
      <c r="G271" s="251"/>
      <c r="H271" s="251"/>
      <c r="I271" s="251"/>
      <c r="J271" s="251"/>
      <c r="K271" s="251"/>
      <c r="L271" s="251"/>
      <c r="M271" s="251"/>
      <c r="N271" s="251"/>
      <c r="O271" s="251"/>
      <c r="P271" s="251"/>
      <c r="Q271" s="251"/>
      <c r="R271" s="251"/>
    </row>
    <row r="272" spans="1:18" x14ac:dyDescent="0.25">
      <c r="A272" s="251"/>
      <c r="B272" s="251"/>
      <c r="C272" s="251"/>
      <c r="D272" s="251"/>
      <c r="E272" s="251"/>
      <c r="F272" s="251"/>
      <c r="G272" s="251"/>
      <c r="H272" s="251"/>
      <c r="I272" s="251"/>
      <c r="J272" s="251"/>
      <c r="K272" s="251"/>
      <c r="L272" s="251"/>
      <c r="M272" s="251"/>
      <c r="N272" s="251"/>
      <c r="O272" s="251"/>
      <c r="P272" s="251"/>
      <c r="Q272" s="251"/>
      <c r="R272" s="251"/>
    </row>
    <row r="273" spans="1:18" x14ac:dyDescent="0.25">
      <c r="A273" s="251"/>
      <c r="B273" s="251"/>
      <c r="C273" s="251"/>
      <c r="D273" s="251"/>
      <c r="E273" s="251"/>
      <c r="F273" s="251"/>
      <c r="G273" s="251"/>
      <c r="H273" s="251"/>
      <c r="I273" s="251"/>
      <c r="J273" s="251"/>
      <c r="K273" s="251"/>
      <c r="L273" s="251"/>
      <c r="M273" s="251"/>
      <c r="N273" s="251"/>
      <c r="O273" s="251"/>
      <c r="P273" s="251"/>
      <c r="Q273" s="251"/>
      <c r="R273" s="251"/>
    </row>
    <row r="274" spans="1:18" x14ac:dyDescent="0.25">
      <c r="A274" s="251"/>
      <c r="B274" s="251"/>
      <c r="C274" s="251"/>
      <c r="D274" s="251"/>
      <c r="E274" s="251"/>
      <c r="F274" s="251"/>
      <c r="G274" s="251"/>
      <c r="H274" s="251"/>
      <c r="I274" s="251"/>
      <c r="J274" s="251"/>
      <c r="K274" s="251"/>
      <c r="L274" s="251"/>
      <c r="M274" s="251"/>
      <c r="N274" s="251"/>
      <c r="O274" s="251"/>
      <c r="P274" s="251"/>
      <c r="Q274" s="251"/>
      <c r="R274" s="251"/>
    </row>
    <row r="275" spans="1:18" x14ac:dyDescent="0.25">
      <c r="A275" s="251"/>
      <c r="B275" s="251"/>
      <c r="C275" s="251"/>
      <c r="D275" s="251"/>
      <c r="E275" s="251"/>
      <c r="F275" s="251"/>
      <c r="G275" s="251"/>
      <c r="H275" s="251"/>
      <c r="I275" s="251"/>
      <c r="J275" s="251"/>
      <c r="K275" s="251"/>
      <c r="L275" s="251"/>
      <c r="M275" s="251"/>
      <c r="N275" s="251"/>
      <c r="O275" s="251"/>
      <c r="P275" s="251"/>
      <c r="Q275" s="251"/>
      <c r="R275" s="251"/>
    </row>
    <row r="276" spans="1:18" x14ac:dyDescent="0.25">
      <c r="A276" s="251"/>
      <c r="B276" s="251"/>
      <c r="C276" s="251"/>
      <c r="D276" s="251"/>
      <c r="E276" s="251"/>
      <c r="F276" s="251"/>
      <c r="G276" s="251"/>
      <c r="H276" s="251"/>
      <c r="I276" s="251"/>
      <c r="J276" s="251"/>
      <c r="K276" s="251"/>
      <c r="L276" s="251"/>
      <c r="M276" s="251"/>
      <c r="N276" s="251"/>
      <c r="O276" s="251"/>
      <c r="P276" s="251"/>
      <c r="Q276" s="251"/>
      <c r="R276" s="251"/>
    </row>
    <row r="277" spans="1:18" x14ac:dyDescent="0.25">
      <c r="A277" s="251"/>
      <c r="B277" s="251"/>
      <c r="C277" s="251"/>
      <c r="D277" s="251"/>
      <c r="E277" s="251"/>
      <c r="F277" s="251"/>
      <c r="G277" s="251"/>
      <c r="H277" s="251"/>
      <c r="I277" s="251"/>
      <c r="J277" s="251"/>
      <c r="K277" s="251"/>
      <c r="L277" s="251"/>
      <c r="M277" s="251"/>
      <c r="N277" s="251"/>
      <c r="O277" s="251"/>
      <c r="P277" s="251"/>
      <c r="Q277" s="251"/>
      <c r="R277" s="251"/>
    </row>
    <row r="278" spans="1:18" x14ac:dyDescent="0.25">
      <c r="A278" s="251"/>
      <c r="B278" s="251"/>
      <c r="C278" s="251"/>
      <c r="D278" s="251"/>
      <c r="E278" s="251"/>
      <c r="F278" s="251"/>
      <c r="G278" s="251"/>
      <c r="H278" s="251"/>
      <c r="I278" s="251"/>
      <c r="J278" s="251"/>
      <c r="K278" s="251"/>
      <c r="L278" s="251"/>
      <c r="M278" s="251"/>
      <c r="N278" s="251"/>
      <c r="O278" s="251"/>
      <c r="P278" s="251"/>
      <c r="Q278" s="251"/>
      <c r="R278" s="251"/>
    </row>
    <row r="279" spans="1:18" x14ac:dyDescent="0.25">
      <c r="A279" s="251"/>
      <c r="B279" s="251"/>
      <c r="C279" s="251"/>
      <c r="D279" s="251"/>
      <c r="E279" s="251"/>
      <c r="F279" s="251"/>
      <c r="G279" s="251"/>
      <c r="H279" s="251"/>
      <c r="I279" s="251"/>
      <c r="J279" s="251"/>
      <c r="K279" s="251"/>
      <c r="L279" s="251"/>
      <c r="M279" s="251"/>
      <c r="N279" s="251"/>
      <c r="O279" s="251"/>
      <c r="P279" s="251"/>
      <c r="Q279" s="251"/>
      <c r="R279" s="251"/>
    </row>
    <row r="280" spans="1:18" x14ac:dyDescent="0.25">
      <c r="A280" s="251"/>
      <c r="B280" s="251"/>
      <c r="C280" s="251"/>
      <c r="D280" s="251"/>
      <c r="E280" s="251"/>
      <c r="F280" s="251"/>
      <c r="G280" s="251"/>
      <c r="H280" s="251"/>
      <c r="I280" s="251"/>
      <c r="J280" s="251"/>
      <c r="K280" s="251"/>
      <c r="L280" s="251"/>
      <c r="M280" s="251"/>
      <c r="N280" s="251"/>
      <c r="O280" s="251"/>
      <c r="P280" s="251"/>
      <c r="Q280" s="251"/>
      <c r="R280" s="251"/>
    </row>
    <row r="281" spans="1:18" x14ac:dyDescent="0.25">
      <c r="A281" s="251"/>
      <c r="B281" s="251"/>
      <c r="C281" s="251"/>
      <c r="D281" s="251"/>
      <c r="E281" s="251"/>
      <c r="F281" s="251"/>
      <c r="G281" s="251"/>
      <c r="H281" s="251"/>
      <c r="I281" s="251"/>
      <c r="J281" s="251"/>
      <c r="K281" s="251"/>
      <c r="L281" s="251"/>
      <c r="M281" s="251"/>
      <c r="N281" s="251"/>
      <c r="O281" s="251"/>
      <c r="P281" s="251"/>
      <c r="Q281" s="251"/>
      <c r="R281" s="251"/>
    </row>
    <row r="282" spans="1:18" x14ac:dyDescent="0.25">
      <c r="A282" s="251"/>
      <c r="B282" s="251"/>
      <c r="C282" s="251"/>
      <c r="D282" s="251"/>
      <c r="E282" s="251"/>
      <c r="F282" s="251"/>
      <c r="G282" s="251"/>
      <c r="H282" s="251"/>
      <c r="I282" s="251"/>
      <c r="J282" s="251"/>
      <c r="K282" s="251"/>
      <c r="L282" s="251"/>
      <c r="M282" s="251"/>
      <c r="N282" s="251"/>
      <c r="O282" s="251"/>
      <c r="P282" s="251"/>
      <c r="Q282" s="251"/>
      <c r="R282" s="251"/>
    </row>
    <row r="283" spans="1:18" x14ac:dyDescent="0.25">
      <c r="A283" s="251"/>
      <c r="B283" s="251"/>
      <c r="C283" s="251"/>
      <c r="D283" s="251"/>
      <c r="E283" s="251"/>
      <c r="F283" s="251"/>
      <c r="G283" s="251"/>
      <c r="H283" s="251"/>
      <c r="I283" s="251"/>
      <c r="J283" s="251"/>
      <c r="K283" s="251"/>
      <c r="L283" s="251"/>
      <c r="M283" s="251"/>
      <c r="N283" s="251"/>
      <c r="O283" s="251"/>
      <c r="P283" s="251"/>
      <c r="Q283" s="251"/>
      <c r="R283" s="251"/>
    </row>
    <row r="284" spans="1:18" x14ac:dyDescent="0.25">
      <c r="A284" s="251"/>
      <c r="B284" s="251"/>
      <c r="C284" s="251"/>
      <c r="D284" s="251"/>
      <c r="E284" s="251"/>
      <c r="F284" s="251"/>
      <c r="G284" s="251"/>
      <c r="H284" s="251"/>
      <c r="I284" s="251"/>
      <c r="J284" s="251"/>
      <c r="K284" s="251"/>
      <c r="L284" s="251"/>
      <c r="M284" s="251"/>
      <c r="N284" s="251"/>
      <c r="O284" s="251"/>
      <c r="P284" s="251"/>
      <c r="Q284" s="251"/>
      <c r="R284" s="251"/>
    </row>
    <row r="285" spans="1:18" x14ac:dyDescent="0.25">
      <c r="A285" s="251"/>
      <c r="B285" s="251"/>
      <c r="C285" s="251"/>
      <c r="D285" s="251"/>
      <c r="E285" s="251"/>
      <c r="F285" s="251"/>
      <c r="G285" s="251"/>
      <c r="H285" s="251"/>
      <c r="I285" s="251"/>
      <c r="J285" s="251"/>
      <c r="K285" s="251"/>
      <c r="L285" s="251"/>
      <c r="M285" s="251"/>
      <c r="N285" s="251"/>
      <c r="O285" s="251"/>
      <c r="P285" s="251"/>
      <c r="Q285" s="251"/>
      <c r="R285" s="251"/>
    </row>
    <row r="286" spans="1:18" x14ac:dyDescent="0.25">
      <c r="A286" s="251"/>
      <c r="B286" s="251"/>
      <c r="C286" s="251"/>
      <c r="D286" s="251"/>
      <c r="E286" s="251"/>
      <c r="F286" s="251"/>
      <c r="G286" s="251"/>
      <c r="H286" s="251"/>
      <c r="I286" s="251"/>
      <c r="J286" s="251"/>
      <c r="K286" s="251"/>
      <c r="L286" s="251"/>
      <c r="M286" s="251"/>
      <c r="N286" s="251"/>
      <c r="O286" s="251"/>
      <c r="P286" s="251"/>
      <c r="Q286" s="251"/>
      <c r="R286" s="251"/>
    </row>
    <row r="287" spans="1:18" x14ac:dyDescent="0.25">
      <c r="A287" s="251"/>
      <c r="B287" s="251"/>
      <c r="C287" s="251"/>
      <c r="D287" s="251"/>
      <c r="E287" s="251"/>
      <c r="F287" s="251"/>
      <c r="G287" s="251"/>
      <c r="H287" s="251"/>
      <c r="I287" s="251"/>
      <c r="J287" s="251"/>
      <c r="K287" s="251"/>
      <c r="L287" s="251"/>
      <c r="M287" s="251"/>
      <c r="N287" s="251"/>
      <c r="O287" s="251"/>
      <c r="P287" s="251"/>
      <c r="Q287" s="251"/>
      <c r="R287" s="251"/>
    </row>
    <row r="288" spans="1:18" x14ac:dyDescent="0.25">
      <c r="A288" s="251"/>
      <c r="B288" s="251"/>
      <c r="C288" s="251"/>
      <c r="D288" s="251"/>
      <c r="E288" s="251"/>
      <c r="F288" s="251"/>
      <c r="G288" s="251"/>
      <c r="H288" s="251"/>
      <c r="I288" s="251"/>
      <c r="J288" s="251"/>
      <c r="K288" s="251"/>
      <c r="L288" s="251"/>
      <c r="M288" s="251"/>
      <c r="N288" s="251"/>
      <c r="O288" s="251"/>
      <c r="P288" s="251"/>
      <c r="Q288" s="251"/>
      <c r="R288" s="251"/>
    </row>
    <row r="289" spans="1:18" x14ac:dyDescent="0.25">
      <c r="A289" s="251"/>
      <c r="B289" s="251"/>
      <c r="C289" s="251"/>
      <c r="D289" s="251"/>
      <c r="E289" s="251"/>
      <c r="F289" s="251"/>
      <c r="G289" s="251"/>
      <c r="H289" s="251"/>
      <c r="I289" s="251"/>
      <c r="J289" s="251"/>
      <c r="K289" s="251"/>
      <c r="L289" s="251"/>
      <c r="M289" s="251"/>
      <c r="N289" s="251"/>
      <c r="O289" s="251"/>
      <c r="P289" s="251"/>
      <c r="Q289" s="251"/>
      <c r="R289" s="251"/>
    </row>
    <row r="290" spans="1:18" x14ac:dyDescent="0.25">
      <c r="A290" s="251"/>
      <c r="B290" s="251"/>
      <c r="C290" s="251"/>
      <c r="D290" s="251"/>
      <c r="E290" s="251"/>
      <c r="F290" s="251"/>
      <c r="G290" s="251"/>
      <c r="H290" s="251"/>
      <c r="I290" s="251"/>
      <c r="J290" s="251"/>
      <c r="K290" s="251"/>
      <c r="L290" s="251"/>
      <c r="M290" s="251"/>
      <c r="N290" s="251"/>
      <c r="O290" s="251"/>
      <c r="P290" s="251"/>
      <c r="Q290" s="251"/>
      <c r="R290" s="251"/>
    </row>
    <row r="291" spans="1:18" x14ac:dyDescent="0.25">
      <c r="A291" s="251"/>
      <c r="B291" s="251"/>
      <c r="C291" s="251"/>
      <c r="D291" s="251"/>
      <c r="E291" s="251"/>
      <c r="F291" s="251"/>
      <c r="G291" s="251"/>
      <c r="H291" s="251"/>
      <c r="I291" s="251"/>
      <c r="J291" s="251"/>
      <c r="K291" s="251"/>
      <c r="L291" s="251"/>
      <c r="M291" s="251"/>
      <c r="N291" s="251"/>
      <c r="O291" s="251"/>
      <c r="P291" s="251"/>
      <c r="Q291" s="251"/>
      <c r="R291" s="251"/>
    </row>
    <row r="292" spans="1:18" x14ac:dyDescent="0.25">
      <c r="A292" s="251"/>
      <c r="B292" s="251"/>
      <c r="C292" s="251"/>
      <c r="D292" s="251"/>
      <c r="E292" s="251"/>
      <c r="F292" s="251"/>
      <c r="G292" s="251"/>
      <c r="H292" s="251"/>
      <c r="I292" s="251"/>
      <c r="J292" s="251"/>
      <c r="K292" s="251"/>
      <c r="L292" s="251"/>
      <c r="M292" s="251"/>
      <c r="N292" s="251"/>
      <c r="O292" s="251"/>
      <c r="P292" s="251"/>
      <c r="Q292" s="251"/>
      <c r="R292" s="251"/>
    </row>
    <row r="293" spans="1:18" x14ac:dyDescent="0.25">
      <c r="A293" s="251"/>
      <c r="B293" s="251"/>
      <c r="C293" s="251"/>
      <c r="D293" s="251"/>
      <c r="E293" s="251"/>
      <c r="F293" s="251"/>
      <c r="G293" s="251"/>
      <c r="H293" s="251"/>
      <c r="I293" s="251"/>
      <c r="J293" s="251"/>
      <c r="K293" s="251"/>
      <c r="L293" s="251"/>
      <c r="M293" s="251"/>
      <c r="N293" s="251"/>
      <c r="O293" s="251"/>
      <c r="P293" s="251"/>
      <c r="Q293" s="251"/>
      <c r="R293" s="251"/>
    </row>
    <row r="294" spans="1:18" x14ac:dyDescent="0.25">
      <c r="A294" s="251"/>
      <c r="B294" s="251"/>
      <c r="C294" s="251"/>
      <c r="D294" s="251"/>
      <c r="E294" s="251"/>
      <c r="F294" s="251"/>
      <c r="G294" s="251"/>
      <c r="H294" s="251"/>
      <c r="I294" s="251"/>
      <c r="J294" s="251"/>
      <c r="K294" s="251"/>
      <c r="L294" s="251"/>
      <c r="M294" s="251"/>
      <c r="N294" s="251"/>
      <c r="O294" s="251"/>
      <c r="P294" s="251"/>
      <c r="Q294" s="251"/>
      <c r="R294" s="251"/>
    </row>
    <row r="295" spans="1:18" x14ac:dyDescent="0.25">
      <c r="A295" s="251"/>
      <c r="B295" s="251"/>
      <c r="C295" s="251"/>
      <c r="D295" s="251"/>
      <c r="E295" s="251"/>
      <c r="F295" s="251"/>
      <c r="G295" s="251"/>
      <c r="H295" s="251"/>
      <c r="I295" s="251"/>
      <c r="J295" s="251"/>
      <c r="K295" s="251"/>
      <c r="L295" s="251"/>
      <c r="M295" s="251"/>
      <c r="N295" s="251"/>
      <c r="O295" s="251"/>
      <c r="P295" s="251"/>
      <c r="Q295" s="251"/>
      <c r="R295" s="251"/>
    </row>
    <row r="296" spans="1:18" x14ac:dyDescent="0.25">
      <c r="A296" s="251"/>
      <c r="B296" s="251"/>
      <c r="C296" s="251"/>
      <c r="D296" s="251"/>
      <c r="E296" s="251"/>
      <c r="F296" s="251"/>
      <c r="G296" s="251"/>
      <c r="H296" s="251"/>
      <c r="I296" s="251"/>
      <c r="J296" s="251"/>
      <c r="K296" s="251"/>
      <c r="L296" s="251"/>
      <c r="M296" s="251"/>
      <c r="N296" s="251"/>
      <c r="O296" s="251"/>
      <c r="P296" s="251"/>
      <c r="Q296" s="251"/>
      <c r="R296" s="251"/>
    </row>
    <row r="297" spans="1:18" x14ac:dyDescent="0.25">
      <c r="A297" s="251"/>
      <c r="B297" s="251"/>
      <c r="C297" s="251"/>
      <c r="D297" s="251"/>
      <c r="E297" s="251"/>
      <c r="F297" s="251"/>
      <c r="G297" s="251"/>
      <c r="H297" s="251"/>
      <c r="I297" s="251"/>
      <c r="J297" s="251"/>
      <c r="K297" s="251"/>
      <c r="L297" s="251"/>
      <c r="M297" s="251"/>
      <c r="N297" s="251"/>
      <c r="O297" s="251"/>
      <c r="P297" s="251"/>
      <c r="Q297" s="251"/>
      <c r="R297" s="251"/>
    </row>
    <row r="298" spans="1:18" x14ac:dyDescent="0.25">
      <c r="A298" s="251"/>
      <c r="B298" s="251"/>
      <c r="C298" s="251"/>
      <c r="D298" s="251"/>
      <c r="E298" s="251"/>
      <c r="F298" s="251"/>
      <c r="G298" s="251"/>
      <c r="H298" s="251"/>
      <c r="I298" s="251"/>
      <c r="J298" s="251"/>
      <c r="K298" s="251"/>
      <c r="L298" s="251"/>
      <c r="M298" s="251"/>
      <c r="N298" s="251"/>
      <c r="O298" s="251"/>
      <c r="P298" s="251"/>
      <c r="Q298" s="251"/>
      <c r="R298" s="251"/>
    </row>
    <row r="299" spans="1:18" x14ac:dyDescent="0.25">
      <c r="A299" s="251"/>
      <c r="B299" s="251"/>
      <c r="C299" s="251"/>
      <c r="D299" s="251"/>
      <c r="E299" s="251"/>
      <c r="F299" s="251"/>
      <c r="G299" s="251"/>
      <c r="H299" s="251"/>
      <c r="I299" s="251"/>
      <c r="J299" s="251"/>
      <c r="K299" s="251"/>
      <c r="L299" s="251"/>
      <c r="M299" s="251"/>
      <c r="N299" s="251"/>
      <c r="O299" s="251"/>
      <c r="P299" s="251"/>
      <c r="Q299" s="251"/>
      <c r="R299" s="251"/>
    </row>
    <row r="300" spans="1:18" x14ac:dyDescent="0.25">
      <c r="A300" s="251"/>
      <c r="B300" s="251"/>
      <c r="C300" s="251"/>
      <c r="D300" s="251"/>
      <c r="E300" s="251"/>
      <c r="F300" s="251"/>
      <c r="G300" s="251"/>
      <c r="H300" s="251"/>
      <c r="I300" s="251"/>
      <c r="J300" s="251"/>
      <c r="K300" s="251"/>
      <c r="L300" s="251"/>
      <c r="M300" s="251"/>
      <c r="N300" s="251"/>
      <c r="O300" s="251"/>
      <c r="P300" s="251"/>
      <c r="Q300" s="251"/>
      <c r="R300" s="251"/>
    </row>
    <row r="301" spans="1:18" x14ac:dyDescent="0.25">
      <c r="A301" s="251"/>
      <c r="B301" s="251"/>
      <c r="C301" s="251"/>
      <c r="D301" s="251"/>
      <c r="E301" s="251"/>
      <c r="F301" s="251"/>
      <c r="G301" s="251"/>
      <c r="H301" s="251"/>
      <c r="I301" s="251"/>
      <c r="J301" s="251"/>
      <c r="K301" s="251"/>
      <c r="L301" s="251"/>
      <c r="M301" s="251"/>
      <c r="N301" s="251"/>
      <c r="O301" s="251"/>
      <c r="P301" s="251"/>
      <c r="Q301" s="251"/>
      <c r="R301" s="251"/>
    </row>
    <row r="302" spans="1:18" x14ac:dyDescent="0.25">
      <c r="A302" s="251"/>
      <c r="B302" s="251"/>
      <c r="C302" s="251"/>
      <c r="D302" s="251"/>
      <c r="E302" s="251"/>
      <c r="F302" s="251"/>
      <c r="G302" s="251"/>
      <c r="H302" s="251"/>
      <c r="I302" s="251"/>
      <c r="J302" s="251"/>
      <c r="K302" s="251"/>
      <c r="L302" s="251"/>
      <c r="M302" s="251"/>
      <c r="N302" s="251"/>
      <c r="O302" s="251"/>
      <c r="P302" s="251"/>
      <c r="Q302" s="251"/>
      <c r="R302" s="251"/>
    </row>
    <row r="303" spans="1:18" x14ac:dyDescent="0.25">
      <c r="A303" s="251"/>
      <c r="B303" s="251"/>
      <c r="C303" s="251"/>
      <c r="D303" s="251"/>
      <c r="E303" s="251"/>
      <c r="F303" s="251"/>
      <c r="G303" s="251"/>
      <c r="H303" s="251"/>
      <c r="I303" s="251"/>
      <c r="J303" s="251"/>
      <c r="K303" s="251"/>
      <c r="L303" s="251"/>
      <c r="M303" s="251"/>
      <c r="N303" s="251"/>
      <c r="O303" s="251"/>
      <c r="P303" s="251"/>
      <c r="Q303" s="251"/>
      <c r="R303" s="251"/>
    </row>
    <row r="304" spans="1:18" x14ac:dyDescent="0.25">
      <c r="A304" s="251"/>
      <c r="B304" s="251"/>
      <c r="C304" s="251"/>
      <c r="D304" s="251"/>
      <c r="E304" s="251"/>
      <c r="F304" s="251"/>
      <c r="G304" s="251"/>
      <c r="H304" s="251"/>
      <c r="I304" s="251"/>
      <c r="J304" s="251"/>
      <c r="K304" s="251"/>
      <c r="L304" s="251"/>
      <c r="M304" s="251"/>
      <c r="N304" s="251"/>
      <c r="O304" s="251"/>
      <c r="P304" s="251"/>
      <c r="Q304" s="251"/>
      <c r="R304" s="251"/>
    </row>
    <row r="305" spans="1:18" x14ac:dyDescent="0.25">
      <c r="A305" s="251"/>
      <c r="B305" s="251"/>
      <c r="C305" s="251"/>
      <c r="D305" s="251"/>
      <c r="E305" s="251"/>
      <c r="F305" s="251"/>
      <c r="G305" s="251"/>
      <c r="H305" s="251"/>
      <c r="I305" s="251"/>
      <c r="J305" s="251"/>
      <c r="K305" s="251"/>
      <c r="L305" s="251"/>
      <c r="M305" s="251"/>
      <c r="N305" s="251"/>
      <c r="O305" s="251"/>
      <c r="P305" s="251"/>
      <c r="Q305" s="251"/>
      <c r="R305" s="251"/>
    </row>
    <row r="306" spans="1:18" x14ac:dyDescent="0.25">
      <c r="A306" s="251"/>
      <c r="B306" s="251"/>
      <c r="C306" s="251"/>
      <c r="D306" s="251"/>
      <c r="E306" s="251"/>
      <c r="F306" s="251"/>
      <c r="G306" s="251"/>
      <c r="H306" s="251"/>
      <c r="I306" s="251"/>
      <c r="J306" s="251"/>
      <c r="K306" s="251"/>
      <c r="L306" s="251"/>
      <c r="M306" s="251"/>
      <c r="N306" s="251"/>
      <c r="O306" s="251"/>
      <c r="P306" s="251"/>
      <c r="Q306" s="251"/>
      <c r="R306" s="251"/>
    </row>
    <row r="307" spans="1:18" x14ac:dyDescent="0.25">
      <c r="A307" s="251"/>
      <c r="B307" s="251"/>
      <c r="C307" s="251"/>
      <c r="D307" s="251"/>
      <c r="E307" s="251"/>
      <c r="F307" s="251"/>
      <c r="G307" s="251"/>
      <c r="H307" s="251"/>
      <c r="I307" s="251"/>
      <c r="J307" s="251"/>
      <c r="K307" s="251"/>
      <c r="L307" s="251"/>
      <c r="M307" s="251"/>
      <c r="N307" s="251"/>
      <c r="O307" s="251"/>
      <c r="P307" s="251"/>
      <c r="Q307" s="251"/>
      <c r="R307" s="251"/>
    </row>
    <row r="308" spans="1:18" x14ac:dyDescent="0.25">
      <c r="A308" s="251"/>
      <c r="B308" s="251"/>
      <c r="C308" s="251"/>
      <c r="D308" s="251"/>
      <c r="E308" s="251"/>
      <c r="F308" s="251"/>
      <c r="G308" s="251"/>
      <c r="H308" s="251"/>
      <c r="I308" s="251"/>
      <c r="J308" s="251"/>
      <c r="K308" s="251"/>
      <c r="L308" s="251"/>
      <c r="M308" s="251"/>
      <c r="N308" s="251"/>
      <c r="O308" s="251"/>
      <c r="P308" s="251"/>
      <c r="Q308" s="251"/>
      <c r="R308" s="251"/>
    </row>
    <row r="309" spans="1:18" x14ac:dyDescent="0.25">
      <c r="A309" s="251"/>
      <c r="B309" s="251"/>
      <c r="C309" s="251"/>
      <c r="D309" s="251"/>
      <c r="E309" s="251"/>
      <c r="F309" s="251"/>
      <c r="G309" s="251"/>
      <c r="H309" s="251"/>
      <c r="I309" s="251"/>
      <c r="J309" s="251"/>
      <c r="K309" s="251"/>
      <c r="L309" s="251"/>
      <c r="M309" s="251"/>
      <c r="N309" s="251"/>
      <c r="O309" s="251"/>
      <c r="P309" s="251"/>
      <c r="Q309" s="251"/>
      <c r="R309" s="251"/>
    </row>
    <row r="310" spans="1:18" x14ac:dyDescent="0.25">
      <c r="A310" s="251"/>
      <c r="B310" s="251"/>
      <c r="C310" s="251"/>
      <c r="D310" s="251"/>
      <c r="E310" s="251"/>
      <c r="F310" s="251"/>
      <c r="G310" s="251"/>
      <c r="H310" s="251"/>
      <c r="I310" s="251"/>
      <c r="J310" s="251"/>
      <c r="K310" s="251"/>
      <c r="L310" s="251"/>
      <c r="M310" s="251"/>
      <c r="N310" s="251"/>
      <c r="O310" s="251"/>
      <c r="P310" s="251"/>
      <c r="Q310" s="251"/>
      <c r="R310" s="251"/>
    </row>
    <row r="311" spans="1:18" x14ac:dyDescent="0.25">
      <c r="A311" s="251"/>
      <c r="B311" s="251"/>
      <c r="C311" s="251"/>
      <c r="D311" s="251"/>
      <c r="E311" s="251"/>
      <c r="F311" s="251"/>
      <c r="G311" s="251"/>
      <c r="H311" s="251"/>
      <c r="I311" s="251"/>
      <c r="J311" s="251"/>
      <c r="K311" s="251"/>
      <c r="L311" s="251"/>
      <c r="M311" s="251"/>
      <c r="N311" s="251"/>
      <c r="O311" s="251"/>
      <c r="P311" s="251"/>
      <c r="Q311" s="251"/>
      <c r="R311" s="251"/>
    </row>
    <row r="312" spans="1:18" x14ac:dyDescent="0.25">
      <c r="A312" s="251"/>
      <c r="B312" s="251"/>
      <c r="C312" s="251"/>
      <c r="D312" s="251"/>
      <c r="E312" s="251"/>
      <c r="F312" s="251"/>
      <c r="G312" s="251"/>
      <c r="H312" s="251"/>
      <c r="I312" s="251"/>
      <c r="J312" s="251"/>
      <c r="K312" s="251"/>
      <c r="L312" s="251"/>
      <c r="M312" s="251"/>
      <c r="N312" s="251"/>
      <c r="O312" s="251"/>
      <c r="P312" s="251"/>
      <c r="Q312" s="251"/>
      <c r="R312" s="251"/>
    </row>
    <row r="313" spans="1:18" x14ac:dyDescent="0.25">
      <c r="A313" s="251"/>
      <c r="B313" s="251"/>
      <c r="C313" s="251"/>
      <c r="D313" s="251"/>
      <c r="E313" s="251"/>
      <c r="F313" s="251"/>
      <c r="G313" s="251"/>
      <c r="H313" s="251"/>
      <c r="I313" s="251"/>
      <c r="J313" s="251"/>
      <c r="K313" s="251"/>
      <c r="L313" s="251"/>
      <c r="M313" s="251"/>
      <c r="N313" s="251"/>
      <c r="O313" s="251"/>
      <c r="P313" s="251"/>
      <c r="Q313" s="251"/>
      <c r="R313" s="251"/>
    </row>
    <row r="314" spans="1:18" x14ac:dyDescent="0.25">
      <c r="A314" s="251"/>
      <c r="B314" s="251"/>
      <c r="C314" s="251"/>
      <c r="D314" s="251"/>
      <c r="E314" s="251"/>
      <c r="F314" s="251"/>
      <c r="G314" s="251"/>
      <c r="H314" s="251"/>
      <c r="I314" s="251"/>
      <c r="J314" s="251"/>
      <c r="K314" s="251"/>
      <c r="L314" s="251"/>
      <c r="M314" s="251"/>
      <c r="N314" s="251"/>
      <c r="O314" s="251"/>
      <c r="P314" s="251"/>
      <c r="Q314" s="251"/>
      <c r="R314" s="251"/>
    </row>
    <row r="315" spans="1:18" x14ac:dyDescent="0.25">
      <c r="A315" s="251"/>
      <c r="B315" s="251"/>
      <c r="C315" s="251"/>
      <c r="D315" s="251"/>
      <c r="E315" s="251"/>
      <c r="F315" s="251"/>
      <c r="G315" s="251"/>
      <c r="H315" s="251"/>
      <c r="I315" s="251"/>
      <c r="J315" s="251"/>
      <c r="K315" s="251"/>
      <c r="L315" s="251"/>
      <c r="M315" s="251"/>
      <c r="N315" s="251"/>
      <c r="O315" s="251"/>
      <c r="P315" s="251"/>
      <c r="Q315" s="251"/>
      <c r="R315" s="251"/>
    </row>
    <row r="316" spans="1:18" x14ac:dyDescent="0.25">
      <c r="A316" s="251"/>
      <c r="B316" s="251"/>
      <c r="C316" s="251"/>
      <c r="D316" s="251"/>
      <c r="E316" s="251"/>
      <c r="F316" s="251"/>
      <c r="G316" s="251"/>
      <c r="H316" s="251"/>
      <c r="I316" s="251"/>
      <c r="J316" s="251"/>
      <c r="K316" s="251"/>
      <c r="L316" s="251"/>
      <c r="M316" s="251"/>
      <c r="N316" s="251"/>
      <c r="O316" s="251"/>
      <c r="P316" s="251"/>
      <c r="Q316" s="251"/>
      <c r="R316" s="251"/>
    </row>
    <row r="317" spans="1:18" x14ac:dyDescent="0.25">
      <c r="A317" s="251"/>
      <c r="B317" s="251"/>
      <c r="C317" s="251"/>
      <c r="D317" s="251"/>
      <c r="E317" s="251"/>
      <c r="F317" s="251"/>
      <c r="G317" s="251"/>
      <c r="H317" s="251"/>
      <c r="I317" s="251"/>
      <c r="J317" s="251"/>
      <c r="K317" s="251"/>
      <c r="L317" s="251"/>
      <c r="M317" s="251"/>
      <c r="N317" s="251"/>
      <c r="O317" s="251"/>
      <c r="P317" s="251"/>
      <c r="Q317" s="251"/>
      <c r="R317" s="251"/>
    </row>
    <row r="318" spans="1:18" x14ac:dyDescent="0.25">
      <c r="A318" s="251"/>
      <c r="B318" s="251"/>
      <c r="C318" s="251"/>
      <c r="D318" s="251"/>
      <c r="E318" s="251"/>
      <c r="F318" s="251"/>
      <c r="G318" s="251"/>
      <c r="H318" s="251"/>
      <c r="I318" s="251"/>
      <c r="J318" s="251"/>
      <c r="K318" s="251"/>
      <c r="L318" s="251"/>
      <c r="M318" s="251"/>
      <c r="N318" s="251"/>
      <c r="O318" s="251"/>
      <c r="P318" s="251"/>
      <c r="Q318" s="251"/>
      <c r="R318" s="251"/>
    </row>
    <row r="319" spans="1:18" x14ac:dyDescent="0.25">
      <c r="A319" s="251"/>
      <c r="B319" s="251"/>
      <c r="C319" s="251"/>
      <c r="D319" s="251"/>
      <c r="E319" s="251"/>
      <c r="F319" s="251"/>
      <c r="G319" s="251"/>
      <c r="H319" s="251"/>
      <c r="I319" s="251"/>
      <c r="J319" s="251"/>
      <c r="K319" s="251"/>
      <c r="L319" s="251"/>
      <c r="M319" s="251"/>
      <c r="N319" s="251"/>
      <c r="O319" s="251"/>
      <c r="P319" s="251"/>
      <c r="Q319" s="251"/>
      <c r="R319" s="251"/>
    </row>
    <row r="320" spans="1:18" x14ac:dyDescent="0.25">
      <c r="A320" s="251"/>
      <c r="B320" s="251"/>
      <c r="C320" s="251"/>
      <c r="D320" s="251"/>
      <c r="E320" s="251"/>
      <c r="F320" s="251"/>
      <c r="G320" s="251"/>
      <c r="H320" s="251"/>
      <c r="I320" s="251"/>
      <c r="J320" s="251"/>
      <c r="K320" s="251"/>
      <c r="L320" s="251"/>
      <c r="M320" s="251"/>
      <c r="N320" s="251"/>
      <c r="O320" s="251"/>
      <c r="P320" s="251"/>
      <c r="Q320" s="251"/>
      <c r="R320" s="251"/>
    </row>
    <row r="321" spans="1:18" x14ac:dyDescent="0.25">
      <c r="A321" s="251"/>
      <c r="B321" s="251"/>
      <c r="C321" s="251"/>
      <c r="D321" s="251"/>
      <c r="E321" s="251"/>
      <c r="F321" s="251"/>
      <c r="G321" s="251"/>
      <c r="H321" s="251"/>
      <c r="I321" s="251"/>
      <c r="J321" s="251"/>
      <c r="K321" s="251"/>
      <c r="L321" s="251"/>
      <c r="M321" s="251"/>
      <c r="N321" s="251"/>
      <c r="O321" s="251"/>
      <c r="P321" s="251"/>
      <c r="Q321" s="251"/>
      <c r="R321" s="251"/>
    </row>
    <row r="322" spans="1:18" x14ac:dyDescent="0.25">
      <c r="A322" s="251"/>
      <c r="B322" s="251"/>
      <c r="C322" s="251"/>
      <c r="D322" s="251"/>
      <c r="E322" s="251"/>
      <c r="F322" s="251"/>
      <c r="G322" s="251"/>
      <c r="H322" s="251"/>
      <c r="I322" s="251"/>
      <c r="J322" s="251"/>
      <c r="K322" s="251"/>
      <c r="L322" s="251"/>
      <c r="M322" s="251"/>
      <c r="N322" s="251"/>
      <c r="O322" s="251"/>
      <c r="P322" s="251"/>
      <c r="Q322" s="251"/>
      <c r="R322" s="251"/>
    </row>
    <row r="323" spans="1:18" x14ac:dyDescent="0.25">
      <c r="A323" s="251"/>
      <c r="B323" s="251"/>
      <c r="C323" s="251"/>
      <c r="D323" s="251"/>
      <c r="E323" s="251"/>
      <c r="F323" s="251"/>
      <c r="G323" s="251"/>
      <c r="H323" s="251"/>
      <c r="I323" s="251"/>
      <c r="J323" s="251"/>
      <c r="K323" s="251"/>
      <c r="L323" s="251"/>
      <c r="M323" s="251"/>
      <c r="N323" s="251"/>
      <c r="O323" s="251"/>
      <c r="P323" s="251"/>
      <c r="Q323" s="251"/>
      <c r="R323" s="251"/>
    </row>
    <row r="324" spans="1:18" x14ac:dyDescent="0.25">
      <c r="A324" s="251"/>
      <c r="B324" s="251"/>
      <c r="C324" s="251"/>
      <c r="D324" s="251"/>
      <c r="E324" s="251"/>
      <c r="F324" s="251"/>
      <c r="G324" s="251"/>
      <c r="H324" s="251"/>
      <c r="I324" s="251"/>
      <c r="J324" s="251"/>
      <c r="K324" s="251"/>
      <c r="L324" s="251"/>
      <c r="M324" s="251"/>
      <c r="N324" s="251"/>
      <c r="O324" s="251"/>
      <c r="P324" s="251"/>
      <c r="Q324" s="251"/>
      <c r="R324" s="251"/>
    </row>
    <row r="325" spans="1:18" x14ac:dyDescent="0.25">
      <c r="A325" s="251"/>
      <c r="B325" s="251"/>
      <c r="C325" s="251"/>
      <c r="D325" s="251"/>
      <c r="E325" s="251"/>
      <c r="F325" s="251"/>
      <c r="G325" s="251"/>
      <c r="H325" s="251"/>
      <c r="I325" s="251"/>
      <c r="J325" s="251"/>
      <c r="K325" s="251"/>
      <c r="L325" s="251"/>
      <c r="M325" s="251"/>
      <c r="N325" s="251"/>
      <c r="O325" s="251"/>
      <c r="P325" s="251"/>
      <c r="Q325" s="251"/>
      <c r="R325" s="251"/>
    </row>
    <row r="326" spans="1:18" x14ac:dyDescent="0.25">
      <c r="A326" s="251"/>
      <c r="B326" s="251"/>
      <c r="C326" s="251"/>
      <c r="D326" s="251"/>
      <c r="E326" s="251"/>
      <c r="F326" s="251"/>
      <c r="G326" s="251"/>
      <c r="H326" s="251"/>
      <c r="I326" s="251"/>
      <c r="J326" s="251"/>
      <c r="K326" s="251"/>
      <c r="L326" s="251"/>
      <c r="M326" s="251"/>
      <c r="N326" s="251"/>
      <c r="O326" s="251"/>
      <c r="P326" s="251"/>
      <c r="Q326" s="251"/>
      <c r="R326" s="251"/>
    </row>
    <row r="327" spans="1:18" x14ac:dyDescent="0.25">
      <c r="A327" s="251"/>
      <c r="B327" s="251"/>
      <c r="C327" s="251"/>
      <c r="D327" s="251"/>
      <c r="E327" s="251"/>
      <c r="F327" s="251"/>
      <c r="G327" s="251"/>
      <c r="H327" s="251"/>
      <c r="I327" s="251"/>
      <c r="J327" s="251"/>
      <c r="K327" s="251"/>
      <c r="L327" s="251"/>
      <c r="M327" s="251"/>
      <c r="N327" s="251"/>
      <c r="O327" s="251"/>
      <c r="P327" s="251"/>
      <c r="Q327" s="251"/>
      <c r="R327" s="251"/>
    </row>
    <row r="328" spans="1:18" x14ac:dyDescent="0.25">
      <c r="A328" s="251"/>
      <c r="B328" s="251"/>
      <c r="C328" s="251"/>
      <c r="D328" s="251"/>
      <c r="E328" s="251"/>
      <c r="F328" s="251"/>
      <c r="G328" s="251"/>
      <c r="H328" s="251"/>
      <c r="I328" s="251"/>
      <c r="J328" s="251"/>
      <c r="K328" s="251"/>
      <c r="L328" s="251"/>
      <c r="M328" s="251"/>
      <c r="N328" s="251"/>
      <c r="O328" s="251"/>
      <c r="P328" s="251"/>
      <c r="Q328" s="251"/>
      <c r="R328" s="251"/>
    </row>
    <row r="329" spans="1:18" x14ac:dyDescent="0.25">
      <c r="A329" s="251"/>
      <c r="B329" s="251"/>
      <c r="C329" s="251"/>
      <c r="D329" s="251"/>
      <c r="E329" s="251"/>
      <c r="F329" s="251"/>
      <c r="G329" s="251"/>
      <c r="H329" s="251"/>
      <c r="I329" s="251"/>
      <c r="J329" s="251"/>
      <c r="K329" s="251"/>
      <c r="L329" s="251"/>
      <c r="M329" s="251"/>
      <c r="N329" s="251"/>
      <c r="O329" s="251"/>
      <c r="P329" s="251"/>
      <c r="Q329" s="251"/>
      <c r="R329" s="251"/>
    </row>
    <row r="330" spans="1:18" x14ac:dyDescent="0.25">
      <c r="A330" s="251"/>
      <c r="B330" s="251"/>
      <c r="C330" s="251"/>
      <c r="D330" s="251"/>
      <c r="E330" s="251"/>
      <c r="F330" s="251"/>
      <c r="G330" s="251"/>
      <c r="H330" s="251"/>
      <c r="I330" s="251"/>
      <c r="J330" s="251"/>
      <c r="K330" s="251"/>
      <c r="L330" s="251"/>
      <c r="M330" s="251"/>
      <c r="N330" s="251"/>
      <c r="O330" s="251"/>
      <c r="P330" s="251"/>
      <c r="Q330" s="251"/>
      <c r="R330" s="251"/>
    </row>
    <row r="331" spans="1:18" x14ac:dyDescent="0.25">
      <c r="A331" s="251"/>
      <c r="B331" s="251"/>
      <c r="C331" s="251"/>
      <c r="D331" s="251"/>
      <c r="E331" s="251"/>
      <c r="F331" s="251"/>
      <c r="G331" s="251"/>
      <c r="H331" s="251"/>
      <c r="I331" s="251"/>
      <c r="J331" s="251"/>
      <c r="K331" s="251"/>
      <c r="L331" s="251"/>
      <c r="M331" s="251"/>
      <c r="N331" s="251"/>
      <c r="O331" s="251"/>
      <c r="P331" s="251"/>
      <c r="Q331" s="251"/>
      <c r="R331" s="251"/>
    </row>
    <row r="332" spans="1:18" x14ac:dyDescent="0.25">
      <c r="A332" s="251"/>
      <c r="B332" s="251"/>
      <c r="C332" s="251"/>
      <c r="D332" s="251"/>
      <c r="E332" s="251"/>
      <c r="F332" s="251"/>
      <c r="G332" s="251"/>
      <c r="H332" s="251"/>
      <c r="I332" s="251"/>
      <c r="J332" s="251"/>
      <c r="K332" s="251"/>
      <c r="L332" s="251"/>
      <c r="M332" s="251"/>
      <c r="N332" s="251"/>
      <c r="O332" s="251"/>
      <c r="P332" s="251"/>
      <c r="Q332" s="251"/>
      <c r="R332" s="251"/>
    </row>
    <row r="333" spans="1:18" x14ac:dyDescent="0.25">
      <c r="A333" s="251"/>
      <c r="B333" s="251"/>
      <c r="C333" s="251"/>
      <c r="D333" s="251"/>
      <c r="E333" s="251"/>
      <c r="F333" s="251"/>
      <c r="G333" s="251"/>
      <c r="H333" s="251"/>
      <c r="I333" s="251"/>
      <c r="J333" s="251"/>
      <c r="K333" s="251"/>
      <c r="L333" s="251"/>
      <c r="M333" s="251"/>
      <c r="N333" s="251"/>
      <c r="O333" s="251"/>
      <c r="P333" s="251"/>
      <c r="Q333" s="251"/>
      <c r="R333" s="251"/>
    </row>
    <row r="334" spans="1:18" x14ac:dyDescent="0.25">
      <c r="A334" s="251"/>
      <c r="B334" s="251"/>
      <c r="C334" s="251"/>
      <c r="D334" s="251"/>
      <c r="E334" s="251"/>
      <c r="F334" s="251"/>
      <c r="G334" s="251"/>
      <c r="H334" s="251"/>
      <c r="I334" s="251"/>
      <c r="J334" s="251"/>
      <c r="K334" s="251"/>
      <c r="L334" s="251"/>
      <c r="M334" s="251"/>
      <c r="N334" s="251"/>
      <c r="O334" s="251"/>
      <c r="P334" s="251"/>
      <c r="Q334" s="251"/>
      <c r="R334" s="251"/>
    </row>
    <row r="335" spans="1:18" x14ac:dyDescent="0.25">
      <c r="A335" s="251"/>
      <c r="B335" s="251"/>
      <c r="C335" s="251"/>
      <c r="D335" s="251"/>
      <c r="E335" s="251"/>
      <c r="F335" s="251"/>
      <c r="G335" s="251"/>
      <c r="H335" s="251"/>
      <c r="I335" s="251"/>
      <c r="J335" s="251"/>
      <c r="K335" s="251"/>
      <c r="L335" s="251"/>
      <c r="M335" s="251"/>
      <c r="N335" s="251"/>
      <c r="O335" s="251"/>
      <c r="P335" s="251"/>
      <c r="Q335" s="251"/>
      <c r="R335" s="251"/>
    </row>
    <row r="336" spans="1:18" x14ac:dyDescent="0.25">
      <c r="A336" s="251"/>
      <c r="B336" s="251"/>
      <c r="C336" s="251"/>
      <c r="D336" s="251"/>
      <c r="E336" s="251"/>
      <c r="F336" s="251"/>
      <c r="G336" s="251"/>
      <c r="H336" s="251"/>
      <c r="I336" s="251"/>
      <c r="J336" s="251"/>
      <c r="K336" s="251"/>
      <c r="L336" s="251"/>
      <c r="M336" s="251"/>
      <c r="N336" s="251"/>
      <c r="O336" s="251"/>
      <c r="P336" s="251"/>
      <c r="Q336" s="251"/>
      <c r="R336" s="251"/>
    </row>
    <row r="337" spans="1:18" x14ac:dyDescent="0.25">
      <c r="A337" s="251"/>
      <c r="B337" s="251"/>
      <c r="C337" s="251"/>
      <c r="D337" s="251"/>
      <c r="E337" s="251"/>
      <c r="F337" s="251"/>
      <c r="G337" s="251"/>
      <c r="H337" s="251"/>
      <c r="I337" s="251"/>
      <c r="J337" s="251"/>
      <c r="K337" s="251"/>
      <c r="L337" s="251"/>
      <c r="M337" s="251"/>
      <c r="N337" s="251"/>
      <c r="O337" s="251"/>
      <c r="P337" s="251"/>
      <c r="Q337" s="251"/>
      <c r="R337" s="251"/>
    </row>
    <row r="338" spans="1:18" x14ac:dyDescent="0.25">
      <c r="A338" s="251"/>
      <c r="B338" s="251"/>
      <c r="C338" s="251"/>
      <c r="D338" s="251"/>
      <c r="E338" s="251"/>
      <c r="F338" s="251"/>
      <c r="G338" s="251"/>
      <c r="H338" s="251"/>
      <c r="I338" s="251"/>
      <c r="J338" s="251"/>
      <c r="K338" s="251"/>
      <c r="L338" s="251"/>
      <c r="M338" s="251"/>
      <c r="N338" s="251"/>
      <c r="O338" s="251"/>
      <c r="P338" s="251"/>
      <c r="Q338" s="251"/>
      <c r="R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F_TP1200.PS.0039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местоположение'!A15:C15</f>
        <v>Реконструкция ПС 110/35/6 кВ Нефтеюганская (реконструкция ОРУ-35 кВ, ограждения, ТСО)</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4</v>
      </c>
      <c r="B19" s="311" t="s">
        <v>107</v>
      </c>
      <c r="C19" s="314" t="s">
        <v>311</v>
      </c>
      <c r="D19" s="311" t="s">
        <v>310</v>
      </c>
      <c r="E19" s="311" t="s">
        <v>106</v>
      </c>
      <c r="F19" s="311" t="s">
        <v>105</v>
      </c>
      <c r="G19" s="311" t="s">
        <v>306</v>
      </c>
      <c r="H19" s="311" t="s">
        <v>104</v>
      </c>
      <c r="I19" s="311" t="s">
        <v>103</v>
      </c>
      <c r="J19" s="311" t="s">
        <v>102</v>
      </c>
      <c r="K19" s="311" t="s">
        <v>101</v>
      </c>
      <c r="L19" s="311" t="s">
        <v>100</v>
      </c>
      <c r="M19" s="311" t="s">
        <v>99</v>
      </c>
      <c r="N19" s="311" t="s">
        <v>98</v>
      </c>
      <c r="O19" s="311" t="s">
        <v>97</v>
      </c>
      <c r="P19" s="311" t="s">
        <v>96</v>
      </c>
      <c r="Q19" s="311" t="s">
        <v>309</v>
      </c>
      <c r="R19" s="311"/>
      <c r="S19" s="316" t="s">
        <v>401</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9" t="s">
        <v>307</v>
      </c>
      <c r="R20" s="40" t="s">
        <v>308</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402</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403</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304</v>
      </c>
      <c r="C29" s="44"/>
      <c r="D29" s="44"/>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E7" s="129"/>
      <c r="F7" s="129"/>
      <c r="G7" s="139"/>
      <c r="H7" s="149"/>
      <c r="I7" s="129"/>
      <c r="J7" s="129"/>
      <c r="K7" s="129"/>
      <c r="L7" s="129"/>
      <c r="M7" s="129"/>
      <c r="N7" s="129"/>
      <c r="O7" s="129"/>
      <c r="P7" s="129"/>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F_TP1200.PS.0039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110/35/6 кВ Нефтеюганская (реконструкция ОРУ-35 кВ, ограждения, ТСО)</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7" t="s">
        <v>414</v>
      </c>
      <c r="B19" s="337"/>
      <c r="C19" s="337"/>
      <c r="D19" s="337"/>
      <c r="E19" s="337"/>
      <c r="F19" s="337"/>
      <c r="G19" s="337"/>
      <c r="H19" s="337"/>
      <c r="I19" s="337"/>
      <c r="J19" s="337"/>
      <c r="K19" s="337"/>
      <c r="L19" s="337"/>
      <c r="M19" s="337"/>
      <c r="N19" s="337"/>
      <c r="O19" s="337"/>
      <c r="P19" s="337"/>
      <c r="Q19" s="337"/>
      <c r="R19" s="337"/>
      <c r="S19" s="337"/>
      <c r="T19" s="337"/>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4</v>
      </c>
      <c r="B21" s="326" t="s">
        <v>227</v>
      </c>
      <c r="C21" s="327"/>
      <c r="D21" s="330" t="s">
        <v>129</v>
      </c>
      <c r="E21" s="326" t="s">
        <v>442</v>
      </c>
      <c r="F21" s="327"/>
      <c r="G21" s="326" t="s">
        <v>246</v>
      </c>
      <c r="H21" s="327"/>
      <c r="I21" s="326" t="s">
        <v>128</v>
      </c>
      <c r="J21" s="327"/>
      <c r="K21" s="330" t="s">
        <v>127</v>
      </c>
      <c r="L21" s="326" t="s">
        <v>126</v>
      </c>
      <c r="M21" s="327"/>
      <c r="N21" s="326" t="s">
        <v>503</v>
      </c>
      <c r="O21" s="327"/>
      <c r="P21" s="330" t="s">
        <v>125</v>
      </c>
      <c r="Q21" s="334" t="s">
        <v>124</v>
      </c>
      <c r="R21" s="335"/>
      <c r="S21" s="334" t="s">
        <v>123</v>
      </c>
      <c r="T21" s="336"/>
    </row>
    <row r="22" spans="1:20" ht="204.75" customHeight="1" x14ac:dyDescent="0.25">
      <c r="A22" s="324"/>
      <c r="B22" s="328"/>
      <c r="C22" s="329"/>
      <c r="D22" s="332"/>
      <c r="E22" s="328"/>
      <c r="F22" s="329"/>
      <c r="G22" s="328"/>
      <c r="H22" s="329"/>
      <c r="I22" s="328"/>
      <c r="J22" s="329"/>
      <c r="K22" s="331"/>
      <c r="L22" s="328"/>
      <c r="M22" s="329"/>
      <c r="N22" s="328"/>
      <c r="O22" s="329"/>
      <c r="P22" s="331"/>
      <c r="Q22" s="83" t="s">
        <v>122</v>
      </c>
      <c r="R22" s="83" t="s">
        <v>413</v>
      </c>
      <c r="S22" s="83" t="s">
        <v>121</v>
      </c>
      <c r="T22" s="83" t="s">
        <v>120</v>
      </c>
    </row>
    <row r="23" spans="1:20" ht="51.75" customHeight="1" x14ac:dyDescent="0.25">
      <c r="A23" s="325"/>
      <c r="B23" s="132" t="s">
        <v>118</v>
      </c>
      <c r="C23" s="132" t="s">
        <v>119</v>
      </c>
      <c r="D23" s="331"/>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504</v>
      </c>
      <c r="C25" s="147" t="s">
        <v>504</v>
      </c>
      <c r="D25" s="57" t="s">
        <v>505</v>
      </c>
      <c r="E25" s="160" t="s">
        <v>506</v>
      </c>
      <c r="F25" s="160" t="s">
        <v>507</v>
      </c>
      <c r="G25" s="161" t="s">
        <v>458</v>
      </c>
      <c r="H25" s="161" t="s">
        <v>458</v>
      </c>
      <c r="I25" s="162">
        <v>1986</v>
      </c>
      <c r="J25" s="163" t="s">
        <v>305</v>
      </c>
      <c r="K25" s="162">
        <v>1987</v>
      </c>
      <c r="L25" s="163">
        <v>35</v>
      </c>
      <c r="M25" s="163">
        <v>35</v>
      </c>
      <c r="N25" s="163" t="s">
        <v>305</v>
      </c>
      <c r="O25" s="163" t="s">
        <v>305</v>
      </c>
      <c r="P25" s="162">
        <v>2011</v>
      </c>
      <c r="Q25" s="164" t="s">
        <v>559</v>
      </c>
      <c r="R25" s="164" t="s">
        <v>560</v>
      </c>
      <c r="S25" s="164" t="s">
        <v>541</v>
      </c>
      <c r="T25" s="164" t="s">
        <v>542</v>
      </c>
    </row>
    <row r="26" spans="1:20" s="165" customFormat="1" ht="409.5" x14ac:dyDescent="0.25">
      <c r="A26" s="57">
        <v>2</v>
      </c>
      <c r="B26" s="147" t="s">
        <v>504</v>
      </c>
      <c r="C26" s="147" t="s">
        <v>504</v>
      </c>
      <c r="D26" s="57" t="s">
        <v>505</v>
      </c>
      <c r="E26" s="160" t="s">
        <v>506</v>
      </c>
      <c r="F26" s="160" t="s">
        <v>507</v>
      </c>
      <c r="G26" s="161" t="s">
        <v>459</v>
      </c>
      <c r="H26" s="161" t="s">
        <v>459</v>
      </c>
      <c r="I26" s="162">
        <v>1986</v>
      </c>
      <c r="J26" s="163" t="s">
        <v>305</v>
      </c>
      <c r="K26" s="162">
        <v>1987</v>
      </c>
      <c r="L26" s="163">
        <v>35</v>
      </c>
      <c r="M26" s="163">
        <v>35</v>
      </c>
      <c r="N26" s="163" t="s">
        <v>305</v>
      </c>
      <c r="O26" s="163" t="s">
        <v>305</v>
      </c>
      <c r="P26" s="162">
        <v>2011</v>
      </c>
      <c r="Q26" s="164" t="s">
        <v>559</v>
      </c>
      <c r="R26" s="164" t="s">
        <v>560</v>
      </c>
      <c r="S26" s="164" t="s">
        <v>541</v>
      </c>
      <c r="T26" s="164" t="s">
        <v>542</v>
      </c>
    </row>
    <row r="27" spans="1:20" s="165" customFormat="1" ht="409.5" x14ac:dyDescent="0.25">
      <c r="A27" s="57">
        <v>3</v>
      </c>
      <c r="B27" s="147" t="s">
        <v>504</v>
      </c>
      <c r="C27" s="147" t="s">
        <v>504</v>
      </c>
      <c r="D27" s="57" t="s">
        <v>505</v>
      </c>
      <c r="E27" s="160" t="s">
        <v>506</v>
      </c>
      <c r="F27" s="160" t="s">
        <v>507</v>
      </c>
      <c r="G27" s="161" t="s">
        <v>460</v>
      </c>
      <c r="H27" s="161" t="s">
        <v>460</v>
      </c>
      <c r="I27" s="162">
        <v>1986</v>
      </c>
      <c r="J27" s="163" t="s">
        <v>305</v>
      </c>
      <c r="K27" s="162">
        <v>1987</v>
      </c>
      <c r="L27" s="163">
        <v>35</v>
      </c>
      <c r="M27" s="163">
        <v>35</v>
      </c>
      <c r="N27" s="163" t="s">
        <v>305</v>
      </c>
      <c r="O27" s="163" t="s">
        <v>305</v>
      </c>
      <c r="P27" s="162">
        <v>2013</v>
      </c>
      <c r="Q27" s="164" t="s">
        <v>559</v>
      </c>
      <c r="R27" s="164" t="s">
        <v>560</v>
      </c>
      <c r="S27" s="164" t="s">
        <v>541</v>
      </c>
      <c r="T27" s="164" t="s">
        <v>542</v>
      </c>
    </row>
    <row r="28" spans="1:20" s="165" customFormat="1" ht="409.5" x14ac:dyDescent="0.25">
      <c r="A28" s="57">
        <v>4</v>
      </c>
      <c r="B28" s="147" t="s">
        <v>504</v>
      </c>
      <c r="C28" s="147" t="s">
        <v>504</v>
      </c>
      <c r="D28" s="57" t="s">
        <v>505</v>
      </c>
      <c r="E28" s="160" t="s">
        <v>506</v>
      </c>
      <c r="F28" s="160" t="s">
        <v>507</v>
      </c>
      <c r="G28" s="161" t="s">
        <v>461</v>
      </c>
      <c r="H28" s="161" t="s">
        <v>461</v>
      </c>
      <c r="I28" s="162">
        <v>1986</v>
      </c>
      <c r="J28" s="163" t="s">
        <v>305</v>
      </c>
      <c r="K28" s="162">
        <v>1987</v>
      </c>
      <c r="L28" s="163">
        <v>35</v>
      </c>
      <c r="M28" s="163">
        <v>35</v>
      </c>
      <c r="N28" s="163" t="s">
        <v>305</v>
      </c>
      <c r="O28" s="163" t="s">
        <v>305</v>
      </c>
      <c r="P28" s="162">
        <v>2011</v>
      </c>
      <c r="Q28" s="164" t="s">
        <v>559</v>
      </c>
      <c r="R28" s="164" t="s">
        <v>560</v>
      </c>
      <c r="S28" s="164" t="s">
        <v>541</v>
      </c>
      <c r="T28" s="164" t="s">
        <v>542</v>
      </c>
    </row>
    <row r="29" spans="1:20" s="165" customFormat="1" ht="409.5" x14ac:dyDescent="0.25">
      <c r="A29" s="57">
        <v>5</v>
      </c>
      <c r="B29" s="147" t="s">
        <v>504</v>
      </c>
      <c r="C29" s="147" t="s">
        <v>504</v>
      </c>
      <c r="D29" s="57" t="s">
        <v>505</v>
      </c>
      <c r="E29" s="160" t="s">
        <v>506</v>
      </c>
      <c r="F29" s="160" t="s">
        <v>507</v>
      </c>
      <c r="G29" s="161" t="s">
        <v>462</v>
      </c>
      <c r="H29" s="161" t="s">
        <v>462</v>
      </c>
      <c r="I29" s="162">
        <v>1985</v>
      </c>
      <c r="J29" s="163" t="s">
        <v>305</v>
      </c>
      <c r="K29" s="162">
        <v>1987</v>
      </c>
      <c r="L29" s="163">
        <v>35</v>
      </c>
      <c r="M29" s="163">
        <v>35</v>
      </c>
      <c r="N29" s="163" t="s">
        <v>305</v>
      </c>
      <c r="O29" s="163" t="s">
        <v>305</v>
      </c>
      <c r="P29" s="162">
        <v>2011</v>
      </c>
      <c r="Q29" s="164" t="s">
        <v>559</v>
      </c>
      <c r="R29" s="164" t="s">
        <v>560</v>
      </c>
      <c r="S29" s="164" t="s">
        <v>541</v>
      </c>
      <c r="T29" s="164" t="s">
        <v>542</v>
      </c>
    </row>
    <row r="30" spans="1:20" s="165" customFormat="1" ht="409.5" x14ac:dyDescent="0.25">
      <c r="A30" s="57">
        <v>6</v>
      </c>
      <c r="B30" s="147" t="s">
        <v>504</v>
      </c>
      <c r="C30" s="147" t="s">
        <v>504</v>
      </c>
      <c r="D30" s="57" t="s">
        <v>505</v>
      </c>
      <c r="E30" s="160" t="s">
        <v>506</v>
      </c>
      <c r="F30" s="160" t="s">
        <v>507</v>
      </c>
      <c r="G30" s="161" t="s">
        <v>463</v>
      </c>
      <c r="H30" s="161" t="s">
        <v>463</v>
      </c>
      <c r="I30" s="162">
        <v>1989</v>
      </c>
      <c r="J30" s="163" t="s">
        <v>305</v>
      </c>
      <c r="K30" s="162">
        <v>1989</v>
      </c>
      <c r="L30" s="163">
        <v>35</v>
      </c>
      <c r="M30" s="163">
        <v>35</v>
      </c>
      <c r="N30" s="163" t="s">
        <v>305</v>
      </c>
      <c r="O30" s="163" t="s">
        <v>305</v>
      </c>
      <c r="P30" s="162">
        <v>2016</v>
      </c>
      <c r="Q30" s="164" t="s">
        <v>559</v>
      </c>
      <c r="R30" s="164" t="s">
        <v>560</v>
      </c>
      <c r="S30" s="164" t="s">
        <v>541</v>
      </c>
      <c r="T30" s="164" t="s">
        <v>542</v>
      </c>
    </row>
    <row r="31" spans="1:20" s="165" customFormat="1" ht="409.5" x14ac:dyDescent="0.25">
      <c r="A31" s="57">
        <v>7</v>
      </c>
      <c r="B31" s="147" t="s">
        <v>504</v>
      </c>
      <c r="C31" s="147" t="s">
        <v>504</v>
      </c>
      <c r="D31" s="57" t="s">
        <v>505</v>
      </c>
      <c r="E31" s="160" t="s">
        <v>506</v>
      </c>
      <c r="F31" s="160" t="s">
        <v>507</v>
      </c>
      <c r="G31" s="161" t="s">
        <v>464</v>
      </c>
      <c r="H31" s="161" t="s">
        <v>464</v>
      </c>
      <c r="I31" s="162">
        <v>1987</v>
      </c>
      <c r="J31" s="163"/>
      <c r="K31" s="162">
        <v>1987</v>
      </c>
      <c r="L31" s="163"/>
      <c r="M31" s="163"/>
      <c r="N31" s="163"/>
      <c r="O31" s="163"/>
      <c r="P31" s="162">
        <v>2016</v>
      </c>
      <c r="Q31" s="164" t="s">
        <v>559</v>
      </c>
      <c r="R31" s="164" t="s">
        <v>560</v>
      </c>
      <c r="S31" s="164" t="s">
        <v>541</v>
      </c>
      <c r="T31" s="164" t="s">
        <v>542</v>
      </c>
    </row>
    <row r="32" spans="1:20" s="165" customFormat="1" ht="409.5" x14ac:dyDescent="0.25">
      <c r="A32" s="57">
        <v>8</v>
      </c>
      <c r="B32" s="147" t="s">
        <v>504</v>
      </c>
      <c r="C32" s="147" t="s">
        <v>504</v>
      </c>
      <c r="D32" s="57" t="s">
        <v>505</v>
      </c>
      <c r="E32" s="160" t="s">
        <v>506</v>
      </c>
      <c r="F32" s="160" t="s">
        <v>507</v>
      </c>
      <c r="G32" s="161" t="s">
        <v>465</v>
      </c>
      <c r="H32" s="161" t="s">
        <v>465</v>
      </c>
      <c r="I32" s="162">
        <v>1986</v>
      </c>
      <c r="J32" s="163"/>
      <c r="K32" s="162">
        <v>1987</v>
      </c>
      <c r="L32" s="163"/>
      <c r="M32" s="163"/>
      <c r="N32" s="163"/>
      <c r="O32" s="163"/>
      <c r="P32" s="162">
        <v>2016</v>
      </c>
      <c r="Q32" s="164" t="s">
        <v>559</v>
      </c>
      <c r="R32" s="164" t="s">
        <v>560</v>
      </c>
      <c r="S32" s="164" t="s">
        <v>541</v>
      </c>
      <c r="T32" s="164" t="s">
        <v>542</v>
      </c>
    </row>
    <row r="33" spans="1:113" s="165" customFormat="1" ht="409.5" x14ac:dyDescent="0.25">
      <c r="A33" s="57">
        <v>9</v>
      </c>
      <c r="B33" s="147" t="s">
        <v>504</v>
      </c>
      <c r="C33" s="147" t="s">
        <v>504</v>
      </c>
      <c r="D33" s="57" t="s">
        <v>505</v>
      </c>
      <c r="E33" s="160" t="s">
        <v>506</v>
      </c>
      <c r="F33" s="160" t="s">
        <v>507</v>
      </c>
      <c r="G33" s="161" t="s">
        <v>466</v>
      </c>
      <c r="H33" s="161" t="s">
        <v>466</v>
      </c>
      <c r="I33" s="162">
        <v>1986</v>
      </c>
      <c r="J33" s="163"/>
      <c r="K33" s="162">
        <v>1987</v>
      </c>
      <c r="L33" s="163"/>
      <c r="M33" s="163"/>
      <c r="N33" s="163"/>
      <c r="O33" s="163"/>
      <c r="P33" s="162">
        <v>2011</v>
      </c>
      <c r="Q33" s="164" t="s">
        <v>559</v>
      </c>
      <c r="R33" s="164" t="s">
        <v>560</v>
      </c>
      <c r="S33" s="164" t="s">
        <v>541</v>
      </c>
      <c r="T33" s="164" t="s">
        <v>542</v>
      </c>
    </row>
    <row r="34" spans="1:113" s="165" customFormat="1" ht="409.5" x14ac:dyDescent="0.25">
      <c r="A34" s="57">
        <v>10</v>
      </c>
      <c r="B34" s="147" t="s">
        <v>504</v>
      </c>
      <c r="C34" s="147" t="s">
        <v>504</v>
      </c>
      <c r="D34" s="57" t="s">
        <v>505</v>
      </c>
      <c r="E34" s="160" t="s">
        <v>506</v>
      </c>
      <c r="F34" s="160" t="s">
        <v>507</v>
      </c>
      <c r="G34" s="161" t="s">
        <v>467</v>
      </c>
      <c r="H34" s="161" t="s">
        <v>467</v>
      </c>
      <c r="I34" s="162">
        <v>1985</v>
      </c>
      <c r="J34" s="163"/>
      <c r="K34" s="162">
        <v>1987</v>
      </c>
      <c r="L34" s="163"/>
      <c r="M34" s="163"/>
      <c r="N34" s="163"/>
      <c r="O34" s="163"/>
      <c r="P34" s="162">
        <v>2011</v>
      </c>
      <c r="Q34" s="164" t="s">
        <v>559</v>
      </c>
      <c r="R34" s="164" t="s">
        <v>560</v>
      </c>
      <c r="S34" s="164" t="s">
        <v>541</v>
      </c>
      <c r="T34" s="164" t="s">
        <v>542</v>
      </c>
    </row>
    <row r="35" spans="1:113" s="165" customFormat="1" ht="409.5" x14ac:dyDescent="0.25">
      <c r="A35" s="57">
        <v>11</v>
      </c>
      <c r="B35" s="147" t="s">
        <v>504</v>
      </c>
      <c r="C35" s="147" t="s">
        <v>504</v>
      </c>
      <c r="D35" s="57" t="s">
        <v>505</v>
      </c>
      <c r="E35" s="160" t="s">
        <v>506</v>
      </c>
      <c r="F35" s="160" t="s">
        <v>507</v>
      </c>
      <c r="G35" s="161" t="s">
        <v>468</v>
      </c>
      <c r="H35" s="161" t="s">
        <v>468</v>
      </c>
      <c r="I35" s="162">
        <v>1986</v>
      </c>
      <c r="J35" s="163"/>
      <c r="K35" s="162">
        <v>1987</v>
      </c>
      <c r="L35" s="163"/>
      <c r="M35" s="163"/>
      <c r="N35" s="163"/>
      <c r="O35" s="163"/>
      <c r="P35" s="162">
        <v>2011</v>
      </c>
      <c r="Q35" s="164" t="s">
        <v>559</v>
      </c>
      <c r="R35" s="164" t="s">
        <v>560</v>
      </c>
      <c r="S35" s="164" t="s">
        <v>541</v>
      </c>
      <c r="T35" s="164" t="s">
        <v>542</v>
      </c>
    </row>
    <row r="36" spans="1:113" s="165" customFormat="1" ht="409.5" x14ac:dyDescent="0.25">
      <c r="A36" s="57">
        <v>15</v>
      </c>
      <c r="B36" s="147" t="s">
        <v>504</v>
      </c>
      <c r="C36" s="147" t="s">
        <v>504</v>
      </c>
      <c r="D36" s="57" t="s">
        <v>505</v>
      </c>
      <c r="E36" s="160" t="s">
        <v>506</v>
      </c>
      <c r="F36" s="160" t="s">
        <v>507</v>
      </c>
      <c r="G36" s="161" t="s">
        <v>469</v>
      </c>
      <c r="H36" s="161" t="s">
        <v>469</v>
      </c>
      <c r="I36" s="162">
        <v>1986</v>
      </c>
      <c r="J36" s="163"/>
      <c r="K36" s="162">
        <v>1987</v>
      </c>
      <c r="L36" s="163"/>
      <c r="M36" s="163"/>
      <c r="N36" s="163"/>
      <c r="O36" s="163"/>
      <c r="P36" s="162">
        <v>2006</v>
      </c>
      <c r="Q36" s="164" t="s">
        <v>559</v>
      </c>
      <c r="R36" s="164" t="s">
        <v>560</v>
      </c>
      <c r="S36" s="164" t="s">
        <v>541</v>
      </c>
      <c r="T36" s="164" t="s">
        <v>542</v>
      </c>
    </row>
    <row r="37" spans="1:113" s="165" customFormat="1" ht="409.5" x14ac:dyDescent="0.25">
      <c r="A37" s="57">
        <v>15</v>
      </c>
      <c r="B37" s="147" t="s">
        <v>504</v>
      </c>
      <c r="C37" s="147" t="s">
        <v>504</v>
      </c>
      <c r="D37" s="147" t="s">
        <v>114</v>
      </c>
      <c r="E37" s="160" t="s">
        <v>508</v>
      </c>
      <c r="F37" s="160"/>
      <c r="G37" s="161" t="s">
        <v>509</v>
      </c>
      <c r="H37" s="161" t="s">
        <v>509</v>
      </c>
      <c r="I37" s="162">
        <v>1983</v>
      </c>
      <c r="J37" s="163"/>
      <c r="K37" s="162">
        <v>1983</v>
      </c>
      <c r="L37" s="163"/>
      <c r="M37" s="163"/>
      <c r="N37" s="163"/>
      <c r="O37" s="163"/>
      <c r="P37" s="57">
        <v>2005</v>
      </c>
      <c r="Q37" s="164" t="s">
        <v>559</v>
      </c>
      <c r="R37" s="164" t="s">
        <v>560</v>
      </c>
      <c r="S37" s="164" t="s">
        <v>541</v>
      </c>
      <c r="T37" s="164" t="s">
        <v>542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33" t="s">
        <v>448</v>
      </c>
      <c r="C40" s="333"/>
      <c r="D40" s="333"/>
      <c r="E40" s="333"/>
      <c r="F40" s="333"/>
      <c r="G40" s="333"/>
      <c r="H40" s="333"/>
      <c r="I40" s="333"/>
      <c r="J40" s="333"/>
      <c r="K40" s="333"/>
      <c r="L40" s="333"/>
      <c r="M40" s="333"/>
      <c r="N40" s="333"/>
      <c r="O40" s="333"/>
      <c r="P40" s="333"/>
      <c r="Q40" s="333"/>
      <c r="R40" s="333"/>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412</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F_TP1200.PS.0039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Нефтеюганская (реконструкция ОРУ-35 кВ, ограждения, ТСО)</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416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38" t="s">
        <v>4</v>
      </c>
      <c r="B21" s="341" t="s">
        <v>423</v>
      </c>
      <c r="C21" s="342"/>
      <c r="D21" s="341" t="s">
        <v>425</v>
      </c>
      <c r="E21" s="342"/>
      <c r="F21" s="334" t="s">
        <v>101</v>
      </c>
      <c r="G21" s="336"/>
      <c r="H21" s="336"/>
      <c r="I21" s="335"/>
      <c r="J21" s="338" t="s">
        <v>426</v>
      </c>
      <c r="K21" s="341" t="s">
        <v>427</v>
      </c>
      <c r="L21" s="342"/>
      <c r="M21" s="341" t="s">
        <v>428</v>
      </c>
      <c r="N21" s="342"/>
      <c r="O21" s="341" t="s">
        <v>415</v>
      </c>
      <c r="P21" s="342"/>
      <c r="Q21" s="341" t="s">
        <v>134</v>
      </c>
      <c r="R21" s="342"/>
      <c r="S21" s="338" t="s">
        <v>133</v>
      </c>
      <c r="T21" s="338" t="s">
        <v>429</v>
      </c>
      <c r="U21" s="338" t="s">
        <v>424</v>
      </c>
      <c r="V21" s="341" t="s">
        <v>132</v>
      </c>
      <c r="W21" s="342"/>
      <c r="X21" s="334" t="s">
        <v>124</v>
      </c>
      <c r="Y21" s="336"/>
      <c r="Z21" s="334" t="s">
        <v>123</v>
      </c>
      <c r="AA21" s="336"/>
    </row>
    <row r="22" spans="1:27" ht="216" customHeight="1" x14ac:dyDescent="0.25">
      <c r="A22" s="339"/>
      <c r="B22" s="343"/>
      <c r="C22" s="344"/>
      <c r="D22" s="343"/>
      <c r="E22" s="344"/>
      <c r="F22" s="334" t="s">
        <v>131</v>
      </c>
      <c r="G22" s="335"/>
      <c r="H22" s="334" t="s">
        <v>130</v>
      </c>
      <c r="I22" s="335"/>
      <c r="J22" s="340"/>
      <c r="K22" s="343"/>
      <c r="L22" s="344"/>
      <c r="M22" s="343"/>
      <c r="N22" s="344"/>
      <c r="O22" s="343"/>
      <c r="P22" s="344"/>
      <c r="Q22" s="343"/>
      <c r="R22" s="344"/>
      <c r="S22" s="340"/>
      <c r="T22" s="340"/>
      <c r="U22" s="340"/>
      <c r="V22" s="343"/>
      <c r="W22" s="344"/>
      <c r="X22" s="83" t="s">
        <v>122</v>
      </c>
      <c r="Y22" s="83" t="s">
        <v>413</v>
      </c>
      <c r="Z22" s="83" t="s">
        <v>121</v>
      </c>
      <c r="AA22" s="83" t="s">
        <v>120</v>
      </c>
    </row>
    <row r="23" spans="1:27" ht="60" customHeight="1" x14ac:dyDescent="0.25">
      <c r="A23" s="340"/>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2026 год</v>
      </c>
      <c r="B5" s="304"/>
      <c r="C5" s="30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F_TP1200.PS.0039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Реконструкция ПС 110/35/6 кВ Нефтеюганская (реконструкция ОРУ-35 кВ, ограждения, ТСО)</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408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421</v>
      </c>
      <c r="C22" s="61" t="s">
        <v>556</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440</v>
      </c>
      <c r="C24" s="36" t="s">
        <v>471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441</v>
      </c>
      <c r="C25" s="268" t="str">
        <f>CONCATENATE(ROUND('6.2. Паспорт фин осв ввод'!D30/'6.2. Паспорт фин осв ввод'!D58,3)," млн.руб./","шт")</f>
        <v>13,143 млн.руб./шт</v>
      </c>
      <c r="D25" s="200"/>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455</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422</v>
      </c>
      <c r="C27" s="16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27"/>
      <c r="AB6" s="12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27"/>
      <c r="AB7" s="12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8"/>
      <c r="AB8" s="128"/>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9"/>
      <c r="AB9" s="12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27"/>
      <c r="AB10" s="127"/>
    </row>
    <row r="11" spans="1:28" ht="15.75" x14ac:dyDescent="0.25">
      <c r="A11" s="313" t="str">
        <f>'1. паспорт местоположение'!A12:C12</f>
        <v>F_TP1200.PS.0039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8"/>
      <c r="AB11" s="128"/>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9"/>
      <c r="AB12" s="12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Реконструкция ПС 110/35/6 кВ Нефтеюганская (реконструкция ОРУ-35 кВ, ограждения, ТСО)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8"/>
      <c r="AB14" s="128"/>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9"/>
      <c r="AB15" s="12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6"/>
      <c r="AB16" s="13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6"/>
      <c r="AB17" s="13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6"/>
      <c r="AB18" s="13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6"/>
      <c r="AB19" s="13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7"/>
      <c r="AB20" s="13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7"/>
      <c r="AB21" s="137"/>
    </row>
    <row r="22" spans="1:28" x14ac:dyDescent="0.25">
      <c r="A22" s="351" t="s">
        <v>439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8"/>
      <c r="AB22" s="138"/>
    </row>
    <row r="23" spans="1:28" ht="32.25" customHeight="1" x14ac:dyDescent="0.25">
      <c r="A23" s="346" t="s">
        <v>302</v>
      </c>
      <c r="B23" s="347"/>
      <c r="C23" s="347"/>
      <c r="D23" s="347"/>
      <c r="E23" s="347"/>
      <c r="F23" s="347"/>
      <c r="G23" s="347"/>
      <c r="H23" s="347"/>
      <c r="I23" s="347"/>
      <c r="J23" s="347"/>
      <c r="K23" s="347"/>
      <c r="L23" s="348"/>
      <c r="M23" s="349" t="s">
        <v>303</v>
      </c>
      <c r="N23" s="349"/>
      <c r="O23" s="349"/>
      <c r="P23" s="349"/>
      <c r="Q23" s="349"/>
      <c r="R23" s="349"/>
      <c r="S23" s="349"/>
      <c r="T23" s="349"/>
      <c r="U23" s="349"/>
      <c r="V23" s="349"/>
      <c r="W23" s="349"/>
      <c r="X23" s="349"/>
      <c r="Y23" s="349"/>
      <c r="Z23" s="349"/>
    </row>
    <row r="24" spans="1:28" ht="151.5" customHeight="1" x14ac:dyDescent="0.25">
      <c r="A24" s="177" t="s">
        <v>237</v>
      </c>
      <c r="B24" s="81" t="s">
        <v>244</v>
      </c>
      <c r="C24" s="177" t="s">
        <v>296</v>
      </c>
      <c r="D24" s="177" t="s">
        <v>238</v>
      </c>
      <c r="E24" s="177" t="s">
        <v>297</v>
      </c>
      <c r="F24" s="177" t="s">
        <v>299</v>
      </c>
      <c r="G24" s="177" t="s">
        <v>298</v>
      </c>
      <c r="H24" s="177" t="s">
        <v>239</v>
      </c>
      <c r="I24" s="177" t="s">
        <v>300</v>
      </c>
      <c r="J24" s="177" t="s">
        <v>245</v>
      </c>
      <c r="K24" s="81" t="s">
        <v>243</v>
      </c>
      <c r="L24" s="81" t="s">
        <v>240</v>
      </c>
      <c r="M24" s="82" t="s">
        <v>252</v>
      </c>
      <c r="N24" s="81" t="s">
        <v>450</v>
      </c>
      <c r="O24" s="177" t="s">
        <v>250</v>
      </c>
      <c r="P24" s="177" t="s">
        <v>251</v>
      </c>
      <c r="Q24" s="177" t="s">
        <v>249</v>
      </c>
      <c r="R24" s="177" t="s">
        <v>239</v>
      </c>
      <c r="S24" s="177" t="s">
        <v>248</v>
      </c>
      <c r="T24" s="177" t="s">
        <v>247</v>
      </c>
      <c r="U24" s="177" t="s">
        <v>295</v>
      </c>
      <c r="V24" s="177" t="s">
        <v>249</v>
      </c>
      <c r="W24" s="95" t="s">
        <v>242</v>
      </c>
      <c r="X24" s="95" t="s">
        <v>254</v>
      </c>
      <c r="Y24" s="95" t="s">
        <v>255</v>
      </c>
      <c r="Z24" s="96" t="s">
        <v>253</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2029</v>
      </c>
      <c r="N26" s="180">
        <v>0</v>
      </c>
      <c r="O26" s="180">
        <v>0</v>
      </c>
      <c r="P26" s="180">
        <v>0</v>
      </c>
      <c r="Q26" s="180">
        <v>0</v>
      </c>
      <c r="R26" s="180">
        <v>226773</v>
      </c>
      <c r="S26" s="180">
        <v>0</v>
      </c>
      <c r="T26" s="180">
        <v>0</v>
      </c>
      <c r="U26" s="180">
        <v>0</v>
      </c>
      <c r="V26" s="180">
        <v>0</v>
      </c>
      <c r="W26" s="180">
        <f>S26-I26</f>
        <v>0</v>
      </c>
      <c r="X26" s="180">
        <f>T26-J26</f>
        <v>0</v>
      </c>
      <c r="Y26" s="180"/>
      <c r="Z26" s="182" t="s">
        <v>524</v>
      </c>
    </row>
    <row r="27" spans="1:28" ht="30" x14ac:dyDescent="0.25">
      <c r="A27" s="75" t="s">
        <v>561</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562</v>
      </c>
      <c r="B28" s="75" t="s">
        <v>525</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563</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564</v>
      </c>
      <c r="B30" s="75" t="s">
        <v>525</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565</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566</v>
      </c>
      <c r="B32" s="75" t="s">
        <v>525</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F_TP1200.PS.0039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110/35/6 кВ Нефтеюганская (реконструкция ОРУ-35 кВ, ограждения, ТСО)</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417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53" t="s">
        <v>85</v>
      </c>
      <c r="F19" s="354"/>
      <c r="G19" s="354"/>
      <c r="H19" s="354"/>
      <c r="I19" s="355"/>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topLeftCell="A25" zoomScale="70" zoomScaleNormal="70" workbookViewId="0">
      <selection activeCell="A72" sqref="A72:AJ72"/>
    </sheetView>
  </sheetViews>
  <sheetFormatPr defaultRowHeight="15.75" outlineLevelRow="1" x14ac:dyDescent="0.25"/>
  <cols>
    <col min="1" max="1" width="61.7109375" style="203" customWidth="1"/>
    <col min="2" max="3" width="4.140625" style="203" customWidth="1"/>
    <col min="4" max="4" width="4.28515625" style="203" customWidth="1"/>
    <col min="5" max="22" width="4.140625" style="203" hidden="1" customWidth="1"/>
    <col min="23" max="36" width="5" style="203" hidden="1" customWidth="1"/>
    <col min="37" max="37" width="5" style="203" customWidth="1"/>
    <col min="38" max="38" width="11.7109375" style="203" customWidth="1"/>
    <col min="39" max="39" width="16.7109375" style="203" customWidth="1"/>
    <col min="40" max="40" width="22.140625" style="203" customWidth="1"/>
    <col min="41" max="41" width="20.28515625" style="203" customWidth="1"/>
    <col min="42" max="55" width="16.7109375" style="203" customWidth="1"/>
    <col min="56" max="56" width="18.85546875" style="203" customWidth="1"/>
    <col min="57" max="57" width="20.5703125" style="203" customWidth="1"/>
    <col min="58" max="87" width="16.7109375" style="203" customWidth="1"/>
    <col min="88" max="98" width="14.42578125" style="203" customWidth="1"/>
    <col min="99" max="16384" width="9.140625" style="203"/>
  </cols>
  <sheetData>
    <row r="1" spans="1:99" s="202" customFormat="1" ht="21" customHeight="1" x14ac:dyDescent="0.2">
      <c r="A1" s="357"/>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c r="AL1" s="201"/>
      <c r="AM1" s="201"/>
      <c r="AN1" s="201"/>
      <c r="AO1" s="201"/>
      <c r="AP1" s="201"/>
      <c r="AQ1" s="201"/>
      <c r="AR1" s="38" t="s">
        <v>68</v>
      </c>
      <c r="AS1" s="201"/>
      <c r="AT1" s="201"/>
      <c r="AU1" s="201"/>
      <c r="AV1" s="201"/>
      <c r="AW1" s="201"/>
      <c r="AX1" s="201"/>
      <c r="AY1" s="201"/>
      <c r="AZ1" s="201"/>
      <c r="BA1" s="201"/>
      <c r="BB1" s="201"/>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row>
    <row r="2" spans="1:99" s="202" customFormat="1" ht="20.25" customHeight="1" x14ac:dyDescent="0.3">
      <c r="A2" s="357"/>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c r="AL2" s="201"/>
      <c r="AM2" s="201"/>
      <c r="AN2" s="201"/>
      <c r="AO2" s="201"/>
      <c r="AP2" s="201"/>
      <c r="AQ2" s="201"/>
      <c r="AR2" s="15" t="s">
        <v>9</v>
      </c>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row>
    <row r="3" spans="1:99" ht="18.75" x14ac:dyDescent="0.3">
      <c r="A3" s="357"/>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R3" s="15" t="s">
        <v>585</v>
      </c>
    </row>
    <row r="4" spans="1:99" x14ac:dyDescent="0.25">
      <c r="A4" s="269"/>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row>
    <row r="5" spans="1:99" s="12" customFormat="1" ht="18.75" customHeigh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99" s="12" customFormat="1" ht="18.75" x14ac:dyDescent="0.3">
      <c r="A6" s="270"/>
      <c r="B6" s="271"/>
      <c r="C6" s="271"/>
      <c r="D6" s="271"/>
      <c r="E6" s="271"/>
      <c r="F6" s="271"/>
      <c r="G6" s="271"/>
      <c r="H6" s="271"/>
      <c r="I6" s="272"/>
      <c r="J6" s="272"/>
      <c r="K6" s="273"/>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row>
    <row r="7" spans="1:99" s="12" customFormat="1" ht="18.75" x14ac:dyDescent="0.2">
      <c r="A7" s="359" t="s">
        <v>8</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99" s="12" customFormat="1" ht="18.75" x14ac:dyDescent="0.2">
      <c r="A8" s="274"/>
      <c r="B8" s="274"/>
      <c r="C8" s="274"/>
      <c r="D8" s="274"/>
      <c r="E8" s="274"/>
      <c r="F8" s="274"/>
      <c r="G8" s="274"/>
      <c r="H8" s="274"/>
      <c r="I8" s="274"/>
      <c r="J8" s="274"/>
      <c r="K8" s="274"/>
      <c r="L8" s="275"/>
      <c r="M8" s="275"/>
      <c r="N8" s="275"/>
      <c r="O8" s="275"/>
      <c r="P8" s="275"/>
      <c r="Q8" s="275"/>
      <c r="R8" s="275"/>
      <c r="S8" s="275"/>
      <c r="T8" s="275"/>
      <c r="U8" s="275"/>
      <c r="V8" s="275"/>
      <c r="W8" s="275"/>
      <c r="X8" s="275"/>
      <c r="Y8" s="275"/>
      <c r="Z8" s="271"/>
      <c r="AA8" s="271"/>
      <c r="AB8" s="271"/>
      <c r="AC8" s="271"/>
      <c r="AD8" s="271"/>
      <c r="AE8" s="271"/>
      <c r="AF8" s="271"/>
      <c r="AG8" s="271"/>
      <c r="AH8" s="271"/>
      <c r="AI8" s="271"/>
      <c r="AJ8" s="271"/>
      <c r="AK8" s="271"/>
      <c r="AL8" s="271"/>
      <c r="AM8" s="271"/>
      <c r="AN8" s="271"/>
      <c r="AO8" s="271"/>
      <c r="AP8" s="271"/>
      <c r="AQ8" s="271"/>
      <c r="AR8" s="271"/>
    </row>
    <row r="9" spans="1:99"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99" s="12" customFormat="1" ht="18.75" customHeight="1" x14ac:dyDescent="0.2">
      <c r="A10" s="361" t="s">
        <v>7</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row>
    <row r="11" spans="1:99" s="12" customFormat="1" ht="18.75" x14ac:dyDescent="0.2">
      <c r="A11" s="274"/>
      <c r="B11" s="274"/>
      <c r="C11" s="274"/>
      <c r="D11" s="274"/>
      <c r="E11" s="274"/>
      <c r="F11" s="274"/>
      <c r="G11" s="274"/>
      <c r="H11" s="274"/>
      <c r="I11" s="274"/>
      <c r="J11" s="274"/>
      <c r="K11" s="274"/>
      <c r="L11" s="275"/>
      <c r="M11" s="275"/>
      <c r="N11" s="275"/>
      <c r="O11" s="275"/>
      <c r="P11" s="275"/>
      <c r="Q11" s="275"/>
      <c r="R11" s="275"/>
      <c r="S11" s="275"/>
      <c r="T11" s="275"/>
      <c r="U11" s="275"/>
      <c r="V11" s="275"/>
      <c r="W11" s="275"/>
      <c r="X11" s="275"/>
      <c r="Y11" s="275"/>
      <c r="Z11" s="271"/>
      <c r="AA11" s="271"/>
      <c r="AB11" s="271"/>
      <c r="AC11" s="271"/>
      <c r="AD11" s="271"/>
      <c r="AE11" s="271"/>
      <c r="AF11" s="271"/>
      <c r="AG11" s="271"/>
      <c r="AH11" s="271"/>
      <c r="AI11" s="271"/>
      <c r="AJ11" s="271"/>
      <c r="AK11" s="271"/>
      <c r="AL11" s="271"/>
      <c r="AM11" s="271"/>
      <c r="AN11" s="271"/>
      <c r="AO11" s="271"/>
      <c r="AP11" s="271"/>
      <c r="AQ11" s="271"/>
      <c r="AR11" s="271"/>
    </row>
    <row r="12" spans="1:99" s="12" customFormat="1" ht="18.75" customHeight="1" x14ac:dyDescent="0.2">
      <c r="A12" s="362" t="str">
        <f>'1. паспорт местоположение'!A12:C12</f>
        <v>F_TP1200.PS.0039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99" s="12" customFormat="1" ht="18.75" customHeight="1" x14ac:dyDescent="0.2">
      <c r="A13" s="361" t="s">
        <v>6</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row>
    <row r="14" spans="1:99"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7"/>
      <c r="AA14" s="277"/>
      <c r="AB14" s="277"/>
      <c r="AC14" s="277"/>
      <c r="AD14" s="277"/>
      <c r="AE14" s="277"/>
      <c r="AF14" s="277"/>
      <c r="AG14" s="277"/>
      <c r="AH14" s="277"/>
      <c r="AI14" s="277"/>
      <c r="AJ14" s="277"/>
      <c r="AK14" s="277"/>
      <c r="AL14" s="277"/>
      <c r="AM14" s="277"/>
      <c r="AN14" s="277"/>
      <c r="AO14" s="277"/>
      <c r="AP14" s="277"/>
      <c r="AQ14" s="277"/>
      <c r="AR14" s="277"/>
    </row>
    <row r="15" spans="1:99" s="3" customFormat="1" ht="21" customHeight="1" x14ac:dyDescent="0.2">
      <c r="A15" s="362" t="str">
        <f>'1. паспорт местоположение'!A15:C15</f>
        <v>Реконструкция ПС 110/35/6 кВ Нефтеюганская (реконструкция ОРУ-35 кВ, ограждения, ТСО)</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99" s="3" customFormat="1" ht="15" customHeight="1" x14ac:dyDescent="0.2">
      <c r="A16" s="361" t="s">
        <v>5</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row>
    <row r="17" spans="1:58"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row>
    <row r="18" spans="1:58" s="3" customFormat="1" ht="15" customHeight="1" x14ac:dyDescent="0.2">
      <c r="A18" s="372" t="s">
        <v>418</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U23" s="207"/>
      <c r="BD23" s="204"/>
      <c r="BE23" s="205"/>
      <c r="BF23" s="205"/>
    </row>
    <row r="24" spans="1:58" ht="18.75" customHeight="1" thickBot="1" x14ac:dyDescent="0.3">
      <c r="A24" s="378" t="s">
        <v>292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590</v>
      </c>
      <c r="AL24" s="378"/>
      <c r="AN24" s="208"/>
      <c r="AO24" s="209"/>
      <c r="AP24" s="209"/>
      <c r="AQ24" s="209"/>
      <c r="AR24" s="209"/>
    </row>
    <row r="25" spans="1:58" ht="18.75" customHeight="1" x14ac:dyDescent="0.25">
      <c r="A25" s="373" t="s">
        <v>545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5"/>
      <c r="AK25" s="376">
        <v>499451295.74393433</v>
      </c>
      <c r="AL25" s="377"/>
      <c r="AN25" s="206" t="s">
        <v>291</v>
      </c>
      <c r="AO25" s="210"/>
      <c r="AP25" s="210"/>
    </row>
    <row r="26" spans="1:58" ht="15.75" customHeight="1" x14ac:dyDescent="0.25">
      <c r="A26" s="363" t="s">
        <v>290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c r="AL26" s="367"/>
      <c r="AN26" s="368" t="s">
        <v>289</v>
      </c>
      <c r="AO26" s="369"/>
      <c r="AP26" s="211">
        <f>SUM(AK95:BF95)</f>
        <v>1.6035611819412245</v>
      </c>
    </row>
    <row r="27" spans="1:58" x14ac:dyDescent="0.25">
      <c r="A27" s="363" t="s">
        <v>288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5"/>
      <c r="AK27" s="370">
        <v>35</v>
      </c>
      <c r="AL27" s="371"/>
      <c r="AN27" s="368" t="s">
        <v>287</v>
      </c>
      <c r="AO27" s="369"/>
      <c r="AP27" s="211">
        <f>IF(SUM(AK96:BF96)=0,"не окупается",SUM(AK96:BF96))</f>
        <v>1.9918543140390941</v>
      </c>
    </row>
    <row r="28" spans="1:58" ht="15" customHeight="1" x14ac:dyDescent="0.25">
      <c r="A28" s="363" t="s">
        <v>286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70">
        <v>1</v>
      </c>
      <c r="AL28" s="371"/>
      <c r="AN28" s="368" t="s">
        <v>546</v>
      </c>
      <c r="AO28" s="369"/>
      <c r="AP28" s="212">
        <f>AW93</f>
        <v>1370062975.8483315</v>
      </c>
      <c r="AU28" s="213"/>
      <c r="AW28" s="214"/>
      <c r="AX28" s="214"/>
    </row>
    <row r="29" spans="1:58" ht="15" customHeight="1" x14ac:dyDescent="0.25">
      <c r="A29" s="363" t="s">
        <v>285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79">
        <f>AM52*1000/1.22</f>
        <v>-2249728</v>
      </c>
      <c r="AL29" s="380"/>
      <c r="AN29" s="368" t="s">
        <v>547</v>
      </c>
      <c r="AO29" s="369"/>
      <c r="AP29" s="215" t="str">
        <f>IF(AP28&gt;0,"да","нет")</f>
        <v>да</v>
      </c>
      <c r="AU29" s="213"/>
    </row>
    <row r="30" spans="1:58" ht="15" customHeight="1" x14ac:dyDescent="0.25">
      <c r="A30" s="363" t="s">
        <v>548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5"/>
      <c r="AK30" s="379">
        <v>1</v>
      </c>
      <c r="AL30" s="380"/>
      <c r="AU30" s="213"/>
    </row>
    <row r="31" spans="1:58" x14ac:dyDescent="0.25">
      <c r="A31" s="363" t="s">
        <v>284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5"/>
      <c r="AK31" s="381">
        <v>1</v>
      </c>
      <c r="AL31" s="382"/>
      <c r="AU31" s="213"/>
    </row>
    <row r="32" spans="1:58" x14ac:dyDescent="0.25">
      <c r="A32" s="363" t="s">
        <v>474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5"/>
      <c r="AK32" s="381">
        <f>-AM68</f>
        <v>0</v>
      </c>
      <c r="AL32" s="382"/>
    </row>
    <row r="33" spans="1:98" x14ac:dyDescent="0.25">
      <c r="A33" s="363" t="s">
        <v>283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5"/>
      <c r="AK33" s="381">
        <v>1</v>
      </c>
      <c r="AL33" s="382"/>
    </row>
    <row r="34" spans="1:98" x14ac:dyDescent="0.25">
      <c r="A34" s="363" t="s">
        <v>282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5"/>
      <c r="AK34" s="381">
        <v>1</v>
      </c>
      <c r="AL34" s="382"/>
    </row>
    <row r="35" spans="1:98"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5"/>
      <c r="AK35" s="385"/>
      <c r="AL35" s="386"/>
    </row>
    <row r="36" spans="1:98" x14ac:dyDescent="0.25">
      <c r="A36" s="363" t="s">
        <v>262</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5"/>
      <c r="AK36" s="383">
        <v>0.25</v>
      </c>
      <c r="AL36" s="384"/>
    </row>
    <row r="37" spans="1:98" x14ac:dyDescent="0.25">
      <c r="A37" s="363" t="s">
        <v>513</v>
      </c>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5"/>
      <c r="AK37" s="381">
        <v>0</v>
      </c>
      <c r="AL37" s="382"/>
    </row>
    <row r="38" spans="1:98" x14ac:dyDescent="0.25">
      <c r="A38" s="363" t="s">
        <v>281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5"/>
      <c r="AK38" s="385"/>
      <c r="AL38" s="386"/>
    </row>
    <row r="39" spans="1:98" x14ac:dyDescent="0.25">
      <c r="A39" s="363" t="s">
        <v>280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5"/>
      <c r="AK39" s="387">
        <v>0</v>
      </c>
      <c r="AL39" s="388"/>
    </row>
    <row r="40" spans="1:98" x14ac:dyDescent="0.25">
      <c r="A40" s="363" t="s">
        <v>568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5"/>
      <c r="AK40" s="385"/>
      <c r="AL40" s="386"/>
    </row>
    <row r="41" spans="1:98" x14ac:dyDescent="0.25">
      <c r="A41" s="363" t="s">
        <v>279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5"/>
      <c r="AK41" s="383">
        <v>0.27800000000000002</v>
      </c>
      <c r="AL41" s="384"/>
    </row>
    <row r="42" spans="1:98" x14ac:dyDescent="0.25">
      <c r="A42" s="363" t="s">
        <v>278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5"/>
      <c r="AK42" s="383">
        <v>0.27800000000000002</v>
      </c>
      <c r="AL42" s="384"/>
    </row>
    <row r="43" spans="1:98" x14ac:dyDescent="0.25">
      <c r="A43" s="363" t="s">
        <v>277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5"/>
      <c r="AK43" s="383">
        <v>1</v>
      </c>
      <c r="AL43" s="384"/>
    </row>
    <row r="44" spans="1:98" x14ac:dyDescent="0.25">
      <c r="A44" s="363" t="s">
        <v>276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5"/>
      <c r="AK44" s="383">
        <v>0.14080000000000001</v>
      </c>
      <c r="AL44" s="384"/>
      <c r="BE44" s="216"/>
      <c r="BF44" s="216"/>
    </row>
    <row r="45" spans="1:98" x14ac:dyDescent="0.25">
      <c r="A45" s="363" t="s">
        <v>275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5"/>
      <c r="AK45" s="383">
        <f>1-AK43</f>
        <v>0</v>
      </c>
      <c r="AL45" s="384"/>
    </row>
    <row r="46" spans="1:98" ht="16.5" thickBot="1" x14ac:dyDescent="0.3">
      <c r="A46" s="396" t="s">
        <v>569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399">
        <f>AK45*AK44+AK43*AK42*(1-AK36)</f>
        <v>0.20850000000000002</v>
      </c>
      <c r="AL46" s="400"/>
    </row>
    <row r="47" spans="1:98" x14ac:dyDescent="0.25">
      <c r="A47" s="401" t="s">
        <v>274</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v>2030</v>
      </c>
      <c r="AL47" s="405"/>
      <c r="AM47" s="257">
        <v>2031</v>
      </c>
      <c r="AN47" s="217">
        <v>2032</v>
      </c>
      <c r="AO47" s="217">
        <v>2033</v>
      </c>
      <c r="AP47" s="217">
        <v>2034</v>
      </c>
      <c r="AQ47" s="217">
        <v>2035</v>
      </c>
      <c r="AR47" s="217">
        <v>2036</v>
      </c>
      <c r="AS47" s="217">
        <v>2037</v>
      </c>
      <c r="AT47" s="217">
        <v>2038</v>
      </c>
      <c r="AU47" s="217">
        <v>2039</v>
      </c>
      <c r="AV47" s="217">
        <v>2040</v>
      </c>
      <c r="AW47" s="217">
        <v>2041</v>
      </c>
      <c r="AX47" s="217">
        <v>2042</v>
      </c>
      <c r="AY47" s="217">
        <v>2043</v>
      </c>
      <c r="AZ47" s="217">
        <v>2044</v>
      </c>
      <c r="BA47" s="217">
        <v>2045</v>
      </c>
      <c r="BB47" s="217">
        <v>2046</v>
      </c>
      <c r="BC47" s="217">
        <v>2047</v>
      </c>
      <c r="BD47" s="217">
        <v>2048</v>
      </c>
      <c r="BE47" s="217">
        <v>2049</v>
      </c>
      <c r="BF47" s="217">
        <v>2050</v>
      </c>
      <c r="BG47" s="217">
        <v>2051</v>
      </c>
      <c r="BH47" s="217">
        <v>2052</v>
      </c>
      <c r="BI47" s="217">
        <v>2053</v>
      </c>
      <c r="BJ47" s="217">
        <v>2054</v>
      </c>
      <c r="BK47" s="217">
        <v>2055</v>
      </c>
      <c r="BL47" s="217">
        <v>2056</v>
      </c>
      <c r="BM47" s="217">
        <v>2057</v>
      </c>
      <c r="BN47" s="217">
        <v>2058</v>
      </c>
      <c r="BO47" s="217">
        <v>2059</v>
      </c>
      <c r="BP47" s="217">
        <v>2060</v>
      </c>
      <c r="BQ47" s="217">
        <v>2061</v>
      </c>
      <c r="BR47" s="217">
        <v>2062</v>
      </c>
      <c r="BS47" s="217">
        <v>2063</v>
      </c>
      <c r="BT47" s="217">
        <v>2064</v>
      </c>
      <c r="BU47" s="217">
        <v>2065</v>
      </c>
      <c r="BV47" s="217" t="s">
        <v>513</v>
      </c>
      <c r="BW47" s="217" t="s">
        <v>513</v>
      </c>
      <c r="BX47" s="217" t="s">
        <v>513</v>
      </c>
      <c r="BY47" s="217" t="s">
        <v>513</v>
      </c>
      <c r="BZ47" s="217" t="s">
        <v>513</v>
      </c>
      <c r="CA47" s="217" t="s">
        <v>513</v>
      </c>
      <c r="CB47" s="217" t="s">
        <v>513</v>
      </c>
      <c r="CC47" s="217" t="s">
        <v>513</v>
      </c>
      <c r="CD47" s="217" t="s">
        <v>513</v>
      </c>
      <c r="CE47" s="217" t="s">
        <v>513</v>
      </c>
      <c r="CF47" s="217" t="s">
        <v>513</v>
      </c>
      <c r="CG47" s="217" t="s">
        <v>513</v>
      </c>
      <c r="CH47" s="217" t="s">
        <v>513</v>
      </c>
      <c r="CI47" s="217" t="s">
        <v>513</v>
      </c>
      <c r="CJ47" s="217" t="s">
        <v>513</v>
      </c>
      <c r="CK47" s="217" t="s">
        <v>513</v>
      </c>
      <c r="CL47" s="217" t="s">
        <v>513</v>
      </c>
      <c r="CM47" s="217" t="s">
        <v>513</v>
      </c>
      <c r="CN47" s="217" t="s">
        <v>513</v>
      </c>
      <c r="CO47" s="217" t="s">
        <v>513</v>
      </c>
      <c r="CP47" s="217" t="s">
        <v>513</v>
      </c>
      <c r="CQ47" s="217" t="s">
        <v>513</v>
      </c>
      <c r="CR47" s="217" t="s">
        <v>513</v>
      </c>
      <c r="CS47" s="217" t="s">
        <v>513</v>
      </c>
      <c r="CT47" s="217" t="s">
        <v>513</v>
      </c>
    </row>
    <row r="48" spans="1:98" outlineLevel="1" x14ac:dyDescent="0.25">
      <c r="A48" s="363" t="s">
        <v>273</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89">
        <v>0.04</v>
      </c>
      <c r="AL48" s="390"/>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c r="BH48" s="258">
        <v>0.04</v>
      </c>
      <c r="BI48" s="258">
        <v>0.04</v>
      </c>
      <c r="BJ48" s="258">
        <v>0.04</v>
      </c>
      <c r="BK48" s="258">
        <v>0.04</v>
      </c>
      <c r="BL48" s="258">
        <v>0.04</v>
      </c>
      <c r="BM48" s="258">
        <v>0.04</v>
      </c>
      <c r="BN48" s="258">
        <v>0.04</v>
      </c>
      <c r="BO48" s="258">
        <v>0.04</v>
      </c>
      <c r="BP48" s="258">
        <v>0.04</v>
      </c>
      <c r="BQ48" s="258">
        <v>0.04</v>
      </c>
      <c r="BR48" s="258">
        <v>0.04</v>
      </c>
      <c r="BS48" s="258">
        <v>0.04</v>
      </c>
      <c r="BT48" s="258">
        <v>0.04</v>
      </c>
      <c r="BU48" s="258">
        <v>0.04</v>
      </c>
      <c r="BV48" s="258">
        <v>0.04</v>
      </c>
      <c r="BW48" s="258">
        <v>0.04</v>
      </c>
      <c r="BX48" s="258">
        <v>0.04</v>
      </c>
      <c r="BY48" s="258">
        <v>0.04</v>
      </c>
      <c r="BZ48" s="258">
        <v>0.04</v>
      </c>
      <c r="CA48" s="258">
        <v>0.04</v>
      </c>
      <c r="CB48" s="258">
        <v>0.04</v>
      </c>
      <c r="CC48" s="258">
        <v>0.04</v>
      </c>
      <c r="CD48" s="258">
        <v>0.04</v>
      </c>
      <c r="CE48" s="258">
        <v>0.04</v>
      </c>
      <c r="CF48" s="258">
        <v>0.04</v>
      </c>
      <c r="CG48" s="258">
        <v>0.04</v>
      </c>
      <c r="CH48" s="258">
        <v>0.04</v>
      </c>
      <c r="CI48" s="258">
        <v>0.04</v>
      </c>
      <c r="CJ48" s="258">
        <v>0.04</v>
      </c>
      <c r="CK48" s="258">
        <v>0.04</v>
      </c>
      <c r="CL48" s="258">
        <v>0.04</v>
      </c>
      <c r="CM48" s="258">
        <v>0.04</v>
      </c>
      <c r="CN48" s="258">
        <v>0.04</v>
      </c>
      <c r="CO48" s="258">
        <v>0.04</v>
      </c>
      <c r="CP48" s="258">
        <v>0.04</v>
      </c>
      <c r="CQ48" s="258">
        <v>0.04</v>
      </c>
      <c r="CR48" s="258">
        <v>0.04</v>
      </c>
      <c r="CS48" s="258">
        <v>0.04</v>
      </c>
      <c r="CT48" s="258">
        <v>0.04</v>
      </c>
    </row>
    <row r="49" spans="1:98" outlineLevel="1" x14ac:dyDescent="0.25">
      <c r="A49" s="363" t="s">
        <v>272</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5"/>
      <c r="AK49" s="389">
        <f>AK48</f>
        <v>0.04</v>
      </c>
      <c r="AL49" s="390"/>
      <c r="AM49" s="258">
        <f>(1+AK49)*(1+AM48)-1</f>
        <v>8.1600000000000117E-2</v>
      </c>
      <c r="AN49" s="218">
        <f>(1+AM49)*(1+AN48)-1</f>
        <v>0.12486400000000009</v>
      </c>
      <c r="AO49" s="218">
        <f t="shared" ref="AO49:CT49" si="0">(1+AN49)*(1+AO48)-1</f>
        <v>0.16985856000000021</v>
      </c>
      <c r="AP49" s="218">
        <f t="shared" si="0"/>
        <v>0.21665290240000035</v>
      </c>
      <c r="AQ49" s="218">
        <f t="shared" si="0"/>
        <v>0.26531901849600037</v>
      </c>
      <c r="AR49" s="218">
        <f t="shared" si="0"/>
        <v>0.31593177923584048</v>
      </c>
      <c r="AS49" s="218">
        <f t="shared" si="0"/>
        <v>0.3685690504052741</v>
      </c>
      <c r="AT49" s="218">
        <f t="shared" si="0"/>
        <v>0.42331181242148519</v>
      </c>
      <c r="AU49" s="218">
        <f t="shared" si="0"/>
        <v>0.48024428491834459</v>
      </c>
      <c r="AV49" s="218">
        <f t="shared" si="0"/>
        <v>0.53945405631507848</v>
      </c>
      <c r="AW49" s="218">
        <f t="shared" si="0"/>
        <v>0.60103221856768174</v>
      </c>
      <c r="AX49" s="218">
        <f t="shared" si="0"/>
        <v>0.66507350731038906</v>
      </c>
      <c r="AY49" s="218">
        <f t="shared" si="0"/>
        <v>0.73167644760280459</v>
      </c>
      <c r="AZ49" s="218">
        <f t="shared" si="0"/>
        <v>0.80094350550691673</v>
      </c>
      <c r="BA49" s="218">
        <f t="shared" si="0"/>
        <v>0.87298124572719349</v>
      </c>
      <c r="BB49" s="218">
        <f t="shared" si="0"/>
        <v>0.94790049555628131</v>
      </c>
      <c r="BC49" s="218">
        <f t="shared" si="0"/>
        <v>1.0258165153785326</v>
      </c>
      <c r="BD49" s="218">
        <f t="shared" si="0"/>
        <v>1.1068491759936738</v>
      </c>
      <c r="BE49" s="218">
        <f t="shared" si="0"/>
        <v>1.1911231430334208</v>
      </c>
      <c r="BF49" s="218">
        <f t="shared" si="0"/>
        <v>1.2787680687547578</v>
      </c>
      <c r="BG49" s="218">
        <f t="shared" si="0"/>
        <v>1.369918791504948</v>
      </c>
      <c r="BH49" s="218">
        <f t="shared" si="0"/>
        <v>1.4647155431651462</v>
      </c>
      <c r="BI49" s="218">
        <f t="shared" si="0"/>
        <v>1.5633041648917523</v>
      </c>
      <c r="BJ49" s="218">
        <f t="shared" si="0"/>
        <v>1.6658363314874225</v>
      </c>
      <c r="BK49" s="218">
        <f t="shared" si="0"/>
        <v>1.7724697847469195</v>
      </c>
      <c r="BL49" s="218">
        <f t="shared" si="0"/>
        <v>1.8833685761367964</v>
      </c>
      <c r="BM49" s="218">
        <f t="shared" si="0"/>
        <v>1.9987033191822685</v>
      </c>
      <c r="BN49" s="218">
        <f t="shared" si="0"/>
        <v>2.1186514519495594</v>
      </c>
      <c r="BO49" s="218">
        <f t="shared" si="0"/>
        <v>2.2433975100275418</v>
      </c>
      <c r="BP49" s="218">
        <f t="shared" si="0"/>
        <v>2.3731334104286437</v>
      </c>
      <c r="BQ49" s="218">
        <f t="shared" si="0"/>
        <v>2.5080587468457893</v>
      </c>
      <c r="BR49" s="218">
        <f t="shared" si="0"/>
        <v>2.6483810967196209</v>
      </c>
      <c r="BS49" s="218">
        <f t="shared" si="0"/>
        <v>2.7943163405884057</v>
      </c>
      <c r="BT49" s="218">
        <f t="shared" si="0"/>
        <v>2.9460889942119421</v>
      </c>
      <c r="BU49" s="218">
        <f t="shared" si="0"/>
        <v>3.1039325539804201</v>
      </c>
      <c r="BV49" s="218">
        <f t="shared" si="0"/>
        <v>3.2680898561396372</v>
      </c>
      <c r="BW49" s="218">
        <f t="shared" si="0"/>
        <v>3.438813450385223</v>
      </c>
      <c r="BX49" s="218">
        <f t="shared" si="0"/>
        <v>3.6163659884006325</v>
      </c>
      <c r="BY49" s="218">
        <f t="shared" si="0"/>
        <v>3.8010206279366576</v>
      </c>
      <c r="BZ49" s="218">
        <f t="shared" si="0"/>
        <v>3.993061453054124</v>
      </c>
      <c r="CA49" s="218">
        <f t="shared" si="0"/>
        <v>4.1927839111762895</v>
      </c>
      <c r="CB49" s="218">
        <f t="shared" si="0"/>
        <v>4.4004952676233415</v>
      </c>
      <c r="CC49" s="218">
        <f t="shared" si="0"/>
        <v>4.6165150783282751</v>
      </c>
      <c r="CD49" s="218">
        <f t="shared" si="0"/>
        <v>4.8411756814614062</v>
      </c>
      <c r="CE49" s="218">
        <f t="shared" si="0"/>
        <v>5.0748227087198625</v>
      </c>
      <c r="CF49" s="218">
        <f t="shared" si="0"/>
        <v>5.317815617068657</v>
      </c>
      <c r="CG49" s="218">
        <f t="shared" si="0"/>
        <v>5.5705282417514033</v>
      </c>
      <c r="CH49" s="218">
        <f t="shared" si="0"/>
        <v>5.8333493714214599</v>
      </c>
      <c r="CI49" s="218">
        <f t="shared" si="0"/>
        <v>6.1066833462783183</v>
      </c>
      <c r="CJ49" s="218">
        <f t="shared" si="0"/>
        <v>6.3909506801294516</v>
      </c>
      <c r="CK49" s="218">
        <f t="shared" si="0"/>
        <v>6.6865887073346295</v>
      </c>
      <c r="CL49" s="218">
        <f t="shared" si="0"/>
        <v>6.9940522556280147</v>
      </c>
      <c r="CM49" s="218">
        <f t="shared" si="0"/>
        <v>7.3138143458531353</v>
      </c>
      <c r="CN49" s="218">
        <f t="shared" si="0"/>
        <v>7.6463669196872601</v>
      </c>
      <c r="CO49" s="218">
        <f t="shared" si="0"/>
        <v>7.9922215964747512</v>
      </c>
      <c r="CP49" s="218">
        <f t="shared" si="0"/>
        <v>8.3519104603337411</v>
      </c>
      <c r="CQ49" s="218">
        <f t="shared" si="0"/>
        <v>8.7259868787470918</v>
      </c>
      <c r="CR49" s="218">
        <f t="shared" si="0"/>
        <v>9.115026353896976</v>
      </c>
      <c r="CS49" s="218">
        <f t="shared" si="0"/>
        <v>9.5196274080528553</v>
      </c>
      <c r="CT49" s="218">
        <f t="shared" si="0"/>
        <v>9.9404125043749705</v>
      </c>
    </row>
    <row r="50" spans="1:98" s="206" customFormat="1" ht="16.5" thickBot="1" x14ac:dyDescent="0.3">
      <c r="A50" s="391" t="s">
        <v>549</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3"/>
      <c r="AK50" s="394">
        <f>AK51*1000</f>
        <v>0</v>
      </c>
      <c r="AL50" s="395"/>
      <c r="AM50" s="259">
        <v>414338138.57951981</v>
      </c>
      <c r="AN50" s="219">
        <v>426768282.32947189</v>
      </c>
      <c r="AO50" s="219">
        <v>439571330.26387185</v>
      </c>
      <c r="AP50" s="219">
        <v>452758470.50937593</v>
      </c>
      <c r="AQ50" s="219">
        <v>466341224.12409586</v>
      </c>
      <c r="AR50" s="219">
        <v>480331461.39494383</v>
      </c>
      <c r="AS50" s="219">
        <v>494741405.3299197</v>
      </c>
      <c r="AT50" s="219">
        <v>509583647.95545584</v>
      </c>
      <c r="AU50" s="219">
        <v>524871157.30099183</v>
      </c>
      <c r="AV50" s="219">
        <v>540617292.5322237</v>
      </c>
      <c r="AW50" s="219">
        <v>556835810.93567979</v>
      </c>
      <c r="AX50" s="219">
        <v>573540885.38015985</v>
      </c>
      <c r="AY50" s="219">
        <v>590747112.46540785</v>
      </c>
      <c r="AZ50" s="219">
        <v>608469525.32716787</v>
      </c>
      <c r="BA50" s="219">
        <v>626723611.09862387</v>
      </c>
      <c r="BB50" s="219">
        <v>645525319.05907154</v>
      </c>
      <c r="BC50" s="219">
        <v>664891078.09535968</v>
      </c>
      <c r="BD50" s="219">
        <v>684837810.6710397</v>
      </c>
      <c r="BE50" s="219">
        <v>705382944.46732783</v>
      </c>
      <c r="BF50" s="219">
        <v>726544433.33683181</v>
      </c>
      <c r="BG50" s="219">
        <v>748340766.61631966</v>
      </c>
      <c r="BH50" s="219">
        <v>770790990.08044791</v>
      </c>
      <c r="BI50" s="219">
        <v>793914719.9109118</v>
      </c>
      <c r="BJ50" s="219">
        <v>817732161.32198358</v>
      </c>
      <c r="BK50" s="219">
        <v>842264126.02195168</v>
      </c>
      <c r="BL50" s="219">
        <v>867532049.67455971</v>
      </c>
      <c r="BM50" s="219">
        <v>893558011.68863964</v>
      </c>
      <c r="BN50" s="219">
        <v>920364751.51545548</v>
      </c>
      <c r="BO50" s="219">
        <v>947975694.25881553</v>
      </c>
      <c r="BP50" s="219">
        <v>976414964.64422369</v>
      </c>
      <c r="BQ50" s="219">
        <v>1005707413.7930876</v>
      </c>
      <c r="BR50" s="219">
        <v>1035878636.6841598</v>
      </c>
      <c r="BS50" s="219">
        <v>1066954995.4354556</v>
      </c>
      <c r="BT50" s="219">
        <v>1098963644.9143677</v>
      </c>
      <c r="BU50" s="219">
        <v>1131932553.6913915</v>
      </c>
      <c r="BV50" s="219" t="s">
        <v>513</v>
      </c>
      <c r="BW50" s="219" t="s">
        <v>513</v>
      </c>
      <c r="BX50" s="219" t="s">
        <v>513</v>
      </c>
      <c r="BY50" s="219" t="s">
        <v>513</v>
      </c>
      <c r="BZ50" s="219" t="s">
        <v>513</v>
      </c>
      <c r="CA50" s="219" t="s">
        <v>513</v>
      </c>
      <c r="CB50" s="219" t="s">
        <v>513</v>
      </c>
      <c r="CC50" s="219" t="s">
        <v>513</v>
      </c>
      <c r="CD50" s="219" t="s">
        <v>513</v>
      </c>
      <c r="CE50" s="219" t="s">
        <v>513</v>
      </c>
      <c r="CF50" s="219" t="s">
        <v>513</v>
      </c>
      <c r="CG50" s="219" t="s">
        <v>513</v>
      </c>
      <c r="CH50" s="219" t="s">
        <v>513</v>
      </c>
      <c r="CI50" s="219" t="s">
        <v>513</v>
      </c>
      <c r="CJ50" s="219" t="s">
        <v>513</v>
      </c>
      <c r="CK50" s="219" t="s">
        <v>513</v>
      </c>
      <c r="CL50" s="219" t="s">
        <v>513</v>
      </c>
      <c r="CM50" s="219" t="s">
        <v>513</v>
      </c>
      <c r="CN50" s="219" t="s">
        <v>513</v>
      </c>
      <c r="CO50" s="219" t="s">
        <v>513</v>
      </c>
      <c r="CP50" s="219" t="s">
        <v>513</v>
      </c>
      <c r="CQ50" s="219" t="s">
        <v>513</v>
      </c>
      <c r="CR50" s="219" t="s">
        <v>513</v>
      </c>
      <c r="CS50" s="219" t="s">
        <v>513</v>
      </c>
      <c r="CT50" s="219" t="s">
        <v>513</v>
      </c>
    </row>
    <row r="51" spans="1:98" ht="16.5" thickBot="1" x14ac:dyDescent="0.3">
      <c r="A51" s="416" t="s">
        <v>550</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0</v>
      </c>
      <c r="AL51" s="418"/>
      <c r="AM51" s="260">
        <v>414338.13857951981</v>
      </c>
      <c r="AN51" s="260">
        <v>426768.2823294719</v>
      </c>
      <c r="AO51" s="260">
        <v>439571.33026387187</v>
      </c>
      <c r="AP51" s="260">
        <v>452758.47050937591</v>
      </c>
      <c r="AQ51" s="260">
        <v>466341.22412409587</v>
      </c>
      <c r="AR51" s="260">
        <v>480331.46139494382</v>
      </c>
      <c r="AS51" s="260">
        <v>494741.40532991971</v>
      </c>
      <c r="AT51" s="260">
        <v>509583.64795545582</v>
      </c>
      <c r="AU51" s="260">
        <v>524871.15730099182</v>
      </c>
      <c r="AV51" s="260">
        <v>540617.29253222374</v>
      </c>
      <c r="AW51" s="260">
        <v>556835.81093567982</v>
      </c>
      <c r="AX51" s="260">
        <v>573540.88538015983</v>
      </c>
      <c r="AY51" s="260">
        <v>590747.11246540782</v>
      </c>
      <c r="AZ51" s="260">
        <v>608469.52532716782</v>
      </c>
      <c r="BA51" s="260">
        <v>626723.61109862383</v>
      </c>
      <c r="BB51" s="260">
        <v>645525.3190590716</v>
      </c>
      <c r="BC51" s="260">
        <v>664891.07809535973</v>
      </c>
      <c r="BD51" s="260">
        <v>684837.81067103974</v>
      </c>
      <c r="BE51" s="260">
        <v>705382.94446732779</v>
      </c>
      <c r="BF51" s="260">
        <v>726544.43333683186</v>
      </c>
      <c r="BG51" s="260">
        <v>748340.76661631966</v>
      </c>
      <c r="BH51" s="260">
        <v>770790.99008044787</v>
      </c>
      <c r="BI51" s="260">
        <v>793914.71991091175</v>
      </c>
      <c r="BJ51" s="260">
        <v>817732.16132198356</v>
      </c>
      <c r="BK51" s="260">
        <v>842264.12602195167</v>
      </c>
      <c r="BL51" s="260">
        <v>867532.04967455973</v>
      </c>
      <c r="BM51" s="260">
        <v>893558.01168863964</v>
      </c>
      <c r="BN51" s="260">
        <v>920364.75151545554</v>
      </c>
      <c r="BO51" s="260">
        <v>947975.69425881549</v>
      </c>
      <c r="BP51" s="260">
        <v>976414.96464422368</v>
      </c>
      <c r="BQ51" s="260">
        <v>1005707.4137930876</v>
      </c>
      <c r="BR51" s="260">
        <v>1035878.6366841597</v>
      </c>
      <c r="BS51" s="260">
        <v>1066954.9954354556</v>
      </c>
      <c r="BT51" s="260">
        <v>1098963.6449143677</v>
      </c>
      <c r="BU51" s="260">
        <v>1131932.5536913914</v>
      </c>
      <c r="BV51" s="260" t="s">
        <v>513</v>
      </c>
      <c r="BW51" s="260" t="s">
        <v>513</v>
      </c>
      <c r="BX51" s="260" t="s">
        <v>513</v>
      </c>
      <c r="BY51" s="260" t="s">
        <v>513</v>
      </c>
      <c r="BZ51" s="260" t="s">
        <v>513</v>
      </c>
      <c r="CA51" s="260" t="s">
        <v>513</v>
      </c>
      <c r="CB51" s="260" t="s">
        <v>513</v>
      </c>
      <c r="CC51" s="260" t="s">
        <v>513</v>
      </c>
      <c r="CD51" s="260" t="s">
        <v>513</v>
      </c>
      <c r="CE51" s="260" t="s">
        <v>513</v>
      </c>
      <c r="CF51" s="260" t="s">
        <v>513</v>
      </c>
      <c r="CG51" s="260" t="s">
        <v>513</v>
      </c>
      <c r="CH51" s="260" t="s">
        <v>513</v>
      </c>
      <c r="CI51" s="260" t="s">
        <v>513</v>
      </c>
      <c r="CJ51" s="260" t="s">
        <v>513</v>
      </c>
      <c r="CK51" s="260" t="s">
        <v>513</v>
      </c>
      <c r="CL51" s="260" t="s">
        <v>513</v>
      </c>
      <c r="CM51" s="260" t="s">
        <v>513</v>
      </c>
      <c r="CN51" s="260" t="s">
        <v>513</v>
      </c>
      <c r="CO51" s="260" t="s">
        <v>513</v>
      </c>
      <c r="CP51" s="260" t="s">
        <v>513</v>
      </c>
      <c r="CQ51" s="260" t="s">
        <v>513</v>
      </c>
      <c r="CR51" s="260" t="s">
        <v>513</v>
      </c>
      <c r="CS51" s="260" t="s">
        <v>513</v>
      </c>
      <c r="CT51" s="260" t="s">
        <v>513</v>
      </c>
    </row>
    <row r="52" spans="1:98" ht="16.5" thickBot="1" x14ac:dyDescent="0.3">
      <c r="A52" s="419" t="s">
        <v>551</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08"/>
      <c r="AL52" s="408"/>
      <c r="AM52" s="221">
        <v>-2744.6681600000002</v>
      </c>
      <c r="AN52" s="221">
        <v>-2854.4548864000003</v>
      </c>
      <c r="AO52" s="221">
        <v>-2968.6330818560009</v>
      </c>
      <c r="AP52" s="221">
        <v>-3087.3784051302409</v>
      </c>
      <c r="AQ52" s="221">
        <v>-3210.8735413354507</v>
      </c>
      <c r="AR52" s="221">
        <v>-3339.3084829888685</v>
      </c>
      <c r="AS52" s="221">
        <v>-3906.9909250969768</v>
      </c>
      <c r="AT52" s="221">
        <v>-4063.2705621008558</v>
      </c>
      <c r="AU52" s="221">
        <v>-4225.8013845848909</v>
      </c>
      <c r="AV52" s="221">
        <v>-4394.8334399682863</v>
      </c>
      <c r="AW52" s="221">
        <v>-4570.6267775670176</v>
      </c>
      <c r="AX52" s="221">
        <v>-4753.4518486696988</v>
      </c>
      <c r="AY52" s="221">
        <v>-5492.8776917960959</v>
      </c>
      <c r="AZ52" s="221">
        <v>-5712.5927994679405</v>
      </c>
      <c r="BA52" s="221">
        <v>-5941.096511446658</v>
      </c>
      <c r="BB52" s="221">
        <v>-6178.7403719045242</v>
      </c>
      <c r="BC52" s="221">
        <v>-6425.8899867807058</v>
      </c>
      <c r="BD52" s="221">
        <v>-6682.9255862519331</v>
      </c>
      <c r="BE52" s="221">
        <v>-13900.485219404021</v>
      </c>
      <c r="BF52" s="221">
        <v>-14456.504628180182</v>
      </c>
      <c r="BG52" s="221">
        <v>-15034.764813307393</v>
      </c>
      <c r="BH52" s="221">
        <v>-15636.155405839689</v>
      </c>
      <c r="BI52" s="221">
        <v>-16261.601622073278</v>
      </c>
      <c r="BJ52" s="221">
        <v>-16912.065686956208</v>
      </c>
      <c r="BK52" s="221">
        <v>-17588.548314434458</v>
      </c>
      <c r="BL52" s="221">
        <v>-18292.090247011838</v>
      </c>
      <c r="BM52" s="221">
        <v>-19023.773856892312</v>
      </c>
      <c r="BN52" s="221">
        <v>-19784.724811168006</v>
      </c>
      <c r="BO52" s="221">
        <v>-20576.113803614724</v>
      </c>
      <c r="BP52" s="221">
        <v>-21399.158355759315</v>
      </c>
      <c r="BQ52" s="221">
        <v>-22255.124689989687</v>
      </c>
      <c r="BR52" s="221">
        <v>-23145.329677589274</v>
      </c>
      <c r="BS52" s="221">
        <v>-24071.142864692847</v>
      </c>
      <c r="BT52" s="221">
        <v>-25033.988579280562</v>
      </c>
      <c r="BU52" s="221">
        <v>-26035.348122451789</v>
      </c>
      <c r="BV52" s="221" t="s">
        <v>513</v>
      </c>
      <c r="BW52" s="221" t="s">
        <v>513</v>
      </c>
      <c r="BX52" s="221" t="s">
        <v>513</v>
      </c>
      <c r="BY52" s="221" t="s">
        <v>513</v>
      </c>
      <c r="BZ52" s="221" t="s">
        <v>513</v>
      </c>
      <c r="CA52" s="221" t="s">
        <v>513</v>
      </c>
      <c r="CB52" s="221" t="s">
        <v>513</v>
      </c>
      <c r="CC52" s="221" t="s">
        <v>513</v>
      </c>
      <c r="CD52" s="221" t="s">
        <v>513</v>
      </c>
      <c r="CE52" s="221" t="s">
        <v>513</v>
      </c>
      <c r="CF52" s="221" t="s">
        <v>513</v>
      </c>
      <c r="CG52" s="221" t="s">
        <v>513</v>
      </c>
      <c r="CH52" s="221" t="s">
        <v>513</v>
      </c>
      <c r="CI52" s="221" t="s">
        <v>513</v>
      </c>
      <c r="CJ52" s="221" t="s">
        <v>513</v>
      </c>
      <c r="CK52" s="221" t="s">
        <v>513</v>
      </c>
      <c r="CL52" s="221" t="s">
        <v>513</v>
      </c>
      <c r="CM52" s="221" t="s">
        <v>513</v>
      </c>
      <c r="CN52" s="221" t="s">
        <v>513</v>
      </c>
      <c r="CO52" s="221" t="s">
        <v>513</v>
      </c>
      <c r="CP52" s="221" t="s">
        <v>513</v>
      </c>
      <c r="CQ52" s="221" t="s">
        <v>513</v>
      </c>
      <c r="CR52" s="221" t="s">
        <v>513</v>
      </c>
      <c r="CS52" s="221" t="s">
        <v>513</v>
      </c>
      <c r="CT52" s="221" t="s">
        <v>513</v>
      </c>
    </row>
    <row r="53" spans="1:98" ht="16.5" thickBot="1" x14ac:dyDescent="0.3">
      <c r="A53" s="419" t="s">
        <v>552</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61">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c r="BH53" s="261">
        <v>0</v>
      </c>
      <c r="BI53" s="261">
        <v>0</v>
      </c>
      <c r="BJ53" s="261">
        <v>0</v>
      </c>
      <c r="BK53" s="261">
        <v>0</v>
      </c>
      <c r="BL53" s="261">
        <v>0</v>
      </c>
      <c r="BM53" s="261">
        <v>0</v>
      </c>
      <c r="BN53" s="261">
        <v>0</v>
      </c>
      <c r="BO53" s="261">
        <v>0</v>
      </c>
      <c r="BP53" s="261">
        <v>0</v>
      </c>
      <c r="BQ53" s="261">
        <v>0</v>
      </c>
      <c r="BR53" s="261">
        <v>0</v>
      </c>
      <c r="BS53" s="261">
        <v>0</v>
      </c>
      <c r="BT53" s="261">
        <v>0</v>
      </c>
      <c r="BU53" s="261">
        <v>0</v>
      </c>
      <c r="BV53" s="261" t="s">
        <v>513</v>
      </c>
      <c r="BW53" s="261" t="s">
        <v>513</v>
      </c>
      <c r="BX53" s="261" t="s">
        <v>513</v>
      </c>
      <c r="BY53" s="261" t="s">
        <v>513</v>
      </c>
      <c r="BZ53" s="261" t="s">
        <v>513</v>
      </c>
      <c r="CA53" s="261" t="s">
        <v>513</v>
      </c>
      <c r="CB53" s="261" t="s">
        <v>513</v>
      </c>
      <c r="CC53" s="261" t="s">
        <v>513</v>
      </c>
      <c r="CD53" s="261" t="s">
        <v>513</v>
      </c>
      <c r="CE53" s="261" t="s">
        <v>513</v>
      </c>
      <c r="CF53" s="261" t="s">
        <v>513</v>
      </c>
      <c r="CG53" s="261" t="s">
        <v>513</v>
      </c>
      <c r="CH53" s="261" t="s">
        <v>513</v>
      </c>
      <c r="CI53" s="261" t="s">
        <v>513</v>
      </c>
      <c r="CJ53" s="261" t="s">
        <v>513</v>
      </c>
      <c r="CK53" s="261" t="s">
        <v>513</v>
      </c>
      <c r="CL53" s="261" t="s">
        <v>513</v>
      </c>
      <c r="CM53" s="261" t="s">
        <v>513</v>
      </c>
      <c r="CN53" s="261" t="s">
        <v>513</v>
      </c>
      <c r="CO53" s="261" t="s">
        <v>513</v>
      </c>
      <c r="CP53" s="261" t="s">
        <v>513</v>
      </c>
      <c r="CQ53" s="261" t="s">
        <v>513</v>
      </c>
      <c r="CR53" s="261" t="s">
        <v>513</v>
      </c>
      <c r="CS53" s="261" t="s">
        <v>513</v>
      </c>
      <c r="CT53" s="261" t="s">
        <v>513</v>
      </c>
    </row>
    <row r="54" spans="1:98" ht="16.5" thickBot="1" x14ac:dyDescent="0.3">
      <c r="A54" s="406" t="s">
        <v>553</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262"/>
      <c r="AN54" s="220"/>
      <c r="AO54" s="220"/>
      <c r="AP54" s="220"/>
      <c r="AQ54" s="220"/>
      <c r="AR54" s="220"/>
      <c r="AS54" s="220"/>
      <c r="AT54" s="220"/>
      <c r="AU54" s="220"/>
      <c r="AV54" s="220"/>
      <c r="AW54" s="220"/>
      <c r="AX54" s="220"/>
      <c r="AY54" s="220"/>
      <c r="AZ54" s="220"/>
      <c r="BA54" s="220"/>
      <c r="BB54" s="220"/>
      <c r="BC54" s="220"/>
      <c r="BD54" s="220"/>
      <c r="BE54" s="220"/>
      <c r="BF54" s="220"/>
      <c r="BG54" s="220"/>
      <c r="BH54" s="220"/>
      <c r="BI54" s="220"/>
      <c r="BJ54" s="220"/>
      <c r="BK54" s="220"/>
      <c r="BL54" s="220"/>
      <c r="BM54" s="220"/>
      <c r="BN54" s="220"/>
      <c r="BO54" s="220"/>
      <c r="BP54" s="220"/>
      <c r="BQ54" s="220"/>
      <c r="BR54" s="220"/>
      <c r="BS54" s="220"/>
      <c r="BT54" s="220"/>
      <c r="BU54" s="220"/>
      <c r="BV54" s="220"/>
      <c r="BW54" s="220"/>
      <c r="BX54" s="220"/>
      <c r="BY54" s="220"/>
      <c r="BZ54" s="220"/>
      <c r="CA54" s="220"/>
      <c r="CB54" s="220"/>
      <c r="CC54" s="220"/>
      <c r="CD54" s="220"/>
      <c r="CE54" s="220"/>
      <c r="CF54" s="220"/>
      <c r="CG54" s="220"/>
      <c r="CH54" s="220"/>
      <c r="CI54" s="220"/>
      <c r="CJ54" s="220"/>
      <c r="CK54" s="220"/>
      <c r="CL54" s="220"/>
      <c r="CM54" s="220"/>
      <c r="CN54" s="220"/>
      <c r="CO54" s="220"/>
      <c r="CP54" s="220"/>
      <c r="CQ54" s="220"/>
      <c r="CR54" s="220"/>
      <c r="CS54" s="220"/>
      <c r="CT54" s="220"/>
    </row>
    <row r="57" spans="1:98" ht="16.5" thickBot="1" x14ac:dyDescent="0.3"/>
    <row r="58" spans="1:98" s="263" customFormat="1" ht="24" customHeight="1" x14ac:dyDescent="0.25">
      <c r="A58" s="409" t="s">
        <v>570</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f>AK47</f>
        <v>2030</v>
      </c>
      <c r="AL58" s="404"/>
      <c r="AM58" s="267">
        <f>AM47</f>
        <v>2031</v>
      </c>
      <c r="AN58" s="267">
        <f t="shared" ref="AN58:CT58" si="1">AN47</f>
        <v>2032</v>
      </c>
      <c r="AO58" s="267">
        <f t="shared" si="1"/>
        <v>2033</v>
      </c>
      <c r="AP58" s="267">
        <f t="shared" si="1"/>
        <v>2034</v>
      </c>
      <c r="AQ58" s="267">
        <f t="shared" si="1"/>
        <v>2035</v>
      </c>
      <c r="AR58" s="267">
        <f t="shared" si="1"/>
        <v>2036</v>
      </c>
      <c r="AS58" s="267">
        <f t="shared" si="1"/>
        <v>2037</v>
      </c>
      <c r="AT58" s="267">
        <f t="shared" si="1"/>
        <v>2038</v>
      </c>
      <c r="AU58" s="267">
        <f t="shared" si="1"/>
        <v>2039</v>
      </c>
      <c r="AV58" s="267">
        <f t="shared" si="1"/>
        <v>2040</v>
      </c>
      <c r="AW58" s="267">
        <f t="shared" si="1"/>
        <v>2041</v>
      </c>
      <c r="AX58" s="267">
        <f t="shared" si="1"/>
        <v>2042</v>
      </c>
      <c r="AY58" s="267">
        <f t="shared" si="1"/>
        <v>2043</v>
      </c>
      <c r="AZ58" s="267">
        <f t="shared" si="1"/>
        <v>2044</v>
      </c>
      <c r="BA58" s="267">
        <f t="shared" si="1"/>
        <v>2045</v>
      </c>
      <c r="BB58" s="267">
        <f t="shared" si="1"/>
        <v>2046</v>
      </c>
      <c r="BC58" s="267">
        <f t="shared" si="1"/>
        <v>2047</v>
      </c>
      <c r="BD58" s="267">
        <f t="shared" si="1"/>
        <v>2048</v>
      </c>
      <c r="BE58" s="267">
        <f t="shared" si="1"/>
        <v>2049</v>
      </c>
      <c r="BF58" s="267">
        <f t="shared" si="1"/>
        <v>2050</v>
      </c>
      <c r="BG58" s="267">
        <f t="shared" si="1"/>
        <v>2051</v>
      </c>
      <c r="BH58" s="267">
        <f t="shared" si="1"/>
        <v>2052</v>
      </c>
      <c r="BI58" s="267">
        <f t="shared" si="1"/>
        <v>2053</v>
      </c>
      <c r="BJ58" s="267">
        <f t="shared" si="1"/>
        <v>2054</v>
      </c>
      <c r="BK58" s="267">
        <f t="shared" si="1"/>
        <v>2055</v>
      </c>
      <c r="BL58" s="267">
        <f t="shared" si="1"/>
        <v>2056</v>
      </c>
      <c r="BM58" s="267">
        <f t="shared" si="1"/>
        <v>2057</v>
      </c>
      <c r="BN58" s="267">
        <f t="shared" si="1"/>
        <v>2058</v>
      </c>
      <c r="BO58" s="267">
        <f t="shared" si="1"/>
        <v>2059</v>
      </c>
      <c r="BP58" s="267">
        <f t="shared" si="1"/>
        <v>2060</v>
      </c>
      <c r="BQ58" s="267">
        <f t="shared" si="1"/>
        <v>2061</v>
      </c>
      <c r="BR58" s="267">
        <f t="shared" si="1"/>
        <v>2062</v>
      </c>
      <c r="BS58" s="267">
        <f t="shared" si="1"/>
        <v>2063</v>
      </c>
      <c r="BT58" s="267">
        <f t="shared" si="1"/>
        <v>2064</v>
      </c>
      <c r="BU58" s="267">
        <f t="shared" si="1"/>
        <v>2065</v>
      </c>
      <c r="BV58" s="267" t="str">
        <f t="shared" si="1"/>
        <v xml:space="preserve"> </v>
      </c>
      <c r="BW58" s="267" t="str">
        <f t="shared" si="1"/>
        <v xml:space="preserve"> </v>
      </c>
      <c r="BX58" s="267" t="str">
        <f t="shared" si="1"/>
        <v xml:space="preserve"> </v>
      </c>
      <c r="BY58" s="267" t="str">
        <f t="shared" si="1"/>
        <v xml:space="preserve"> </v>
      </c>
      <c r="BZ58" s="267" t="str">
        <f t="shared" si="1"/>
        <v xml:space="preserve"> </v>
      </c>
      <c r="CA58" s="267" t="str">
        <f t="shared" si="1"/>
        <v xml:space="preserve"> </v>
      </c>
      <c r="CB58" s="267" t="str">
        <f t="shared" si="1"/>
        <v xml:space="preserve"> </v>
      </c>
      <c r="CC58" s="267" t="str">
        <f t="shared" si="1"/>
        <v xml:space="preserve"> </v>
      </c>
      <c r="CD58" s="267" t="str">
        <f t="shared" si="1"/>
        <v xml:space="preserve"> </v>
      </c>
      <c r="CE58" s="267" t="str">
        <f t="shared" si="1"/>
        <v xml:space="preserve"> </v>
      </c>
      <c r="CF58" s="267" t="str">
        <f t="shared" si="1"/>
        <v xml:space="preserve"> </v>
      </c>
      <c r="CG58" s="267" t="str">
        <f t="shared" si="1"/>
        <v xml:space="preserve"> </v>
      </c>
      <c r="CH58" s="267" t="str">
        <f t="shared" si="1"/>
        <v xml:space="preserve"> </v>
      </c>
      <c r="CI58" s="267" t="str">
        <f t="shared" si="1"/>
        <v xml:space="preserve"> </v>
      </c>
      <c r="CJ58" s="267" t="str">
        <f t="shared" si="1"/>
        <v xml:space="preserve"> </v>
      </c>
      <c r="CK58" s="267" t="str">
        <f t="shared" si="1"/>
        <v xml:space="preserve"> </v>
      </c>
      <c r="CL58" s="267" t="str">
        <f t="shared" si="1"/>
        <v xml:space="preserve"> </v>
      </c>
      <c r="CM58" s="267" t="str">
        <f t="shared" si="1"/>
        <v xml:space="preserve"> </v>
      </c>
      <c r="CN58" s="267" t="str">
        <f t="shared" si="1"/>
        <v xml:space="preserve"> </v>
      </c>
      <c r="CO58" s="267" t="str">
        <f t="shared" si="1"/>
        <v xml:space="preserve"> </v>
      </c>
      <c r="CP58" s="267" t="str">
        <f t="shared" si="1"/>
        <v xml:space="preserve"> </v>
      </c>
      <c r="CQ58" s="267" t="str">
        <f t="shared" si="1"/>
        <v xml:space="preserve"> </v>
      </c>
      <c r="CR58" s="267" t="str">
        <f t="shared" si="1"/>
        <v xml:space="preserve"> </v>
      </c>
      <c r="CS58" s="267" t="str">
        <f t="shared" si="1"/>
        <v xml:space="preserve"> </v>
      </c>
      <c r="CT58" s="267" t="str">
        <f t="shared" si="1"/>
        <v xml:space="preserve"> </v>
      </c>
    </row>
    <row r="59" spans="1:98" s="263" customFormat="1" ht="11.25" customHeight="1" x14ac:dyDescent="0.25">
      <c r="A59" s="412" t="s">
        <v>571</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v>0</v>
      </c>
      <c r="AL59" s="415"/>
      <c r="AM59" s="264"/>
      <c r="AN59" s="264"/>
      <c r="AO59" s="264"/>
      <c r="AP59" s="264"/>
      <c r="AQ59" s="264"/>
      <c r="AR59" s="264"/>
      <c r="AS59" s="264"/>
      <c r="AT59" s="264"/>
      <c r="AU59" s="264"/>
      <c r="AV59" s="264"/>
      <c r="AW59" s="264"/>
      <c r="AX59" s="264"/>
      <c r="AY59" s="264"/>
      <c r="AZ59" s="264"/>
      <c r="BA59" s="264"/>
      <c r="BB59" s="264"/>
      <c r="BC59" s="264"/>
      <c r="BD59" s="264"/>
      <c r="BE59" s="264"/>
      <c r="BF59" s="264"/>
      <c r="BG59" s="264"/>
      <c r="BH59" s="264"/>
      <c r="BI59" s="264"/>
      <c r="BJ59" s="264"/>
      <c r="BK59" s="264"/>
      <c r="BL59" s="264"/>
      <c r="BM59" s="264"/>
      <c r="BN59" s="264"/>
      <c r="BO59" s="264"/>
      <c r="BP59" s="264"/>
      <c r="BQ59" s="264"/>
      <c r="BR59" s="264"/>
      <c r="BS59" s="264"/>
      <c r="BT59" s="264"/>
      <c r="BU59" s="264"/>
      <c r="BV59" s="264"/>
      <c r="BW59" s="264"/>
      <c r="BX59" s="264"/>
      <c r="BY59" s="264"/>
      <c r="BZ59" s="264"/>
      <c r="CA59" s="264"/>
      <c r="CB59" s="264"/>
      <c r="CC59" s="264"/>
      <c r="CD59" s="264"/>
      <c r="CE59" s="264"/>
      <c r="CF59" s="264"/>
      <c r="CG59" s="264"/>
      <c r="CH59" s="264"/>
      <c r="CI59" s="264"/>
      <c r="CJ59" s="264"/>
      <c r="CK59" s="264"/>
      <c r="CL59" s="264"/>
      <c r="CM59" s="264"/>
      <c r="CN59" s="264"/>
      <c r="CO59" s="264"/>
      <c r="CP59" s="264"/>
      <c r="CQ59" s="264"/>
      <c r="CR59" s="264"/>
      <c r="CS59" s="264"/>
      <c r="CT59" s="264"/>
    </row>
    <row r="60" spans="1:98" s="263" customFormat="1" ht="12" customHeight="1" x14ac:dyDescent="0.25">
      <c r="A60" s="430" t="s">
        <v>572</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c r="AL60" s="415"/>
      <c r="AM60" s="265">
        <v>0</v>
      </c>
      <c r="AN60" s="265">
        <v>0</v>
      </c>
      <c r="AO60" s="265">
        <v>0</v>
      </c>
      <c r="AP60" s="265">
        <v>0</v>
      </c>
      <c r="AQ60" s="265">
        <v>0</v>
      </c>
      <c r="AR60" s="265">
        <v>0</v>
      </c>
      <c r="AS60" s="265">
        <v>0</v>
      </c>
      <c r="AT60" s="265">
        <v>0</v>
      </c>
      <c r="AU60" s="265">
        <v>0</v>
      </c>
      <c r="AV60" s="265">
        <v>0</v>
      </c>
      <c r="AW60" s="265">
        <v>0</v>
      </c>
      <c r="AX60" s="265">
        <v>0</v>
      </c>
      <c r="AY60" s="265">
        <v>0</v>
      </c>
      <c r="AZ60" s="265">
        <v>0</v>
      </c>
      <c r="BA60" s="265">
        <v>0</v>
      </c>
      <c r="BB60" s="265">
        <v>0</v>
      </c>
      <c r="BC60" s="265">
        <v>0</v>
      </c>
      <c r="BD60" s="265">
        <v>0</v>
      </c>
      <c r="BE60" s="265">
        <v>0</v>
      </c>
      <c r="BF60" s="265">
        <v>0</v>
      </c>
      <c r="BG60" s="265">
        <v>0</v>
      </c>
      <c r="BH60" s="265">
        <v>0</v>
      </c>
      <c r="BI60" s="265">
        <v>0</v>
      </c>
      <c r="BJ60" s="265">
        <v>0</v>
      </c>
      <c r="BK60" s="265">
        <v>0</v>
      </c>
      <c r="BL60" s="265">
        <v>0</v>
      </c>
      <c r="BM60" s="265">
        <v>0</v>
      </c>
      <c r="BN60" s="265">
        <v>0</v>
      </c>
      <c r="BO60" s="265">
        <v>0</v>
      </c>
      <c r="BP60" s="265">
        <v>0</v>
      </c>
      <c r="BQ60" s="265">
        <v>0</v>
      </c>
      <c r="BR60" s="265">
        <v>0</v>
      </c>
      <c r="BS60" s="265">
        <v>0</v>
      </c>
      <c r="BT60" s="265">
        <v>0</v>
      </c>
      <c r="BU60" s="265">
        <v>0</v>
      </c>
      <c r="BV60" s="265" t="s">
        <v>513</v>
      </c>
      <c r="BW60" s="265" t="s">
        <v>513</v>
      </c>
      <c r="BX60" s="265" t="s">
        <v>513</v>
      </c>
      <c r="BY60" s="265" t="s">
        <v>513</v>
      </c>
      <c r="BZ60" s="265" t="s">
        <v>513</v>
      </c>
      <c r="CA60" s="265" t="s">
        <v>513</v>
      </c>
      <c r="CB60" s="265" t="s">
        <v>513</v>
      </c>
      <c r="CC60" s="265" t="s">
        <v>513</v>
      </c>
      <c r="CD60" s="265" t="s">
        <v>513</v>
      </c>
      <c r="CE60" s="265" t="s">
        <v>513</v>
      </c>
      <c r="CF60" s="265" t="s">
        <v>513</v>
      </c>
      <c r="CG60" s="265" t="s">
        <v>513</v>
      </c>
      <c r="CH60" s="265" t="s">
        <v>513</v>
      </c>
      <c r="CI60" s="265" t="s">
        <v>513</v>
      </c>
      <c r="CJ60" s="265" t="s">
        <v>513</v>
      </c>
      <c r="CK60" s="265" t="s">
        <v>513</v>
      </c>
      <c r="CL60" s="265" t="s">
        <v>513</v>
      </c>
      <c r="CM60" s="265" t="s">
        <v>513</v>
      </c>
      <c r="CN60" s="265" t="s">
        <v>513</v>
      </c>
      <c r="CO60" s="265" t="s">
        <v>513</v>
      </c>
      <c r="CP60" s="265" t="s">
        <v>513</v>
      </c>
      <c r="CQ60" s="265" t="s">
        <v>513</v>
      </c>
      <c r="CR60" s="265" t="s">
        <v>513</v>
      </c>
      <c r="CS60" s="265" t="s">
        <v>513</v>
      </c>
      <c r="CT60" s="265" t="s">
        <v>513</v>
      </c>
    </row>
    <row r="61" spans="1:98" s="263" customFormat="1" ht="12" customHeight="1" x14ac:dyDescent="0.25">
      <c r="A61" s="430" t="s">
        <v>573</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v>0</v>
      </c>
      <c r="AL61" s="415"/>
      <c r="AM61" s="265">
        <v>0</v>
      </c>
      <c r="AN61" s="265">
        <v>0</v>
      </c>
      <c r="AO61" s="265">
        <v>0</v>
      </c>
      <c r="AP61" s="265">
        <v>0</v>
      </c>
      <c r="AQ61" s="265">
        <v>0</v>
      </c>
      <c r="AR61" s="265">
        <v>0</v>
      </c>
      <c r="AS61" s="265">
        <v>0</v>
      </c>
      <c r="AT61" s="265">
        <v>0</v>
      </c>
      <c r="AU61" s="265">
        <v>0</v>
      </c>
      <c r="AV61" s="265">
        <v>0</v>
      </c>
      <c r="AW61" s="265">
        <v>0</v>
      </c>
      <c r="AX61" s="265">
        <v>0</v>
      </c>
      <c r="AY61" s="265">
        <v>0</v>
      </c>
      <c r="AZ61" s="265">
        <v>0</v>
      </c>
      <c r="BA61" s="265">
        <v>0</v>
      </c>
      <c r="BB61" s="265">
        <v>0</v>
      </c>
      <c r="BC61" s="265">
        <v>0</v>
      </c>
      <c r="BD61" s="265">
        <v>0</v>
      </c>
      <c r="BE61" s="265">
        <v>0</v>
      </c>
      <c r="BF61" s="265">
        <v>0</v>
      </c>
      <c r="BG61" s="265">
        <v>0</v>
      </c>
      <c r="BH61" s="265">
        <v>0</v>
      </c>
      <c r="BI61" s="265">
        <v>0</v>
      </c>
      <c r="BJ61" s="265">
        <v>0</v>
      </c>
      <c r="BK61" s="265">
        <v>0</v>
      </c>
      <c r="BL61" s="265">
        <v>0</v>
      </c>
      <c r="BM61" s="265">
        <v>0</v>
      </c>
      <c r="BN61" s="265">
        <v>0</v>
      </c>
      <c r="BO61" s="265">
        <v>0</v>
      </c>
      <c r="BP61" s="265">
        <v>0</v>
      </c>
      <c r="BQ61" s="265">
        <v>0</v>
      </c>
      <c r="BR61" s="265">
        <v>0</v>
      </c>
      <c r="BS61" s="265">
        <v>0</v>
      </c>
      <c r="BT61" s="265">
        <v>0</v>
      </c>
      <c r="BU61" s="265">
        <v>0</v>
      </c>
      <c r="BV61" s="265">
        <v>0</v>
      </c>
      <c r="BW61" s="265">
        <v>0</v>
      </c>
      <c r="BX61" s="265">
        <v>0</v>
      </c>
      <c r="BY61" s="265" t="e">
        <v>#REF!</v>
      </c>
      <c r="BZ61" s="265" t="e">
        <v>#REF!</v>
      </c>
      <c r="CA61" s="265" t="e">
        <v>#REF!</v>
      </c>
      <c r="CB61" s="265" t="e">
        <v>#REF!</v>
      </c>
      <c r="CC61" s="265" t="e">
        <v>#REF!</v>
      </c>
      <c r="CD61" s="265" t="e">
        <v>#REF!</v>
      </c>
      <c r="CE61" s="265" t="e">
        <v>#REF!</v>
      </c>
      <c r="CF61" s="265" t="e">
        <v>#REF!</v>
      </c>
      <c r="CG61" s="265" t="e">
        <v>#REF!</v>
      </c>
      <c r="CH61" s="265" t="e">
        <v>#REF!</v>
      </c>
      <c r="CI61" s="265" t="e">
        <v>#REF!</v>
      </c>
      <c r="CJ61" s="265" t="e">
        <v>#REF!</v>
      </c>
      <c r="CK61" s="265" t="e">
        <v>#REF!</v>
      </c>
      <c r="CL61" s="265" t="e">
        <v>#REF!</v>
      </c>
      <c r="CM61" s="265" t="e">
        <v>#REF!</v>
      </c>
      <c r="CN61" s="265" t="e">
        <v>#REF!</v>
      </c>
      <c r="CO61" s="265" t="e">
        <v>#REF!</v>
      </c>
      <c r="CP61" s="265" t="e">
        <v>#REF!</v>
      </c>
      <c r="CQ61" s="265" t="e">
        <v>#REF!</v>
      </c>
      <c r="CR61" s="265" t="e">
        <v>#REF!</v>
      </c>
      <c r="CS61" s="265" t="e">
        <v>#REF!</v>
      </c>
      <c r="CT61" s="265" t="e">
        <v>#REF!</v>
      </c>
    </row>
    <row r="62" spans="1:98" s="263" customFormat="1" ht="12" customHeight="1" thickBot="1" x14ac:dyDescent="0.3">
      <c r="A62" s="433" t="s">
        <v>574</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v>0</v>
      </c>
      <c r="AL62" s="436"/>
      <c r="AM62" s="266">
        <v>0</v>
      </c>
      <c r="AN62" s="266">
        <v>0</v>
      </c>
      <c r="AO62" s="266">
        <v>0</v>
      </c>
      <c r="AP62" s="266">
        <v>0</v>
      </c>
      <c r="AQ62" s="266">
        <v>0</v>
      </c>
      <c r="AR62" s="266">
        <v>0</v>
      </c>
      <c r="AS62" s="266">
        <v>0</v>
      </c>
      <c r="AT62" s="266">
        <v>0</v>
      </c>
      <c r="AU62" s="266">
        <v>0</v>
      </c>
      <c r="AV62" s="266">
        <v>0</v>
      </c>
      <c r="AW62" s="266">
        <v>0</v>
      </c>
      <c r="AX62" s="266">
        <v>0</v>
      </c>
      <c r="AY62" s="266">
        <v>0</v>
      </c>
      <c r="AZ62" s="266">
        <v>0</v>
      </c>
      <c r="BA62" s="266">
        <v>0</v>
      </c>
      <c r="BB62" s="266">
        <v>0</v>
      </c>
      <c r="BC62" s="266">
        <v>0</v>
      </c>
      <c r="BD62" s="266">
        <v>0</v>
      </c>
      <c r="BE62" s="266">
        <v>0</v>
      </c>
      <c r="BF62" s="266">
        <v>0</v>
      </c>
      <c r="BG62" s="266">
        <v>0</v>
      </c>
      <c r="BH62" s="266">
        <v>0</v>
      </c>
      <c r="BI62" s="266">
        <v>0</v>
      </c>
      <c r="BJ62" s="266">
        <v>0</v>
      </c>
      <c r="BK62" s="266">
        <v>0</v>
      </c>
      <c r="BL62" s="266">
        <v>0</v>
      </c>
      <c r="BM62" s="266">
        <v>0</v>
      </c>
      <c r="BN62" s="266">
        <v>0</v>
      </c>
      <c r="BO62" s="266">
        <v>0</v>
      </c>
      <c r="BP62" s="266">
        <v>0</v>
      </c>
      <c r="BQ62" s="266">
        <v>0</v>
      </c>
      <c r="BR62" s="266">
        <v>0</v>
      </c>
      <c r="BS62" s="266">
        <v>0</v>
      </c>
      <c r="BT62" s="266">
        <v>0</v>
      </c>
      <c r="BU62" s="266">
        <v>0</v>
      </c>
      <c r="BV62" s="266">
        <v>0</v>
      </c>
      <c r="BW62" s="266">
        <v>0</v>
      </c>
      <c r="BX62" s="266">
        <v>0</v>
      </c>
      <c r="BY62" s="266" t="e">
        <v>#REF!</v>
      </c>
      <c r="BZ62" s="266" t="e">
        <v>#REF!</v>
      </c>
      <c r="CA62" s="266" t="e">
        <v>#REF!</v>
      </c>
      <c r="CB62" s="266" t="e">
        <v>#REF!</v>
      </c>
      <c r="CC62" s="266" t="e">
        <v>#REF!</v>
      </c>
      <c r="CD62" s="266" t="e">
        <v>#REF!</v>
      </c>
      <c r="CE62" s="266" t="e">
        <v>#REF!</v>
      </c>
      <c r="CF62" s="266" t="e">
        <v>#REF!</v>
      </c>
      <c r="CG62" s="266" t="e">
        <v>#REF!</v>
      </c>
      <c r="CH62" s="266" t="e">
        <v>#REF!</v>
      </c>
      <c r="CI62" s="266" t="e">
        <v>#REF!</v>
      </c>
      <c r="CJ62" s="266" t="e">
        <v>#REF!</v>
      </c>
      <c r="CK62" s="266" t="e">
        <v>#REF!</v>
      </c>
      <c r="CL62" s="266" t="e">
        <v>#REF!</v>
      </c>
      <c r="CM62" s="266" t="e">
        <v>#REF!</v>
      </c>
      <c r="CN62" s="266" t="e">
        <v>#REF!</v>
      </c>
      <c r="CO62" s="266" t="e">
        <v>#REF!</v>
      </c>
      <c r="CP62" s="266" t="e">
        <v>#REF!</v>
      </c>
      <c r="CQ62" s="266" t="e">
        <v>#REF!</v>
      </c>
      <c r="CR62" s="266" t="e">
        <v>#REF!</v>
      </c>
      <c r="CS62" s="266" t="e">
        <v>#REF!</v>
      </c>
      <c r="CT62" s="266" t="e">
        <v>#REF!</v>
      </c>
    </row>
    <row r="63" spans="1:98" ht="16.5" thickBot="1" x14ac:dyDescent="0.3">
      <c r="A63" s="222"/>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3"/>
      <c r="AM63" s="223"/>
      <c r="AN63" s="223"/>
      <c r="AO63" s="223"/>
      <c r="AP63" s="223"/>
      <c r="AQ63" s="223"/>
      <c r="AR63" s="223"/>
      <c r="AS63" s="223"/>
      <c r="AT63" s="223"/>
      <c r="AU63" s="223"/>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c r="CR63" s="224"/>
      <c r="CS63" s="224"/>
      <c r="CT63" s="224"/>
    </row>
    <row r="64" spans="1:98" s="213" customFormat="1" x14ac:dyDescent="0.25">
      <c r="A64" s="422" t="s">
        <v>575</v>
      </c>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11">
        <f>AK47</f>
        <v>2030</v>
      </c>
      <c r="AL64" s="404"/>
      <c r="AM64" s="267">
        <f t="shared" ref="AM64:CT64" si="2">AM47</f>
        <v>2031</v>
      </c>
      <c r="AN64" s="267">
        <f t="shared" si="2"/>
        <v>2032</v>
      </c>
      <c r="AO64" s="267">
        <f t="shared" si="2"/>
        <v>2033</v>
      </c>
      <c r="AP64" s="267">
        <f t="shared" si="2"/>
        <v>2034</v>
      </c>
      <c r="AQ64" s="267">
        <f t="shared" si="2"/>
        <v>2035</v>
      </c>
      <c r="AR64" s="267">
        <f t="shared" si="2"/>
        <v>2036</v>
      </c>
      <c r="AS64" s="267">
        <f t="shared" si="2"/>
        <v>2037</v>
      </c>
      <c r="AT64" s="267">
        <f t="shared" si="2"/>
        <v>2038</v>
      </c>
      <c r="AU64" s="267">
        <f t="shared" si="2"/>
        <v>2039</v>
      </c>
      <c r="AV64" s="267">
        <f t="shared" si="2"/>
        <v>2040</v>
      </c>
      <c r="AW64" s="267">
        <f t="shared" si="2"/>
        <v>2041</v>
      </c>
      <c r="AX64" s="267">
        <f t="shared" si="2"/>
        <v>2042</v>
      </c>
      <c r="AY64" s="267">
        <f t="shared" si="2"/>
        <v>2043</v>
      </c>
      <c r="AZ64" s="267">
        <f t="shared" si="2"/>
        <v>2044</v>
      </c>
      <c r="BA64" s="267">
        <f t="shared" si="2"/>
        <v>2045</v>
      </c>
      <c r="BB64" s="267">
        <f t="shared" si="2"/>
        <v>2046</v>
      </c>
      <c r="BC64" s="267">
        <f t="shared" si="2"/>
        <v>2047</v>
      </c>
      <c r="BD64" s="267">
        <f t="shared" si="2"/>
        <v>2048</v>
      </c>
      <c r="BE64" s="267">
        <f t="shared" si="2"/>
        <v>2049</v>
      </c>
      <c r="BF64" s="267">
        <f t="shared" si="2"/>
        <v>2050</v>
      </c>
      <c r="BG64" s="267">
        <f t="shared" si="2"/>
        <v>2051</v>
      </c>
      <c r="BH64" s="267">
        <f t="shared" si="2"/>
        <v>2052</v>
      </c>
      <c r="BI64" s="267">
        <f t="shared" si="2"/>
        <v>2053</v>
      </c>
      <c r="BJ64" s="267">
        <f t="shared" si="2"/>
        <v>2054</v>
      </c>
      <c r="BK64" s="267">
        <f t="shared" si="2"/>
        <v>2055</v>
      </c>
      <c r="BL64" s="267">
        <f t="shared" si="2"/>
        <v>2056</v>
      </c>
      <c r="BM64" s="267">
        <f t="shared" si="2"/>
        <v>2057</v>
      </c>
      <c r="BN64" s="267">
        <f t="shared" si="2"/>
        <v>2058</v>
      </c>
      <c r="BO64" s="267">
        <f t="shared" si="2"/>
        <v>2059</v>
      </c>
      <c r="BP64" s="267">
        <f t="shared" si="2"/>
        <v>2060</v>
      </c>
      <c r="BQ64" s="267">
        <f t="shared" si="2"/>
        <v>2061</v>
      </c>
      <c r="BR64" s="267">
        <f t="shared" si="2"/>
        <v>2062</v>
      </c>
      <c r="BS64" s="267">
        <f t="shared" si="2"/>
        <v>2063</v>
      </c>
      <c r="BT64" s="267">
        <f t="shared" si="2"/>
        <v>2064</v>
      </c>
      <c r="BU64" s="267">
        <f t="shared" si="2"/>
        <v>2065</v>
      </c>
      <c r="BV64" s="267" t="str">
        <f t="shared" si="2"/>
        <v xml:space="preserve"> </v>
      </c>
      <c r="BW64" s="267" t="str">
        <f t="shared" si="2"/>
        <v xml:space="preserve"> </v>
      </c>
      <c r="BX64" s="267" t="str">
        <f t="shared" si="2"/>
        <v xml:space="preserve"> </v>
      </c>
      <c r="BY64" s="267" t="str">
        <f t="shared" si="2"/>
        <v xml:space="preserve"> </v>
      </c>
      <c r="BZ64" s="267" t="str">
        <f t="shared" si="2"/>
        <v xml:space="preserve"> </v>
      </c>
      <c r="CA64" s="267" t="str">
        <f t="shared" si="2"/>
        <v xml:space="preserve"> </v>
      </c>
      <c r="CB64" s="267" t="str">
        <f t="shared" si="2"/>
        <v xml:space="preserve"> </v>
      </c>
      <c r="CC64" s="267" t="str">
        <f t="shared" si="2"/>
        <v xml:space="preserve"> </v>
      </c>
      <c r="CD64" s="267" t="str">
        <f t="shared" si="2"/>
        <v xml:space="preserve"> </v>
      </c>
      <c r="CE64" s="267" t="str">
        <f t="shared" si="2"/>
        <v xml:space="preserve"> </v>
      </c>
      <c r="CF64" s="267" t="str">
        <f t="shared" si="2"/>
        <v xml:space="preserve"> </v>
      </c>
      <c r="CG64" s="267" t="str">
        <f t="shared" si="2"/>
        <v xml:space="preserve"> </v>
      </c>
      <c r="CH64" s="267" t="str">
        <f t="shared" si="2"/>
        <v xml:space="preserve"> </v>
      </c>
      <c r="CI64" s="267" t="str">
        <f t="shared" si="2"/>
        <v xml:space="preserve"> </v>
      </c>
      <c r="CJ64" s="267" t="str">
        <f t="shared" si="2"/>
        <v xml:space="preserve"> </v>
      </c>
      <c r="CK64" s="267" t="str">
        <f t="shared" si="2"/>
        <v xml:space="preserve"> </v>
      </c>
      <c r="CL64" s="267" t="str">
        <f t="shared" si="2"/>
        <v xml:space="preserve"> </v>
      </c>
      <c r="CM64" s="267" t="str">
        <f t="shared" si="2"/>
        <v xml:space="preserve"> </v>
      </c>
      <c r="CN64" s="267" t="str">
        <f t="shared" si="2"/>
        <v xml:space="preserve"> </v>
      </c>
      <c r="CO64" s="267" t="str">
        <f t="shared" si="2"/>
        <v xml:space="preserve"> </v>
      </c>
      <c r="CP64" s="267" t="str">
        <f t="shared" si="2"/>
        <v xml:space="preserve"> </v>
      </c>
      <c r="CQ64" s="267" t="str">
        <f t="shared" si="2"/>
        <v xml:space="preserve"> </v>
      </c>
      <c r="CR64" s="267" t="str">
        <f t="shared" si="2"/>
        <v xml:space="preserve"> </v>
      </c>
      <c r="CS64" s="267" t="str">
        <f t="shared" si="2"/>
        <v xml:space="preserve"> </v>
      </c>
      <c r="CT64" s="267" t="str">
        <f t="shared" si="2"/>
        <v xml:space="preserve"> </v>
      </c>
    </row>
    <row r="65" spans="1:98" s="206" customFormat="1" ht="15" x14ac:dyDescent="0.25">
      <c r="A65" s="424" t="s">
        <v>271</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6">
        <f>AK50*$AK$28</f>
        <v>0</v>
      </c>
      <c r="AL65" s="427"/>
      <c r="AM65" s="225">
        <v>414338138.57951981</v>
      </c>
      <c r="AN65" s="225">
        <v>426768282.32947189</v>
      </c>
      <c r="AO65" s="225">
        <v>439571330.26387185</v>
      </c>
      <c r="AP65" s="225">
        <v>452758470.50937593</v>
      </c>
      <c r="AQ65" s="225">
        <v>466341224.12409586</v>
      </c>
      <c r="AR65" s="225">
        <v>480331461.39494383</v>
      </c>
      <c r="AS65" s="225">
        <v>494741405.3299197</v>
      </c>
      <c r="AT65" s="225">
        <v>509583647.95545584</v>
      </c>
      <c r="AU65" s="225">
        <v>524871157.30099183</v>
      </c>
      <c r="AV65" s="225">
        <v>540617292.5322237</v>
      </c>
      <c r="AW65" s="225">
        <v>556835810.93567979</v>
      </c>
      <c r="AX65" s="225">
        <v>573540885.38015985</v>
      </c>
      <c r="AY65" s="225">
        <v>590747112.46540785</v>
      </c>
      <c r="AZ65" s="225">
        <v>608469525.32716787</v>
      </c>
      <c r="BA65" s="225">
        <v>626723611.09862387</v>
      </c>
      <c r="BB65" s="225">
        <v>645525319.05907154</v>
      </c>
      <c r="BC65" s="225">
        <v>664891078.09535968</v>
      </c>
      <c r="BD65" s="225">
        <v>684837810.6710397</v>
      </c>
      <c r="BE65" s="225">
        <v>705382944.46732783</v>
      </c>
      <c r="BF65" s="225">
        <v>726544433.33683181</v>
      </c>
      <c r="BG65" s="225">
        <v>748340766.61631966</v>
      </c>
      <c r="BH65" s="225">
        <v>770790990.08044791</v>
      </c>
      <c r="BI65" s="225">
        <v>793914719.9109118</v>
      </c>
      <c r="BJ65" s="225">
        <v>817732161.32198358</v>
      </c>
      <c r="BK65" s="225">
        <v>842264126.02195168</v>
      </c>
      <c r="BL65" s="225">
        <v>867532049.67455971</v>
      </c>
      <c r="BM65" s="225">
        <v>893558011.68863964</v>
      </c>
      <c r="BN65" s="225">
        <v>920364751.51545548</v>
      </c>
      <c r="BO65" s="225">
        <v>947975694.25881553</v>
      </c>
      <c r="BP65" s="225">
        <v>976414964.64422369</v>
      </c>
      <c r="BQ65" s="225">
        <v>1005707413.7930876</v>
      </c>
      <c r="BR65" s="225">
        <v>1035878636.6841598</v>
      </c>
      <c r="BS65" s="225">
        <v>1066954995.4354556</v>
      </c>
      <c r="BT65" s="225">
        <v>1098963644.9143677</v>
      </c>
      <c r="BU65" s="225">
        <v>1131932553.6913915</v>
      </c>
      <c r="BV65" s="225" t="s">
        <v>513</v>
      </c>
      <c r="BW65" s="225" t="s">
        <v>513</v>
      </c>
      <c r="BX65" s="225" t="s">
        <v>513</v>
      </c>
      <c r="BY65" s="225" t="s">
        <v>513</v>
      </c>
      <c r="BZ65" s="225" t="s">
        <v>513</v>
      </c>
      <c r="CA65" s="225" t="s">
        <v>513</v>
      </c>
      <c r="CB65" s="225" t="s">
        <v>513</v>
      </c>
      <c r="CC65" s="225" t="s">
        <v>513</v>
      </c>
      <c r="CD65" s="225" t="s">
        <v>513</v>
      </c>
      <c r="CE65" s="225" t="s">
        <v>513</v>
      </c>
      <c r="CF65" s="225" t="s">
        <v>513</v>
      </c>
      <c r="CG65" s="225" t="s">
        <v>513</v>
      </c>
      <c r="CH65" s="225" t="s">
        <v>513</v>
      </c>
      <c r="CI65" s="225" t="s">
        <v>513</v>
      </c>
      <c r="CJ65" s="225" t="s">
        <v>513</v>
      </c>
      <c r="CK65" s="225" t="s">
        <v>513</v>
      </c>
      <c r="CL65" s="225" t="s">
        <v>513</v>
      </c>
      <c r="CM65" s="225" t="s">
        <v>513</v>
      </c>
      <c r="CN65" s="225" t="s">
        <v>513</v>
      </c>
      <c r="CO65" s="225" t="s">
        <v>513</v>
      </c>
      <c r="CP65" s="225" t="s">
        <v>513</v>
      </c>
      <c r="CQ65" s="225" t="s">
        <v>513</v>
      </c>
      <c r="CR65" s="225" t="s">
        <v>513</v>
      </c>
      <c r="CS65" s="225" t="s">
        <v>513</v>
      </c>
      <c r="CT65" s="225" t="s">
        <v>513</v>
      </c>
    </row>
    <row r="66" spans="1:98" x14ac:dyDescent="0.25">
      <c r="A66" s="424" t="s">
        <v>270</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8">
        <f>SUM(AK67:AK71)</f>
        <v>0</v>
      </c>
      <c r="AL66" s="429"/>
      <c r="AM66" s="226">
        <v>-8581230.0991327483</v>
      </c>
      <c r="AN66" s="226">
        <v>-8334270.57189894</v>
      </c>
      <c r="AO66" s="226">
        <v>-8083711.4798651338</v>
      </c>
      <c r="AP66" s="226">
        <v>-7829408.8404393252</v>
      </c>
      <c r="AQ66" s="226">
        <v>-7571212.9117258349</v>
      </c>
      <c r="AR66" s="226">
        <v>-7308967.9621531591</v>
      </c>
      <c r="AS66" s="226">
        <v>-6686684.0777815599</v>
      </c>
      <c r="AT66" s="226">
        <v>-6401615.6074298173</v>
      </c>
      <c r="AU66" s="226">
        <v>-6111423.214553358</v>
      </c>
      <c r="AV66" s="226">
        <v>-5815901.9422511924</v>
      </c>
      <c r="AW66" s="226">
        <v>-5514838.6353462934</v>
      </c>
      <c r="AX66" s="226">
        <v>-5208011.6124545522</v>
      </c>
      <c r="AY66" s="226">
        <v>-4444954.448559762</v>
      </c>
      <c r="AZ66" s="226">
        <v>-4107889.6907752613</v>
      </c>
      <c r="BA66" s="226">
        <v>-3763621.1589687346</v>
      </c>
      <c r="BB66" s="226">
        <v>-3411860.7021792978</v>
      </c>
      <c r="BC66" s="226">
        <v>-3052308.6434076363</v>
      </c>
      <c r="BD66" s="226">
        <v>-2684653.318574463</v>
      </c>
      <c r="BE66" s="226">
        <v>3388349.5748495813</v>
      </c>
      <c r="BF66" s="226">
        <v>4001073.5958343409</v>
      </c>
      <c r="BG66" s="226">
        <v>4632027.7613691418</v>
      </c>
      <c r="BH66" s="226">
        <v>5281941.2772359783</v>
      </c>
      <c r="BI66" s="226">
        <v>5951572.5174481384</v>
      </c>
      <c r="BJ66" s="226">
        <v>6641710.1909794305</v>
      </c>
      <c r="BK66" s="226">
        <v>7353174.5551626235</v>
      </c>
      <c r="BL66" s="226">
        <v>8086818.6776237907</v>
      </c>
      <c r="BM66" s="226">
        <v>8843529.7486940548</v>
      </c>
      <c r="BN66" s="226">
        <v>9624230.4463177714</v>
      </c>
      <c r="BO66" s="226">
        <v>10429880.355557088</v>
      </c>
      <c r="BP66" s="226">
        <v>11261477.444876626</v>
      </c>
      <c r="BQ66" s="226">
        <v>12120059.60147959</v>
      </c>
      <c r="BR66" s="226">
        <v>13006706.228057325</v>
      </c>
      <c r="BS66" s="226">
        <v>13922539.903408816</v>
      </c>
      <c r="BT66" s="226">
        <v>14868728.109485013</v>
      </c>
      <c r="BU66" s="226">
        <v>15846485.027514907</v>
      </c>
      <c r="BV66" s="226" t="s">
        <v>513</v>
      </c>
      <c r="BW66" s="226" t="s">
        <v>513</v>
      </c>
      <c r="BX66" s="226" t="s">
        <v>513</v>
      </c>
      <c r="BY66" s="226" t="s">
        <v>513</v>
      </c>
      <c r="BZ66" s="226" t="s">
        <v>513</v>
      </c>
      <c r="CA66" s="226" t="s">
        <v>513</v>
      </c>
      <c r="CB66" s="226" t="s">
        <v>513</v>
      </c>
      <c r="CC66" s="226" t="s">
        <v>513</v>
      </c>
      <c r="CD66" s="226" t="s">
        <v>513</v>
      </c>
      <c r="CE66" s="226" t="s">
        <v>513</v>
      </c>
      <c r="CF66" s="226" t="s">
        <v>513</v>
      </c>
      <c r="CG66" s="226" t="s">
        <v>513</v>
      </c>
      <c r="CH66" s="226" t="s">
        <v>513</v>
      </c>
      <c r="CI66" s="226" t="s">
        <v>513</v>
      </c>
      <c r="CJ66" s="226" t="s">
        <v>513</v>
      </c>
      <c r="CK66" s="226" t="s">
        <v>513</v>
      </c>
      <c r="CL66" s="226" t="s">
        <v>513</v>
      </c>
      <c r="CM66" s="226" t="s">
        <v>513</v>
      </c>
      <c r="CN66" s="226" t="s">
        <v>513</v>
      </c>
      <c r="CO66" s="226" t="s">
        <v>513</v>
      </c>
      <c r="CP66" s="226" t="s">
        <v>513</v>
      </c>
      <c r="CQ66" s="226" t="s">
        <v>513</v>
      </c>
      <c r="CR66" s="226" t="s">
        <v>513</v>
      </c>
      <c r="CS66" s="226" t="s">
        <v>513</v>
      </c>
      <c r="CT66" s="226" t="s">
        <v>513</v>
      </c>
    </row>
    <row r="67" spans="1:98" x14ac:dyDescent="0.25">
      <c r="A67" s="424" t="s">
        <v>269</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8">
        <f>-AK52*1000/1.22</f>
        <v>0</v>
      </c>
      <c r="AL67" s="429"/>
      <c r="AM67" s="226">
        <v>2249728</v>
      </c>
      <c r="AN67" s="226">
        <v>2339717.1200000001</v>
      </c>
      <c r="AO67" s="226">
        <v>2433305.8048000005</v>
      </c>
      <c r="AP67" s="226">
        <v>2530638.0369920009</v>
      </c>
      <c r="AQ67" s="226">
        <v>2631863.5584716806</v>
      </c>
      <c r="AR67" s="226">
        <v>2737138.1008105478</v>
      </c>
      <c r="AS67" s="226">
        <v>3202451.5779483416</v>
      </c>
      <c r="AT67" s="226">
        <v>3330549.6410662751</v>
      </c>
      <c r="AU67" s="226">
        <v>3463771.6267089266</v>
      </c>
      <c r="AV67" s="226">
        <v>3602322.4917772836</v>
      </c>
      <c r="AW67" s="226">
        <v>3746415.3914483753</v>
      </c>
      <c r="AX67" s="226">
        <v>3896272.0071063102</v>
      </c>
      <c r="AY67" s="226">
        <v>4502358.7637672918</v>
      </c>
      <c r="AZ67" s="226">
        <v>4682453.1143179843</v>
      </c>
      <c r="BA67" s="226">
        <v>4869751.2388907028</v>
      </c>
      <c r="BB67" s="226">
        <v>5064541.2884463314</v>
      </c>
      <c r="BC67" s="226">
        <v>5267122.9399841856</v>
      </c>
      <c r="BD67" s="226">
        <v>5477807.8575835517</v>
      </c>
      <c r="BE67" s="226">
        <v>11393840.343773788</v>
      </c>
      <c r="BF67" s="226">
        <v>11849593.957524739</v>
      </c>
      <c r="BG67" s="226">
        <v>12323577.715825733</v>
      </c>
      <c r="BH67" s="226">
        <v>12816520.824458761</v>
      </c>
      <c r="BI67" s="226">
        <v>13329181.657437114</v>
      </c>
      <c r="BJ67" s="226">
        <v>13862348.923734598</v>
      </c>
      <c r="BK67" s="226">
        <v>14416842.880683983</v>
      </c>
      <c r="BL67" s="226">
        <v>14993516.595911343</v>
      </c>
      <c r="BM67" s="226">
        <v>15593257.259747798</v>
      </c>
      <c r="BN67" s="226">
        <v>16216987.550137708</v>
      </c>
      <c r="BO67" s="226">
        <v>16865667.052143216</v>
      </c>
      <c r="BP67" s="226">
        <v>17540293.734228946</v>
      </c>
      <c r="BQ67" s="226">
        <v>18241905.483598102</v>
      </c>
      <c r="BR67" s="226">
        <v>18971581.702942029</v>
      </c>
      <c r="BS67" s="226">
        <v>19730444.971059714</v>
      </c>
      <c r="BT67" s="226">
        <v>20519662.769902103</v>
      </c>
      <c r="BU67" s="226">
        <v>21340449.280698188</v>
      </c>
      <c r="BV67" s="226" t="s">
        <v>513</v>
      </c>
      <c r="BW67" s="226" t="s">
        <v>513</v>
      </c>
      <c r="BX67" s="226" t="s">
        <v>513</v>
      </c>
      <c r="BY67" s="226" t="s">
        <v>513</v>
      </c>
      <c r="BZ67" s="226" t="s">
        <v>513</v>
      </c>
      <c r="CA67" s="226" t="s">
        <v>513</v>
      </c>
      <c r="CB67" s="226" t="s">
        <v>513</v>
      </c>
      <c r="CC67" s="226" t="s">
        <v>513</v>
      </c>
      <c r="CD67" s="226" t="s">
        <v>513</v>
      </c>
      <c r="CE67" s="226" t="s">
        <v>513</v>
      </c>
      <c r="CF67" s="226" t="s">
        <v>513</v>
      </c>
      <c r="CG67" s="226" t="s">
        <v>513</v>
      </c>
      <c r="CH67" s="226" t="s">
        <v>513</v>
      </c>
      <c r="CI67" s="226" t="s">
        <v>513</v>
      </c>
      <c r="CJ67" s="226" t="s">
        <v>513</v>
      </c>
      <c r="CK67" s="226" t="s">
        <v>513</v>
      </c>
      <c r="CL67" s="226" t="s">
        <v>513</v>
      </c>
      <c r="CM67" s="226" t="s">
        <v>513</v>
      </c>
      <c r="CN67" s="226" t="s">
        <v>513</v>
      </c>
      <c r="CO67" s="226" t="s">
        <v>513</v>
      </c>
      <c r="CP67" s="226" t="s">
        <v>513</v>
      </c>
      <c r="CQ67" s="226" t="s">
        <v>513</v>
      </c>
      <c r="CR67" s="226" t="s">
        <v>513</v>
      </c>
      <c r="CS67" s="226" t="s">
        <v>513</v>
      </c>
      <c r="CT67" s="226" t="s">
        <v>513</v>
      </c>
    </row>
    <row r="68" spans="1:98" x14ac:dyDescent="0.25">
      <c r="A68" s="424" t="str">
        <f>A32</f>
        <v>Прочие расходы при эксплуатации объекта, руб. без НДС</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8">
        <f>-AK53*1000/1.22</f>
        <v>0</v>
      </c>
      <c r="AL68" s="429"/>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t="s">
        <v>513</v>
      </c>
      <c r="BW68" s="226" t="s">
        <v>513</v>
      </c>
      <c r="BX68" s="226" t="s">
        <v>513</v>
      </c>
      <c r="BY68" s="226" t="s">
        <v>513</v>
      </c>
      <c r="BZ68" s="226" t="s">
        <v>513</v>
      </c>
      <c r="CA68" s="226" t="s">
        <v>513</v>
      </c>
      <c r="CB68" s="226" t="s">
        <v>513</v>
      </c>
      <c r="CC68" s="226" t="s">
        <v>513</v>
      </c>
      <c r="CD68" s="226" t="s">
        <v>513</v>
      </c>
      <c r="CE68" s="226" t="s">
        <v>513</v>
      </c>
      <c r="CF68" s="226" t="s">
        <v>513</v>
      </c>
      <c r="CG68" s="226" t="s">
        <v>513</v>
      </c>
      <c r="CH68" s="226" t="s">
        <v>513</v>
      </c>
      <c r="CI68" s="226" t="s">
        <v>513</v>
      </c>
      <c r="CJ68" s="226" t="s">
        <v>513</v>
      </c>
      <c r="CK68" s="226" t="s">
        <v>513</v>
      </c>
      <c r="CL68" s="226" t="s">
        <v>513</v>
      </c>
      <c r="CM68" s="226" t="s">
        <v>513</v>
      </c>
      <c r="CN68" s="226" t="s">
        <v>513</v>
      </c>
      <c r="CO68" s="226" t="s">
        <v>513</v>
      </c>
      <c r="CP68" s="226" t="s">
        <v>513</v>
      </c>
      <c r="CQ68" s="226" t="s">
        <v>513</v>
      </c>
      <c r="CR68" s="226" t="s">
        <v>513</v>
      </c>
      <c r="CS68" s="226" t="s">
        <v>513</v>
      </c>
      <c r="CT68" s="226" t="s">
        <v>513</v>
      </c>
    </row>
    <row r="69" spans="1:98" x14ac:dyDescent="0.25">
      <c r="A69" s="424" t="s">
        <v>513</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8">
        <f>-$AK$37*(1+AK$49)*$AK$28*365</f>
        <v>0</v>
      </c>
      <c r="AL69" s="429"/>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t="s">
        <v>513</v>
      </c>
      <c r="BW69" s="226" t="s">
        <v>513</v>
      </c>
      <c r="BX69" s="226" t="s">
        <v>513</v>
      </c>
      <c r="BY69" s="226" t="s">
        <v>513</v>
      </c>
      <c r="BZ69" s="226" t="s">
        <v>513</v>
      </c>
      <c r="CA69" s="226" t="s">
        <v>513</v>
      </c>
      <c r="CB69" s="226" t="s">
        <v>513</v>
      </c>
      <c r="CC69" s="226" t="s">
        <v>513</v>
      </c>
      <c r="CD69" s="226" t="s">
        <v>513</v>
      </c>
      <c r="CE69" s="226" t="s">
        <v>513</v>
      </c>
      <c r="CF69" s="226" t="s">
        <v>513</v>
      </c>
      <c r="CG69" s="226" t="s">
        <v>513</v>
      </c>
      <c r="CH69" s="226" t="s">
        <v>513</v>
      </c>
      <c r="CI69" s="226" t="s">
        <v>513</v>
      </c>
      <c r="CJ69" s="226" t="s">
        <v>513</v>
      </c>
      <c r="CK69" s="226" t="s">
        <v>513</v>
      </c>
      <c r="CL69" s="226" t="s">
        <v>513</v>
      </c>
      <c r="CM69" s="226" t="s">
        <v>513</v>
      </c>
      <c r="CN69" s="226" t="s">
        <v>513</v>
      </c>
      <c r="CO69" s="226" t="s">
        <v>513</v>
      </c>
      <c r="CP69" s="226" t="s">
        <v>513</v>
      </c>
      <c r="CQ69" s="226" t="s">
        <v>513</v>
      </c>
      <c r="CR69" s="226" t="s">
        <v>513</v>
      </c>
      <c r="CS69" s="226" t="s">
        <v>513</v>
      </c>
      <c r="CT69" s="226" t="s">
        <v>513</v>
      </c>
    </row>
    <row r="70" spans="1:98" x14ac:dyDescent="0.25">
      <c r="A70" s="424" t="s">
        <v>513</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37"/>
      <c r="AL70" s="438"/>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t="s">
        <v>589</v>
      </c>
      <c r="BW70" s="226" t="s">
        <v>589</v>
      </c>
      <c r="BX70" s="226" t="s">
        <v>589</v>
      </c>
      <c r="BY70" s="226" t="s">
        <v>589</v>
      </c>
      <c r="BZ70" s="226" t="s">
        <v>589</v>
      </c>
      <c r="CA70" s="226" t="s">
        <v>589</v>
      </c>
      <c r="CB70" s="226" t="s">
        <v>589</v>
      </c>
      <c r="CC70" s="226" t="s">
        <v>589</v>
      </c>
      <c r="CD70" s="226" t="s">
        <v>589</v>
      </c>
      <c r="CE70" s="226" t="s">
        <v>589</v>
      </c>
      <c r="CF70" s="226" t="s">
        <v>589</v>
      </c>
      <c r="CG70" s="226" t="s">
        <v>589</v>
      </c>
      <c r="CH70" s="226" t="s">
        <v>589</v>
      </c>
      <c r="CI70" s="226" t="s">
        <v>589</v>
      </c>
      <c r="CJ70" s="226" t="s">
        <v>589</v>
      </c>
      <c r="CK70" s="226" t="s">
        <v>589</v>
      </c>
      <c r="CL70" s="226" t="s">
        <v>589</v>
      </c>
      <c r="CM70" s="226" t="s">
        <v>589</v>
      </c>
      <c r="CN70" s="226" t="s">
        <v>589</v>
      </c>
      <c r="CO70" s="226" t="s">
        <v>589</v>
      </c>
      <c r="CP70" s="226" t="s">
        <v>589</v>
      </c>
      <c r="CQ70" s="226" t="s">
        <v>589</v>
      </c>
      <c r="CR70" s="226" t="s">
        <v>589</v>
      </c>
      <c r="CS70" s="226" t="s">
        <v>589</v>
      </c>
      <c r="CT70" s="226" t="s">
        <v>589</v>
      </c>
    </row>
    <row r="71" spans="1:98" x14ac:dyDescent="0.25">
      <c r="A71" s="424" t="s">
        <v>268</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37"/>
      <c r="AL71" s="438"/>
      <c r="AM71" s="226">
        <v>-10830958.099132748</v>
      </c>
      <c r="AN71" s="226">
        <v>-10673987.69189894</v>
      </c>
      <c r="AO71" s="226">
        <v>-10517017.284665134</v>
      </c>
      <c r="AP71" s="226">
        <v>-10360046.877431326</v>
      </c>
      <c r="AQ71" s="226">
        <v>-10203076.470197516</v>
      </c>
      <c r="AR71" s="226">
        <v>-10046106.062963707</v>
      </c>
      <c r="AS71" s="226">
        <v>-9889135.655729901</v>
      </c>
      <c r="AT71" s="226">
        <v>-9732165.2484960929</v>
      </c>
      <c r="AU71" s="226">
        <v>-9575194.8412622847</v>
      </c>
      <c r="AV71" s="226">
        <v>-9418224.4340284765</v>
      </c>
      <c r="AW71" s="226">
        <v>-9261254.0267946683</v>
      </c>
      <c r="AX71" s="226">
        <v>-9104283.619560862</v>
      </c>
      <c r="AY71" s="226">
        <v>-8947313.2123270538</v>
      </c>
      <c r="AZ71" s="226">
        <v>-8790342.8050932456</v>
      </c>
      <c r="BA71" s="226">
        <v>-8633372.3978594374</v>
      </c>
      <c r="BB71" s="226">
        <v>-8476401.9906256292</v>
      </c>
      <c r="BC71" s="226">
        <v>-8319431.5833918219</v>
      </c>
      <c r="BD71" s="226">
        <v>-8162461.1761580147</v>
      </c>
      <c r="BE71" s="226">
        <v>-8005490.7689242065</v>
      </c>
      <c r="BF71" s="226">
        <v>-7848520.3616903983</v>
      </c>
      <c r="BG71" s="226">
        <v>-7691549.954456591</v>
      </c>
      <c r="BH71" s="226">
        <v>-7534579.5472227829</v>
      </c>
      <c r="BI71" s="226">
        <v>-7377609.1399889756</v>
      </c>
      <c r="BJ71" s="226">
        <v>-7220638.7327551674</v>
      </c>
      <c r="BK71" s="226">
        <v>-7063668.3255213592</v>
      </c>
      <c r="BL71" s="226">
        <v>-6906697.918287552</v>
      </c>
      <c r="BM71" s="226">
        <v>-6749727.5110537438</v>
      </c>
      <c r="BN71" s="226">
        <v>-6592757.1038199365</v>
      </c>
      <c r="BO71" s="226">
        <v>-6435786.6965861283</v>
      </c>
      <c r="BP71" s="226">
        <v>-6278816.2893523201</v>
      </c>
      <c r="BQ71" s="226">
        <v>-6121845.8821185129</v>
      </c>
      <c r="BR71" s="226">
        <v>-5964875.4748847047</v>
      </c>
      <c r="BS71" s="226">
        <v>-5807905.0676508974</v>
      </c>
      <c r="BT71" s="226">
        <v>-5650934.6604170892</v>
      </c>
      <c r="BU71" s="226">
        <v>-5493964.253183281</v>
      </c>
      <c r="BV71" s="226">
        <v>-5493964.253183281</v>
      </c>
      <c r="BW71" s="226">
        <v>-5493964.253183281</v>
      </c>
      <c r="BX71" s="226">
        <v>-5493964.253183281</v>
      </c>
      <c r="BY71" s="226" t="e">
        <v>#REF!</v>
      </c>
      <c r="BZ71" s="226" t="e">
        <v>#REF!</v>
      </c>
      <c r="CA71" s="226" t="e">
        <v>#REF!</v>
      </c>
      <c r="CB71" s="226" t="e">
        <v>#REF!</v>
      </c>
      <c r="CC71" s="226" t="e">
        <v>#REF!</v>
      </c>
      <c r="CD71" s="226" t="e">
        <v>#REF!</v>
      </c>
      <c r="CE71" s="226" t="e">
        <v>#REF!</v>
      </c>
      <c r="CF71" s="226" t="e">
        <v>#REF!</v>
      </c>
      <c r="CG71" s="226" t="e">
        <v>#REF!</v>
      </c>
      <c r="CH71" s="226" t="e">
        <v>#REF!</v>
      </c>
      <c r="CI71" s="226" t="e">
        <v>#REF!</v>
      </c>
      <c r="CJ71" s="226" t="e">
        <v>#REF!</v>
      </c>
      <c r="CK71" s="226" t="e">
        <v>#REF!</v>
      </c>
      <c r="CL71" s="226" t="e">
        <v>#REF!</v>
      </c>
      <c r="CM71" s="226" t="e">
        <v>#REF!</v>
      </c>
      <c r="CN71" s="226" t="e">
        <v>#REF!</v>
      </c>
      <c r="CO71" s="226" t="e">
        <v>#REF!</v>
      </c>
      <c r="CP71" s="226" t="e">
        <v>#REF!</v>
      </c>
      <c r="CQ71" s="226" t="e">
        <v>#REF!</v>
      </c>
      <c r="CR71" s="226" t="e">
        <v>#REF!</v>
      </c>
      <c r="CS71" s="226" t="e">
        <v>#REF!</v>
      </c>
      <c r="CT71" s="226" t="e">
        <v>#REF!</v>
      </c>
    </row>
    <row r="72" spans="1:98" s="206" customFormat="1" ht="15" x14ac:dyDescent="0.25">
      <c r="A72" s="424" t="s">
        <v>576</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6">
        <f>AK65+AK66</f>
        <v>0</v>
      </c>
      <c r="AL72" s="427"/>
      <c r="AM72" s="225">
        <v>405756908.48038703</v>
      </c>
      <c r="AN72" s="225">
        <v>418434011.75757295</v>
      </c>
      <c r="AO72" s="225">
        <v>431487618.78400671</v>
      </c>
      <c r="AP72" s="225">
        <v>444929061.66893661</v>
      </c>
      <c r="AQ72" s="225">
        <v>458770011.21237004</v>
      </c>
      <c r="AR72" s="225">
        <v>473022493.4327907</v>
      </c>
      <c r="AS72" s="225">
        <v>488054721.25213814</v>
      </c>
      <c r="AT72" s="225">
        <v>503182032.34802604</v>
      </c>
      <c r="AU72" s="225">
        <v>518759734.08643848</v>
      </c>
      <c r="AV72" s="225">
        <v>534801390.5899725</v>
      </c>
      <c r="AW72" s="225">
        <v>551320972.3003335</v>
      </c>
      <c r="AX72" s="225">
        <v>568332873.76770532</v>
      </c>
      <c r="AY72" s="225">
        <v>586302158.01684809</v>
      </c>
      <c r="AZ72" s="225">
        <v>604361635.63639259</v>
      </c>
      <c r="BA72" s="225">
        <v>622959989.93965518</v>
      </c>
      <c r="BB72" s="225">
        <v>642113458.35689223</v>
      </c>
      <c r="BC72" s="225">
        <v>661838769.4519521</v>
      </c>
      <c r="BD72" s="225">
        <v>682153157.35246527</v>
      </c>
      <c r="BE72" s="225">
        <v>708771294.04217744</v>
      </c>
      <c r="BF72" s="225">
        <v>730545506.93266618</v>
      </c>
      <c r="BG72" s="225">
        <v>752972794.37768877</v>
      </c>
      <c r="BH72" s="225">
        <v>776072931.3576839</v>
      </c>
      <c r="BI72" s="225">
        <v>799866292.42835999</v>
      </c>
      <c r="BJ72" s="225">
        <v>824373871.51296306</v>
      </c>
      <c r="BK72" s="225">
        <v>849617300.57711434</v>
      </c>
      <c r="BL72" s="225">
        <v>875618868.35218346</v>
      </c>
      <c r="BM72" s="225">
        <v>902401541.4373337</v>
      </c>
      <c r="BN72" s="225">
        <v>929988981.96177328</v>
      </c>
      <c r="BO72" s="225">
        <v>958405574.61437261</v>
      </c>
      <c r="BP72" s="225">
        <v>987676442.08910036</v>
      </c>
      <c r="BQ72" s="225">
        <v>1017827473.3945673</v>
      </c>
      <c r="BR72" s="225">
        <v>1048885342.9122171</v>
      </c>
      <c r="BS72" s="225">
        <v>1080877535.3388643</v>
      </c>
      <c r="BT72" s="225">
        <v>1113832373.0238526</v>
      </c>
      <c r="BU72" s="225">
        <v>1147779038.7189064</v>
      </c>
      <c r="BV72" s="225" t="s">
        <v>513</v>
      </c>
      <c r="BW72" s="225" t="s">
        <v>513</v>
      </c>
      <c r="BX72" s="225" t="s">
        <v>513</v>
      </c>
      <c r="BY72" s="225" t="s">
        <v>513</v>
      </c>
      <c r="BZ72" s="225" t="s">
        <v>513</v>
      </c>
      <c r="CA72" s="225" t="s">
        <v>513</v>
      </c>
      <c r="CB72" s="225" t="s">
        <v>513</v>
      </c>
      <c r="CC72" s="225" t="s">
        <v>513</v>
      </c>
      <c r="CD72" s="225" t="s">
        <v>513</v>
      </c>
      <c r="CE72" s="225" t="s">
        <v>513</v>
      </c>
      <c r="CF72" s="225" t="s">
        <v>513</v>
      </c>
      <c r="CG72" s="225" t="s">
        <v>513</v>
      </c>
      <c r="CH72" s="225" t="s">
        <v>513</v>
      </c>
      <c r="CI72" s="225" t="s">
        <v>513</v>
      </c>
      <c r="CJ72" s="225" t="s">
        <v>513</v>
      </c>
      <c r="CK72" s="225" t="s">
        <v>513</v>
      </c>
      <c r="CL72" s="225" t="s">
        <v>513</v>
      </c>
      <c r="CM72" s="225" t="s">
        <v>513</v>
      </c>
      <c r="CN72" s="225" t="s">
        <v>513</v>
      </c>
      <c r="CO72" s="225" t="s">
        <v>513</v>
      </c>
      <c r="CP72" s="225" t="s">
        <v>513</v>
      </c>
      <c r="CQ72" s="225" t="s">
        <v>513</v>
      </c>
      <c r="CR72" s="225" t="s">
        <v>513</v>
      </c>
      <c r="CS72" s="225" t="s">
        <v>513</v>
      </c>
      <c r="CT72" s="225" t="s">
        <v>513</v>
      </c>
    </row>
    <row r="73" spans="1:98" x14ac:dyDescent="0.25">
      <c r="A73" s="424" t="s">
        <v>264</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8">
        <v>0</v>
      </c>
      <c r="AL73" s="429"/>
      <c r="AM73" s="226">
        <v>-14270037.021255266</v>
      </c>
      <c r="AN73" s="226">
        <v>-14270037.021255266</v>
      </c>
      <c r="AO73" s="226">
        <v>-14270037.021255266</v>
      </c>
      <c r="AP73" s="226">
        <v>-14270037.021255266</v>
      </c>
      <c r="AQ73" s="226">
        <v>-14270037.021255266</v>
      </c>
      <c r="AR73" s="226">
        <v>-14270037.021255266</v>
      </c>
      <c r="AS73" s="226">
        <v>-14270037.021255266</v>
      </c>
      <c r="AT73" s="226">
        <v>-14270037.021255266</v>
      </c>
      <c r="AU73" s="226">
        <v>-14270037.021255266</v>
      </c>
      <c r="AV73" s="226">
        <v>-14270037.021255266</v>
      </c>
      <c r="AW73" s="226">
        <v>-14270037.021255266</v>
      </c>
      <c r="AX73" s="226">
        <v>-14270037.021255266</v>
      </c>
      <c r="AY73" s="226">
        <v>-14270037.021255266</v>
      </c>
      <c r="AZ73" s="226">
        <v>-14270037.021255266</v>
      </c>
      <c r="BA73" s="226">
        <v>-14270037.021255266</v>
      </c>
      <c r="BB73" s="226">
        <v>-14270037.021255266</v>
      </c>
      <c r="BC73" s="226">
        <v>-14270037.021255266</v>
      </c>
      <c r="BD73" s="226">
        <v>-14270037.021255266</v>
      </c>
      <c r="BE73" s="226">
        <v>-14270037.021255266</v>
      </c>
      <c r="BF73" s="226">
        <v>-14270037.021255266</v>
      </c>
      <c r="BG73" s="226">
        <v>-14270037.021255266</v>
      </c>
      <c r="BH73" s="226">
        <v>-14270037.021255266</v>
      </c>
      <c r="BI73" s="226">
        <v>-14270037.021255266</v>
      </c>
      <c r="BJ73" s="226">
        <v>-14270037.021255266</v>
      </c>
      <c r="BK73" s="226">
        <v>-14270037.021255266</v>
      </c>
      <c r="BL73" s="226">
        <v>-14270037.021255266</v>
      </c>
      <c r="BM73" s="226">
        <v>-14270037.021255266</v>
      </c>
      <c r="BN73" s="226">
        <v>-14270037.021255266</v>
      </c>
      <c r="BO73" s="226">
        <v>-14270037.021255266</v>
      </c>
      <c r="BP73" s="226">
        <v>-14270037.021255266</v>
      </c>
      <c r="BQ73" s="226">
        <v>-14270037.021255266</v>
      </c>
      <c r="BR73" s="226">
        <v>-14270037.021255266</v>
      </c>
      <c r="BS73" s="226">
        <v>-14270037.021255266</v>
      </c>
      <c r="BT73" s="226">
        <v>-14270037.021255266</v>
      </c>
      <c r="BU73" s="226">
        <v>-14270037.021255266</v>
      </c>
      <c r="BV73" s="226" t="s">
        <v>589</v>
      </c>
      <c r="BW73" s="226" t="s">
        <v>589</v>
      </c>
      <c r="BX73" s="226" t="s">
        <v>589</v>
      </c>
      <c r="BY73" s="226" t="s">
        <v>589</v>
      </c>
      <c r="BZ73" s="226" t="s">
        <v>589</v>
      </c>
      <c r="CA73" s="226" t="s">
        <v>589</v>
      </c>
      <c r="CB73" s="226" t="s">
        <v>589</v>
      </c>
      <c r="CC73" s="226" t="s">
        <v>589</v>
      </c>
      <c r="CD73" s="226" t="s">
        <v>589</v>
      </c>
      <c r="CE73" s="226" t="s">
        <v>589</v>
      </c>
      <c r="CF73" s="226" t="s">
        <v>589</v>
      </c>
      <c r="CG73" s="226" t="s">
        <v>589</v>
      </c>
      <c r="CH73" s="226" t="s">
        <v>589</v>
      </c>
      <c r="CI73" s="226" t="s">
        <v>589</v>
      </c>
      <c r="CJ73" s="226" t="s">
        <v>589</v>
      </c>
      <c r="CK73" s="226" t="s">
        <v>589</v>
      </c>
      <c r="CL73" s="226" t="s">
        <v>589</v>
      </c>
      <c r="CM73" s="226" t="s">
        <v>589</v>
      </c>
      <c r="CN73" s="226" t="s">
        <v>589</v>
      </c>
      <c r="CO73" s="226" t="s">
        <v>589</v>
      </c>
      <c r="CP73" s="226" t="s">
        <v>589</v>
      </c>
      <c r="CQ73" s="226" t="s">
        <v>589</v>
      </c>
      <c r="CR73" s="226" t="s">
        <v>589</v>
      </c>
      <c r="CS73" s="226" t="s">
        <v>589</v>
      </c>
      <c r="CT73" s="226" t="s">
        <v>589</v>
      </c>
    </row>
    <row r="74" spans="1:98" s="206" customFormat="1" ht="15" x14ac:dyDescent="0.25">
      <c r="A74" s="424" t="s">
        <v>577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f>AK72+AK73</f>
        <v>0</v>
      </c>
      <c r="AL74" s="427"/>
      <c r="AM74" s="225">
        <v>391486871.45913178</v>
      </c>
      <c r="AN74" s="225">
        <v>404163974.73631769</v>
      </c>
      <c r="AO74" s="225">
        <v>417217581.76275146</v>
      </c>
      <c r="AP74" s="225">
        <v>430659024.64768136</v>
      </c>
      <c r="AQ74" s="225">
        <v>444499974.19111478</v>
      </c>
      <c r="AR74" s="225">
        <v>458752456.41153544</v>
      </c>
      <c r="AS74" s="225">
        <v>473784684.23088288</v>
      </c>
      <c r="AT74" s="225">
        <v>488911995.32677078</v>
      </c>
      <c r="AU74" s="225">
        <v>504489697.06518322</v>
      </c>
      <c r="AV74" s="225">
        <v>520531353.56871724</v>
      </c>
      <c r="AW74" s="225">
        <v>537050935.27907825</v>
      </c>
      <c r="AX74" s="225">
        <v>554062836.74645007</v>
      </c>
      <c r="AY74" s="225">
        <v>572032120.99559283</v>
      </c>
      <c r="AZ74" s="225">
        <v>590091598.61513734</v>
      </c>
      <c r="BA74" s="225">
        <v>608689952.91839993</v>
      </c>
      <c r="BB74" s="225">
        <v>627843421.33563697</v>
      </c>
      <c r="BC74" s="225">
        <v>647568732.43069685</v>
      </c>
      <c r="BD74" s="225">
        <v>667883120.33121002</v>
      </c>
      <c r="BE74" s="225">
        <v>694501257.02092218</v>
      </c>
      <c r="BF74" s="225">
        <v>716275469.91141093</v>
      </c>
      <c r="BG74" s="225">
        <v>738702757.35643351</v>
      </c>
      <c r="BH74" s="225">
        <v>761802894.33642864</v>
      </c>
      <c r="BI74" s="225">
        <v>785596255.40710473</v>
      </c>
      <c r="BJ74" s="225">
        <v>810103834.4917078</v>
      </c>
      <c r="BK74" s="225">
        <v>835347263.55585909</v>
      </c>
      <c r="BL74" s="225">
        <v>861348831.33092821</v>
      </c>
      <c r="BM74" s="225">
        <v>888131504.41607845</v>
      </c>
      <c r="BN74" s="225">
        <v>915718944.94051802</v>
      </c>
      <c r="BO74" s="225">
        <v>944135537.59311736</v>
      </c>
      <c r="BP74" s="225">
        <v>973406405.06784511</v>
      </c>
      <c r="BQ74" s="225">
        <v>1003557436.373312</v>
      </c>
      <c r="BR74" s="225">
        <v>1034615305.8909619</v>
      </c>
      <c r="BS74" s="225">
        <v>1066607498.3176091</v>
      </c>
      <c r="BT74" s="225">
        <v>1099562336.0025973</v>
      </c>
      <c r="BU74" s="225">
        <v>1133509001.6976511</v>
      </c>
      <c r="BV74" s="225" t="s">
        <v>513</v>
      </c>
      <c r="BW74" s="225" t="s">
        <v>513</v>
      </c>
      <c r="BX74" s="225" t="s">
        <v>513</v>
      </c>
      <c r="BY74" s="225" t="s">
        <v>513</v>
      </c>
      <c r="BZ74" s="225" t="s">
        <v>513</v>
      </c>
      <c r="CA74" s="225" t="s">
        <v>513</v>
      </c>
      <c r="CB74" s="225" t="s">
        <v>513</v>
      </c>
      <c r="CC74" s="225" t="s">
        <v>513</v>
      </c>
      <c r="CD74" s="225" t="s">
        <v>513</v>
      </c>
      <c r="CE74" s="225" t="s">
        <v>513</v>
      </c>
      <c r="CF74" s="225" t="s">
        <v>513</v>
      </c>
      <c r="CG74" s="225" t="s">
        <v>513</v>
      </c>
      <c r="CH74" s="225" t="s">
        <v>513</v>
      </c>
      <c r="CI74" s="225" t="s">
        <v>513</v>
      </c>
      <c r="CJ74" s="225" t="s">
        <v>513</v>
      </c>
      <c r="CK74" s="225" t="s">
        <v>513</v>
      </c>
      <c r="CL74" s="225" t="s">
        <v>513</v>
      </c>
      <c r="CM74" s="225" t="s">
        <v>513</v>
      </c>
      <c r="CN74" s="225" t="s">
        <v>513</v>
      </c>
      <c r="CO74" s="225" t="s">
        <v>513</v>
      </c>
      <c r="CP74" s="225" t="s">
        <v>513</v>
      </c>
      <c r="CQ74" s="225" t="s">
        <v>513</v>
      </c>
      <c r="CR74" s="225" t="s">
        <v>513</v>
      </c>
      <c r="CS74" s="225" t="s">
        <v>513</v>
      </c>
      <c r="CT74" s="225" t="s">
        <v>513</v>
      </c>
    </row>
    <row r="75" spans="1:98" x14ac:dyDescent="0.25">
      <c r="A75" s="424" t="s">
        <v>263</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5"/>
      <c r="AK75" s="428">
        <f>-AK62</f>
        <v>0</v>
      </c>
      <c r="AL75" s="429"/>
      <c r="AM75" s="226">
        <f>-AM62</f>
        <v>0</v>
      </c>
      <c r="AN75" s="226">
        <f t="shared" ref="AN75:AX75" si="3">-AN62</f>
        <v>0</v>
      </c>
      <c r="AO75" s="226">
        <f t="shared" si="3"/>
        <v>0</v>
      </c>
      <c r="AP75" s="226">
        <f t="shared" si="3"/>
        <v>0</v>
      </c>
      <c r="AQ75" s="226">
        <f t="shared" si="3"/>
        <v>0</v>
      </c>
      <c r="AR75" s="226">
        <f t="shared" si="3"/>
        <v>0</v>
      </c>
      <c r="AS75" s="226">
        <f t="shared" si="3"/>
        <v>0</v>
      </c>
      <c r="AT75" s="226">
        <f t="shared" si="3"/>
        <v>0</v>
      </c>
      <c r="AU75" s="226">
        <f t="shared" si="3"/>
        <v>0</v>
      </c>
      <c r="AV75" s="226">
        <f>-AV62</f>
        <v>0</v>
      </c>
      <c r="AW75" s="226">
        <f t="shared" si="3"/>
        <v>0</v>
      </c>
      <c r="AX75" s="226">
        <f t="shared" si="3"/>
        <v>0</v>
      </c>
      <c r="AY75" s="226">
        <f t="shared" ref="AY75:CT75" si="4">-AY61</f>
        <v>0</v>
      </c>
      <c r="AZ75" s="226">
        <f t="shared" si="4"/>
        <v>0</v>
      </c>
      <c r="BA75" s="226">
        <f t="shared" si="4"/>
        <v>0</v>
      </c>
      <c r="BB75" s="226">
        <f t="shared" si="4"/>
        <v>0</v>
      </c>
      <c r="BC75" s="226">
        <f t="shared" si="4"/>
        <v>0</v>
      </c>
      <c r="BD75" s="226">
        <f t="shared" si="4"/>
        <v>0</v>
      </c>
      <c r="BE75" s="226">
        <f t="shared" si="4"/>
        <v>0</v>
      </c>
      <c r="BF75" s="226">
        <f t="shared" si="4"/>
        <v>0</v>
      </c>
      <c r="BG75" s="226">
        <f t="shared" si="4"/>
        <v>0</v>
      </c>
      <c r="BH75" s="226">
        <f t="shared" si="4"/>
        <v>0</v>
      </c>
      <c r="BI75" s="226">
        <f t="shared" si="4"/>
        <v>0</v>
      </c>
      <c r="BJ75" s="226">
        <f t="shared" si="4"/>
        <v>0</v>
      </c>
      <c r="BK75" s="226">
        <f t="shared" si="4"/>
        <v>0</v>
      </c>
      <c r="BL75" s="226">
        <f t="shared" si="4"/>
        <v>0</v>
      </c>
      <c r="BM75" s="226">
        <f t="shared" si="4"/>
        <v>0</v>
      </c>
      <c r="BN75" s="226">
        <f t="shared" si="4"/>
        <v>0</v>
      </c>
      <c r="BO75" s="226">
        <f t="shared" si="4"/>
        <v>0</v>
      </c>
      <c r="BP75" s="226">
        <f t="shared" si="4"/>
        <v>0</v>
      </c>
      <c r="BQ75" s="226">
        <f t="shared" si="4"/>
        <v>0</v>
      </c>
      <c r="BR75" s="226">
        <f t="shared" si="4"/>
        <v>0</v>
      </c>
      <c r="BS75" s="226">
        <f t="shared" si="4"/>
        <v>0</v>
      </c>
      <c r="BT75" s="226">
        <f t="shared" si="4"/>
        <v>0</v>
      </c>
      <c r="BU75" s="226">
        <f t="shared" si="4"/>
        <v>0</v>
      </c>
      <c r="BV75" s="226">
        <f t="shared" si="4"/>
        <v>0</v>
      </c>
      <c r="BW75" s="226">
        <f t="shared" si="4"/>
        <v>0</v>
      </c>
      <c r="BX75" s="226">
        <f t="shared" si="4"/>
        <v>0</v>
      </c>
      <c r="BY75" s="226" t="e">
        <f t="shared" si="4"/>
        <v>#REF!</v>
      </c>
      <c r="BZ75" s="226" t="e">
        <f t="shared" si="4"/>
        <v>#REF!</v>
      </c>
      <c r="CA75" s="226" t="e">
        <f t="shared" si="4"/>
        <v>#REF!</v>
      </c>
      <c r="CB75" s="226" t="e">
        <f t="shared" si="4"/>
        <v>#REF!</v>
      </c>
      <c r="CC75" s="226" t="e">
        <f t="shared" si="4"/>
        <v>#REF!</v>
      </c>
      <c r="CD75" s="226" t="e">
        <f t="shared" si="4"/>
        <v>#REF!</v>
      </c>
      <c r="CE75" s="226" t="e">
        <f t="shared" si="4"/>
        <v>#REF!</v>
      </c>
      <c r="CF75" s="226" t="e">
        <f t="shared" si="4"/>
        <v>#REF!</v>
      </c>
      <c r="CG75" s="226" t="e">
        <f t="shared" si="4"/>
        <v>#REF!</v>
      </c>
      <c r="CH75" s="226" t="e">
        <f t="shared" si="4"/>
        <v>#REF!</v>
      </c>
      <c r="CI75" s="226" t="e">
        <f t="shared" si="4"/>
        <v>#REF!</v>
      </c>
      <c r="CJ75" s="226" t="e">
        <f t="shared" si="4"/>
        <v>#REF!</v>
      </c>
      <c r="CK75" s="226" t="e">
        <f t="shared" si="4"/>
        <v>#REF!</v>
      </c>
      <c r="CL75" s="226" t="e">
        <f t="shared" si="4"/>
        <v>#REF!</v>
      </c>
      <c r="CM75" s="226" t="e">
        <f t="shared" si="4"/>
        <v>#REF!</v>
      </c>
      <c r="CN75" s="226" t="e">
        <f t="shared" si="4"/>
        <v>#REF!</v>
      </c>
      <c r="CO75" s="226" t="e">
        <f t="shared" si="4"/>
        <v>#REF!</v>
      </c>
      <c r="CP75" s="226" t="e">
        <f t="shared" si="4"/>
        <v>#REF!</v>
      </c>
      <c r="CQ75" s="226" t="e">
        <f t="shared" si="4"/>
        <v>#REF!</v>
      </c>
      <c r="CR75" s="226" t="e">
        <f t="shared" si="4"/>
        <v>#REF!</v>
      </c>
      <c r="CS75" s="226" t="e">
        <f t="shared" si="4"/>
        <v>#REF!</v>
      </c>
      <c r="CT75" s="226" t="e">
        <f t="shared" si="4"/>
        <v>#REF!</v>
      </c>
    </row>
    <row r="76" spans="1:98" s="206" customFormat="1" ht="15" x14ac:dyDescent="0.25">
      <c r="A76" s="424" t="s">
        <v>267</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6">
        <v>0</v>
      </c>
      <c r="AL76" s="427"/>
      <c r="AM76" s="225">
        <v>391486871.45913178</v>
      </c>
      <c r="AN76" s="225">
        <v>404163974.73631769</v>
      </c>
      <c r="AO76" s="225">
        <v>417217581.76275146</v>
      </c>
      <c r="AP76" s="225">
        <v>430659024.64768136</v>
      </c>
      <c r="AQ76" s="225">
        <v>444499974.19111478</v>
      </c>
      <c r="AR76" s="225">
        <v>458752456.41153544</v>
      </c>
      <c r="AS76" s="225">
        <v>473784684.23088288</v>
      </c>
      <c r="AT76" s="225">
        <v>488911995.32677078</v>
      </c>
      <c r="AU76" s="225">
        <v>504489697.06518322</v>
      </c>
      <c r="AV76" s="225">
        <v>520531353.56871724</v>
      </c>
      <c r="AW76" s="225">
        <v>537050935.27907825</v>
      </c>
      <c r="AX76" s="225">
        <v>554062836.74645007</v>
      </c>
      <c r="AY76" s="225">
        <v>572032120.99559283</v>
      </c>
      <c r="AZ76" s="225">
        <v>590091598.61513734</v>
      </c>
      <c r="BA76" s="225">
        <v>608689952.91839993</v>
      </c>
      <c r="BB76" s="225">
        <v>627843421.33563697</v>
      </c>
      <c r="BC76" s="225">
        <v>647568732.43069685</v>
      </c>
      <c r="BD76" s="225">
        <v>667883120.33121002</v>
      </c>
      <c r="BE76" s="225">
        <v>694501257.02092218</v>
      </c>
      <c r="BF76" s="225">
        <v>716275469.91141093</v>
      </c>
      <c r="BG76" s="225">
        <v>738702757.35643351</v>
      </c>
      <c r="BH76" s="225">
        <v>761802894.33642864</v>
      </c>
      <c r="BI76" s="225">
        <v>785596255.40710473</v>
      </c>
      <c r="BJ76" s="225">
        <v>810103834.4917078</v>
      </c>
      <c r="BK76" s="225">
        <v>835347263.55585909</v>
      </c>
      <c r="BL76" s="225">
        <v>861348831.33092821</v>
      </c>
      <c r="BM76" s="225">
        <v>888131504.41607845</v>
      </c>
      <c r="BN76" s="225">
        <v>915718944.94051802</v>
      </c>
      <c r="BO76" s="225">
        <v>944135537.59311736</v>
      </c>
      <c r="BP76" s="225">
        <v>973406405.06784511</v>
      </c>
      <c r="BQ76" s="225">
        <v>1003557436.373312</v>
      </c>
      <c r="BR76" s="225">
        <v>1034615305.8909619</v>
      </c>
      <c r="BS76" s="225">
        <v>1066607498.3176091</v>
      </c>
      <c r="BT76" s="225">
        <v>1099562336.0025973</v>
      </c>
      <c r="BU76" s="225">
        <v>1133509001.6976511</v>
      </c>
      <c r="BV76" s="225" t="e">
        <v>#VALUE!</v>
      </c>
      <c r="BW76" s="225" t="e">
        <v>#VALUE!</v>
      </c>
      <c r="BX76" s="225" t="e">
        <v>#VALUE!</v>
      </c>
      <c r="BY76" s="225" t="e">
        <v>#VALUE!</v>
      </c>
      <c r="BZ76" s="225" t="e">
        <v>#VALUE!</v>
      </c>
      <c r="CA76" s="225" t="e">
        <v>#VALUE!</v>
      </c>
      <c r="CB76" s="225" t="e">
        <v>#VALUE!</v>
      </c>
      <c r="CC76" s="225" t="e">
        <v>#VALUE!</v>
      </c>
      <c r="CD76" s="225" t="e">
        <v>#VALUE!</v>
      </c>
      <c r="CE76" s="225" t="e">
        <v>#VALUE!</v>
      </c>
      <c r="CF76" s="225" t="e">
        <v>#VALUE!</v>
      </c>
      <c r="CG76" s="225" t="e">
        <v>#VALUE!</v>
      </c>
      <c r="CH76" s="225" t="e">
        <v>#VALUE!</v>
      </c>
      <c r="CI76" s="225" t="e">
        <v>#VALUE!</v>
      </c>
      <c r="CJ76" s="225" t="e">
        <v>#VALUE!</v>
      </c>
      <c r="CK76" s="225" t="e">
        <v>#VALUE!</v>
      </c>
      <c r="CL76" s="225" t="e">
        <v>#VALUE!</v>
      </c>
      <c r="CM76" s="225" t="e">
        <v>#VALUE!</v>
      </c>
      <c r="CN76" s="225" t="e">
        <v>#VALUE!</v>
      </c>
      <c r="CO76" s="225" t="e">
        <v>#VALUE!</v>
      </c>
      <c r="CP76" s="225" t="e">
        <v>#VALUE!</v>
      </c>
      <c r="CQ76" s="225" t="e">
        <v>#VALUE!</v>
      </c>
      <c r="CR76" s="225" t="e">
        <v>#VALUE!</v>
      </c>
      <c r="CS76" s="225" t="e">
        <v>#VALUE!</v>
      </c>
      <c r="CT76" s="225" t="e">
        <v>#VALUE!</v>
      </c>
    </row>
    <row r="77" spans="1:98" s="280" customFormat="1" x14ac:dyDescent="0.25">
      <c r="A77" s="439" t="s">
        <v>262</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c r="AL77" s="442"/>
      <c r="AM77" s="231">
        <v>-97871717.864782944</v>
      </c>
      <c r="AN77" s="231">
        <v>-101040993.68407942</v>
      </c>
      <c r="AO77" s="231">
        <v>-104304395.44068787</v>
      </c>
      <c r="AP77" s="231">
        <v>-107664756.16192034</v>
      </c>
      <c r="AQ77" s="231">
        <v>-111124993.5477787</v>
      </c>
      <c r="AR77" s="231">
        <v>-114688114.10288386</v>
      </c>
      <c r="AS77" s="231">
        <v>-118446171.05772072</v>
      </c>
      <c r="AT77" s="231">
        <v>-122227998.8316927</v>
      </c>
      <c r="AU77" s="231">
        <v>-126122424.26629581</v>
      </c>
      <c r="AV77" s="231">
        <v>-130132838.39217931</v>
      </c>
      <c r="AW77" s="231">
        <v>-134262733.81976956</v>
      </c>
      <c r="AX77" s="231">
        <v>-138515709.18661252</v>
      </c>
      <c r="AY77" s="231">
        <v>-143008030.24889821</v>
      </c>
      <c r="AZ77" s="231">
        <v>-147522899.65378433</v>
      </c>
      <c r="BA77" s="231">
        <v>-152172488.22959998</v>
      </c>
      <c r="BB77" s="231">
        <v>-156960855.33390924</v>
      </c>
      <c r="BC77" s="231">
        <v>-161892183.10767421</v>
      </c>
      <c r="BD77" s="231">
        <v>-166970780.0828025</v>
      </c>
      <c r="BE77" s="231">
        <v>-173625314.25523055</v>
      </c>
      <c r="BF77" s="231">
        <v>-179068867.47785273</v>
      </c>
      <c r="BG77" s="231">
        <v>-184675689.33910838</v>
      </c>
      <c r="BH77" s="231">
        <v>-190450723.58410716</v>
      </c>
      <c r="BI77" s="231">
        <v>-196399063.85177618</v>
      </c>
      <c r="BJ77" s="231">
        <v>-202525958.62292695</v>
      </c>
      <c r="BK77" s="231">
        <v>-208836815.88896477</v>
      </c>
      <c r="BL77" s="231">
        <v>-215337207.83273205</v>
      </c>
      <c r="BM77" s="231">
        <v>-222032876.10401961</v>
      </c>
      <c r="BN77" s="231">
        <v>-228929736.23512951</v>
      </c>
      <c r="BO77" s="231">
        <v>-236033884.39827934</v>
      </c>
      <c r="BP77" s="231">
        <v>-243351601.26696128</v>
      </c>
      <c r="BQ77" s="231">
        <v>-250889359.093328</v>
      </c>
      <c r="BR77" s="231">
        <v>-258653826.47274047</v>
      </c>
      <c r="BS77" s="231">
        <v>-266651874.57940227</v>
      </c>
      <c r="BT77" s="231">
        <v>-274890584.00064933</v>
      </c>
      <c r="BU77" s="231">
        <v>-283377250.42441279</v>
      </c>
      <c r="BV77" s="231" t="e">
        <v>#VALUE!</v>
      </c>
      <c r="BW77" s="231" t="e">
        <v>#VALUE!</v>
      </c>
      <c r="BX77" s="231" t="e">
        <v>#REF!</v>
      </c>
      <c r="BY77" s="231" t="e">
        <v>#REF!</v>
      </c>
      <c r="BZ77" s="231" t="e">
        <v>#REF!</v>
      </c>
      <c r="CA77" s="231" t="e">
        <v>#REF!</v>
      </c>
      <c r="CB77" s="231" t="e">
        <v>#REF!</v>
      </c>
      <c r="CC77" s="231" t="e">
        <v>#REF!</v>
      </c>
      <c r="CD77" s="231" t="e">
        <v>#REF!</v>
      </c>
      <c r="CE77" s="231" t="e">
        <v>#REF!</v>
      </c>
      <c r="CF77" s="231" t="e">
        <v>#REF!</v>
      </c>
      <c r="CG77" s="231" t="e">
        <v>#REF!</v>
      </c>
      <c r="CH77" s="231" t="e">
        <v>#REF!</v>
      </c>
      <c r="CI77" s="231" t="e">
        <v>#REF!</v>
      </c>
      <c r="CJ77" s="231" t="e">
        <v>#REF!</v>
      </c>
      <c r="CK77" s="231" t="e">
        <v>#REF!</v>
      </c>
      <c r="CL77" s="231" t="e">
        <v>#REF!</v>
      </c>
      <c r="CM77" s="231" t="e">
        <v>#REF!</v>
      </c>
      <c r="CN77" s="231" t="e">
        <v>#REF!</v>
      </c>
      <c r="CO77" s="231" t="e">
        <v>#REF!</v>
      </c>
      <c r="CP77" s="231" t="e">
        <v>#REF!</v>
      </c>
      <c r="CQ77" s="231" t="e">
        <v>#REF!</v>
      </c>
      <c r="CR77" s="231" t="e">
        <v>#REF!</v>
      </c>
      <c r="CS77" s="231" t="e">
        <v>#REF!</v>
      </c>
      <c r="CT77" s="231" t="e">
        <v>#VALUE!</v>
      </c>
    </row>
    <row r="78" spans="1:98" ht="16.5" thickBot="1" x14ac:dyDescent="0.3">
      <c r="A78" s="443" t="s">
        <v>266</v>
      </c>
      <c r="B78" s="444"/>
      <c r="C78" s="444"/>
      <c r="D78" s="444"/>
      <c r="E78" s="444"/>
      <c r="F78" s="444"/>
      <c r="G78" s="444"/>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5">
        <f>AK76+AL77</f>
        <v>0</v>
      </c>
      <c r="AL78" s="446"/>
      <c r="AM78" s="227">
        <v>293615153.59434885</v>
      </c>
      <c r="AN78" s="227">
        <v>303122981.05223829</v>
      </c>
      <c r="AO78" s="227">
        <v>312913186.32206357</v>
      </c>
      <c r="AP78" s="227">
        <v>322994268.48576105</v>
      </c>
      <c r="AQ78" s="227">
        <v>333374980.64333606</v>
      </c>
      <c r="AR78" s="227">
        <v>344064342.30865157</v>
      </c>
      <c r="AS78" s="227">
        <v>355338513.17316216</v>
      </c>
      <c r="AT78" s="227">
        <v>366683996.49507809</v>
      </c>
      <c r="AU78" s="227">
        <v>378367272.79888743</v>
      </c>
      <c r="AV78" s="227">
        <v>390398515.17653793</v>
      </c>
      <c r="AW78" s="227">
        <v>402788201.45930868</v>
      </c>
      <c r="AX78" s="227">
        <v>415547127.55983758</v>
      </c>
      <c r="AY78" s="227">
        <v>429024090.74669462</v>
      </c>
      <c r="AZ78" s="227">
        <v>442568698.961353</v>
      </c>
      <c r="BA78" s="227">
        <v>456517464.68879998</v>
      </c>
      <c r="BB78" s="227">
        <v>470882566.0017277</v>
      </c>
      <c r="BC78" s="227">
        <v>485676549.3230226</v>
      </c>
      <c r="BD78" s="227">
        <v>500912340.24840748</v>
      </c>
      <c r="BE78" s="227">
        <v>520875942.76569164</v>
      </c>
      <c r="BF78" s="227">
        <v>537206602.43355823</v>
      </c>
      <c r="BG78" s="227">
        <v>554027068.01732516</v>
      </c>
      <c r="BH78" s="227">
        <v>571352170.75232148</v>
      </c>
      <c r="BI78" s="227">
        <v>589197191.55532861</v>
      </c>
      <c r="BJ78" s="227">
        <v>607577875.86878085</v>
      </c>
      <c r="BK78" s="227">
        <v>626510447.66689432</v>
      </c>
      <c r="BL78" s="227">
        <v>646011623.49819613</v>
      </c>
      <c r="BM78" s="227">
        <v>666098628.31205881</v>
      </c>
      <c r="BN78" s="227">
        <v>686789208.70538855</v>
      </c>
      <c r="BO78" s="227">
        <v>708101653.19483805</v>
      </c>
      <c r="BP78" s="227">
        <v>730054803.80088377</v>
      </c>
      <c r="BQ78" s="227">
        <v>752668077.279984</v>
      </c>
      <c r="BR78" s="227">
        <v>775961479.41822147</v>
      </c>
      <c r="BS78" s="227">
        <v>799955623.73820686</v>
      </c>
      <c r="BT78" s="227">
        <v>824671752.001948</v>
      </c>
      <c r="BU78" s="227">
        <v>850131751.27323842</v>
      </c>
      <c r="BV78" s="227" t="s">
        <v>513</v>
      </c>
      <c r="BW78" s="227" t="s">
        <v>513</v>
      </c>
      <c r="BX78" s="227" t="s">
        <v>513</v>
      </c>
      <c r="BY78" s="227" t="s">
        <v>513</v>
      </c>
      <c r="BZ78" s="227" t="s">
        <v>513</v>
      </c>
      <c r="CA78" s="227" t="s">
        <v>513</v>
      </c>
      <c r="CB78" s="227" t="s">
        <v>513</v>
      </c>
      <c r="CC78" s="227" t="s">
        <v>513</v>
      </c>
      <c r="CD78" s="227" t="s">
        <v>513</v>
      </c>
      <c r="CE78" s="227" t="s">
        <v>513</v>
      </c>
      <c r="CF78" s="227" t="s">
        <v>513</v>
      </c>
      <c r="CG78" s="227" t="s">
        <v>513</v>
      </c>
      <c r="CH78" s="227" t="s">
        <v>513</v>
      </c>
      <c r="CI78" s="227" t="s">
        <v>513</v>
      </c>
      <c r="CJ78" s="227" t="s">
        <v>513</v>
      </c>
      <c r="CK78" s="227" t="s">
        <v>513</v>
      </c>
      <c r="CL78" s="227" t="s">
        <v>513</v>
      </c>
      <c r="CM78" s="227" t="s">
        <v>513</v>
      </c>
      <c r="CN78" s="227" t="s">
        <v>513</v>
      </c>
      <c r="CO78" s="227" t="s">
        <v>513</v>
      </c>
      <c r="CP78" s="227" t="s">
        <v>513</v>
      </c>
      <c r="CQ78" s="227" t="s">
        <v>513</v>
      </c>
      <c r="CR78" s="227" t="s">
        <v>513</v>
      </c>
      <c r="CS78" s="227" t="s">
        <v>513</v>
      </c>
      <c r="CT78" s="227" t="s">
        <v>513</v>
      </c>
    </row>
    <row r="79" spans="1:98" s="230" customFormat="1" ht="16.5" thickBot="1" x14ac:dyDescent="0.3">
      <c r="A79" s="228"/>
      <c r="B79" s="228"/>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449">
        <v>0</v>
      </c>
      <c r="AL79" s="449"/>
      <c r="AM79" s="229">
        <v>1</v>
      </c>
      <c r="AN79" s="229">
        <f>AM79+1</f>
        <v>2</v>
      </c>
      <c r="AO79" s="229">
        <f t="shared" ref="AO79:CT79" si="5">AN79+1</f>
        <v>3</v>
      </c>
      <c r="AP79" s="229">
        <f t="shared" si="5"/>
        <v>4</v>
      </c>
      <c r="AQ79" s="229">
        <f t="shared" si="5"/>
        <v>5</v>
      </c>
      <c r="AR79" s="229">
        <f t="shared" si="5"/>
        <v>6</v>
      </c>
      <c r="AS79" s="229">
        <f t="shared" si="5"/>
        <v>7</v>
      </c>
      <c r="AT79" s="229">
        <f t="shared" si="5"/>
        <v>8</v>
      </c>
      <c r="AU79" s="229">
        <f t="shared" si="5"/>
        <v>9</v>
      </c>
      <c r="AV79" s="229">
        <f t="shared" si="5"/>
        <v>10</v>
      </c>
      <c r="AW79" s="229">
        <f t="shared" si="5"/>
        <v>11</v>
      </c>
      <c r="AX79" s="229">
        <f t="shared" si="5"/>
        <v>12</v>
      </c>
      <c r="AY79" s="229">
        <f t="shared" si="5"/>
        <v>13</v>
      </c>
      <c r="AZ79" s="229">
        <f t="shared" si="5"/>
        <v>14</v>
      </c>
      <c r="BA79" s="229">
        <f t="shared" si="5"/>
        <v>15</v>
      </c>
      <c r="BB79" s="229">
        <f t="shared" si="5"/>
        <v>16</v>
      </c>
      <c r="BC79" s="229">
        <f t="shared" si="5"/>
        <v>17</v>
      </c>
      <c r="BD79" s="229">
        <f t="shared" si="5"/>
        <v>18</v>
      </c>
      <c r="BE79" s="229">
        <f t="shared" si="5"/>
        <v>19</v>
      </c>
      <c r="BF79" s="229">
        <f t="shared" si="5"/>
        <v>20</v>
      </c>
      <c r="BG79" s="229">
        <f t="shared" si="5"/>
        <v>21</v>
      </c>
      <c r="BH79" s="229">
        <f t="shared" si="5"/>
        <v>22</v>
      </c>
      <c r="BI79" s="229">
        <f t="shared" si="5"/>
        <v>23</v>
      </c>
      <c r="BJ79" s="229">
        <f t="shared" si="5"/>
        <v>24</v>
      </c>
      <c r="BK79" s="229">
        <f t="shared" si="5"/>
        <v>25</v>
      </c>
      <c r="BL79" s="229">
        <f t="shared" si="5"/>
        <v>26</v>
      </c>
      <c r="BM79" s="229">
        <f t="shared" si="5"/>
        <v>27</v>
      </c>
      <c r="BN79" s="229">
        <f t="shared" si="5"/>
        <v>28</v>
      </c>
      <c r="BO79" s="229">
        <f t="shared" si="5"/>
        <v>29</v>
      </c>
      <c r="BP79" s="229">
        <f t="shared" si="5"/>
        <v>30</v>
      </c>
      <c r="BQ79" s="229">
        <f t="shared" si="5"/>
        <v>31</v>
      </c>
      <c r="BR79" s="229">
        <f t="shared" si="5"/>
        <v>32</v>
      </c>
      <c r="BS79" s="229">
        <f t="shared" si="5"/>
        <v>33</v>
      </c>
      <c r="BT79" s="229">
        <f t="shared" si="5"/>
        <v>34</v>
      </c>
      <c r="BU79" s="229">
        <f t="shared" si="5"/>
        <v>35</v>
      </c>
      <c r="BV79" s="229">
        <f t="shared" si="5"/>
        <v>36</v>
      </c>
      <c r="BW79" s="229">
        <f t="shared" si="5"/>
        <v>37</v>
      </c>
      <c r="BX79" s="229">
        <f t="shared" si="5"/>
        <v>38</v>
      </c>
      <c r="BY79" s="229">
        <f t="shared" si="5"/>
        <v>39</v>
      </c>
      <c r="BZ79" s="229">
        <f t="shared" si="5"/>
        <v>40</v>
      </c>
      <c r="CA79" s="229">
        <f t="shared" si="5"/>
        <v>41</v>
      </c>
      <c r="CB79" s="229">
        <f t="shared" si="5"/>
        <v>42</v>
      </c>
      <c r="CC79" s="229">
        <f t="shared" si="5"/>
        <v>43</v>
      </c>
      <c r="CD79" s="229">
        <f t="shared" si="5"/>
        <v>44</v>
      </c>
      <c r="CE79" s="229">
        <f t="shared" si="5"/>
        <v>45</v>
      </c>
      <c r="CF79" s="229">
        <f t="shared" si="5"/>
        <v>46</v>
      </c>
      <c r="CG79" s="229">
        <f t="shared" si="5"/>
        <v>47</v>
      </c>
      <c r="CH79" s="229">
        <f t="shared" si="5"/>
        <v>48</v>
      </c>
      <c r="CI79" s="229">
        <f t="shared" si="5"/>
        <v>49</v>
      </c>
      <c r="CJ79" s="229">
        <f t="shared" si="5"/>
        <v>50</v>
      </c>
      <c r="CK79" s="229">
        <f t="shared" si="5"/>
        <v>51</v>
      </c>
      <c r="CL79" s="229">
        <f t="shared" si="5"/>
        <v>52</v>
      </c>
      <c r="CM79" s="229">
        <f t="shared" si="5"/>
        <v>53</v>
      </c>
      <c r="CN79" s="229">
        <f t="shared" si="5"/>
        <v>54</v>
      </c>
      <c r="CO79" s="229">
        <f t="shared" si="5"/>
        <v>55</v>
      </c>
      <c r="CP79" s="229">
        <f t="shared" si="5"/>
        <v>56</v>
      </c>
      <c r="CQ79" s="229">
        <f t="shared" si="5"/>
        <v>57</v>
      </c>
      <c r="CR79" s="229">
        <f t="shared" si="5"/>
        <v>58</v>
      </c>
      <c r="CS79" s="229">
        <f t="shared" si="5"/>
        <v>59</v>
      </c>
      <c r="CT79" s="229">
        <f t="shared" si="5"/>
        <v>60</v>
      </c>
    </row>
    <row r="80" spans="1:98" x14ac:dyDescent="0.25">
      <c r="A80" s="422" t="s">
        <v>265</v>
      </c>
      <c r="B80" s="423"/>
      <c r="C80" s="423"/>
      <c r="D80" s="423"/>
      <c r="E80" s="423"/>
      <c r="F80" s="423"/>
      <c r="G80" s="423"/>
      <c r="H80" s="423"/>
      <c r="I80" s="423"/>
      <c r="J80" s="423"/>
      <c r="K80" s="423"/>
      <c r="L80" s="423"/>
      <c r="M80" s="423"/>
      <c r="N80" s="423"/>
      <c r="O80" s="423"/>
      <c r="P80" s="423"/>
      <c r="Q80" s="423"/>
      <c r="R80" s="423"/>
      <c r="S80" s="423"/>
      <c r="T80" s="423"/>
      <c r="U80" s="423"/>
      <c r="V80" s="423"/>
      <c r="W80" s="423"/>
      <c r="X80" s="423"/>
      <c r="Y80" s="423"/>
      <c r="Z80" s="423"/>
      <c r="AA80" s="423"/>
      <c r="AB80" s="423"/>
      <c r="AC80" s="423"/>
      <c r="AD80" s="423"/>
      <c r="AE80" s="423"/>
      <c r="AF80" s="423"/>
      <c r="AG80" s="423"/>
      <c r="AH80" s="423"/>
      <c r="AI80" s="423"/>
      <c r="AJ80" s="423"/>
      <c r="AK80" s="411">
        <f>AK47</f>
        <v>2030</v>
      </c>
      <c r="AL80" s="404"/>
      <c r="AM80" s="267">
        <f t="shared" ref="AM80:CT80" si="6">AM47</f>
        <v>2031</v>
      </c>
      <c r="AN80" s="267">
        <f t="shared" si="6"/>
        <v>2032</v>
      </c>
      <c r="AO80" s="267">
        <f t="shared" si="6"/>
        <v>2033</v>
      </c>
      <c r="AP80" s="267">
        <f t="shared" si="6"/>
        <v>2034</v>
      </c>
      <c r="AQ80" s="267">
        <f t="shared" si="6"/>
        <v>2035</v>
      </c>
      <c r="AR80" s="267">
        <f t="shared" si="6"/>
        <v>2036</v>
      </c>
      <c r="AS80" s="267">
        <f t="shared" si="6"/>
        <v>2037</v>
      </c>
      <c r="AT80" s="267">
        <f t="shared" si="6"/>
        <v>2038</v>
      </c>
      <c r="AU80" s="267">
        <f t="shared" si="6"/>
        <v>2039</v>
      </c>
      <c r="AV80" s="267">
        <f t="shared" si="6"/>
        <v>2040</v>
      </c>
      <c r="AW80" s="267">
        <f t="shared" si="6"/>
        <v>2041</v>
      </c>
      <c r="AX80" s="267">
        <f t="shared" si="6"/>
        <v>2042</v>
      </c>
      <c r="AY80" s="267">
        <f t="shared" si="6"/>
        <v>2043</v>
      </c>
      <c r="AZ80" s="267">
        <f t="shared" si="6"/>
        <v>2044</v>
      </c>
      <c r="BA80" s="267">
        <f t="shared" si="6"/>
        <v>2045</v>
      </c>
      <c r="BB80" s="267">
        <f t="shared" si="6"/>
        <v>2046</v>
      </c>
      <c r="BC80" s="267">
        <f t="shared" si="6"/>
        <v>2047</v>
      </c>
      <c r="BD80" s="267">
        <f t="shared" si="6"/>
        <v>2048</v>
      </c>
      <c r="BE80" s="267">
        <f t="shared" si="6"/>
        <v>2049</v>
      </c>
      <c r="BF80" s="267">
        <f t="shared" si="6"/>
        <v>2050</v>
      </c>
      <c r="BG80" s="267">
        <f t="shared" si="6"/>
        <v>2051</v>
      </c>
      <c r="BH80" s="267">
        <f t="shared" si="6"/>
        <v>2052</v>
      </c>
      <c r="BI80" s="267">
        <f t="shared" si="6"/>
        <v>2053</v>
      </c>
      <c r="BJ80" s="267">
        <f t="shared" si="6"/>
        <v>2054</v>
      </c>
      <c r="BK80" s="267">
        <f t="shared" si="6"/>
        <v>2055</v>
      </c>
      <c r="BL80" s="267">
        <f t="shared" si="6"/>
        <v>2056</v>
      </c>
      <c r="BM80" s="267">
        <f t="shared" si="6"/>
        <v>2057</v>
      </c>
      <c r="BN80" s="267">
        <f t="shared" si="6"/>
        <v>2058</v>
      </c>
      <c r="BO80" s="267">
        <f t="shared" si="6"/>
        <v>2059</v>
      </c>
      <c r="BP80" s="267">
        <f t="shared" si="6"/>
        <v>2060</v>
      </c>
      <c r="BQ80" s="267">
        <f t="shared" si="6"/>
        <v>2061</v>
      </c>
      <c r="BR80" s="267">
        <f t="shared" si="6"/>
        <v>2062</v>
      </c>
      <c r="BS80" s="267">
        <f t="shared" si="6"/>
        <v>2063</v>
      </c>
      <c r="BT80" s="267">
        <f t="shared" si="6"/>
        <v>2064</v>
      </c>
      <c r="BU80" s="267">
        <f t="shared" si="6"/>
        <v>2065</v>
      </c>
      <c r="BV80" s="267" t="str">
        <f t="shared" si="6"/>
        <v xml:space="preserve"> </v>
      </c>
      <c r="BW80" s="267" t="str">
        <f t="shared" si="6"/>
        <v xml:space="preserve"> </v>
      </c>
      <c r="BX80" s="267" t="str">
        <f t="shared" si="6"/>
        <v xml:space="preserve"> </v>
      </c>
      <c r="BY80" s="267" t="str">
        <f t="shared" si="6"/>
        <v xml:space="preserve"> </v>
      </c>
      <c r="BZ80" s="267" t="str">
        <f t="shared" si="6"/>
        <v xml:space="preserve"> </v>
      </c>
      <c r="CA80" s="267" t="str">
        <f t="shared" si="6"/>
        <v xml:space="preserve"> </v>
      </c>
      <c r="CB80" s="267" t="str">
        <f t="shared" si="6"/>
        <v xml:space="preserve"> </v>
      </c>
      <c r="CC80" s="267" t="str">
        <f t="shared" si="6"/>
        <v xml:space="preserve"> </v>
      </c>
      <c r="CD80" s="267" t="str">
        <f t="shared" si="6"/>
        <v xml:space="preserve"> </v>
      </c>
      <c r="CE80" s="267" t="str">
        <f t="shared" si="6"/>
        <v xml:space="preserve"> </v>
      </c>
      <c r="CF80" s="267" t="str">
        <f t="shared" si="6"/>
        <v xml:space="preserve"> </v>
      </c>
      <c r="CG80" s="267" t="str">
        <f t="shared" si="6"/>
        <v xml:space="preserve"> </v>
      </c>
      <c r="CH80" s="267" t="str">
        <f t="shared" si="6"/>
        <v xml:space="preserve"> </v>
      </c>
      <c r="CI80" s="267" t="str">
        <f t="shared" si="6"/>
        <v xml:space="preserve"> </v>
      </c>
      <c r="CJ80" s="267" t="str">
        <f t="shared" si="6"/>
        <v xml:space="preserve"> </v>
      </c>
      <c r="CK80" s="267" t="str">
        <f t="shared" si="6"/>
        <v xml:space="preserve"> </v>
      </c>
      <c r="CL80" s="267" t="str">
        <f t="shared" si="6"/>
        <v xml:space="preserve"> </v>
      </c>
      <c r="CM80" s="267" t="str">
        <f t="shared" si="6"/>
        <v xml:space="preserve"> </v>
      </c>
      <c r="CN80" s="267" t="str">
        <f t="shared" si="6"/>
        <v xml:space="preserve"> </v>
      </c>
      <c r="CO80" s="267" t="str">
        <f t="shared" si="6"/>
        <v xml:space="preserve"> </v>
      </c>
      <c r="CP80" s="267" t="str">
        <f t="shared" si="6"/>
        <v xml:space="preserve"> </v>
      </c>
      <c r="CQ80" s="267" t="str">
        <f t="shared" si="6"/>
        <v xml:space="preserve"> </v>
      </c>
      <c r="CR80" s="267" t="str">
        <f t="shared" si="6"/>
        <v xml:space="preserve"> </v>
      </c>
      <c r="CS80" s="267" t="str">
        <f t="shared" si="6"/>
        <v xml:space="preserve"> </v>
      </c>
      <c r="CT80" s="267" t="str">
        <f t="shared" si="6"/>
        <v xml:space="preserve"> </v>
      </c>
    </row>
    <row r="81" spans="1:98" s="206" customFormat="1" ht="15" x14ac:dyDescent="0.25">
      <c r="A81" s="424" t="s">
        <v>577</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6">
        <f>AK74</f>
        <v>0</v>
      </c>
      <c r="AL81" s="427"/>
      <c r="AM81" s="225">
        <f t="shared" ref="AM81:CT81" si="7">AM74</f>
        <v>391486871.45913178</v>
      </c>
      <c r="AN81" s="225">
        <f t="shared" si="7"/>
        <v>404163974.73631769</v>
      </c>
      <c r="AO81" s="225">
        <f t="shared" si="7"/>
        <v>417217581.76275146</v>
      </c>
      <c r="AP81" s="225">
        <f t="shared" si="7"/>
        <v>430659024.64768136</v>
      </c>
      <c r="AQ81" s="225">
        <f t="shared" si="7"/>
        <v>444499974.19111478</v>
      </c>
      <c r="AR81" s="225">
        <f t="shared" si="7"/>
        <v>458752456.41153544</v>
      </c>
      <c r="AS81" s="225">
        <f t="shared" si="7"/>
        <v>473784684.23088288</v>
      </c>
      <c r="AT81" s="225">
        <f t="shared" si="7"/>
        <v>488911995.32677078</v>
      </c>
      <c r="AU81" s="225">
        <f t="shared" si="7"/>
        <v>504489697.06518322</v>
      </c>
      <c r="AV81" s="225">
        <f t="shared" si="7"/>
        <v>520531353.56871724</v>
      </c>
      <c r="AW81" s="225">
        <f t="shared" si="7"/>
        <v>537050935.27907825</v>
      </c>
      <c r="AX81" s="225">
        <f t="shared" si="7"/>
        <v>554062836.74645007</v>
      </c>
      <c r="AY81" s="225">
        <f t="shared" si="7"/>
        <v>572032120.99559283</v>
      </c>
      <c r="AZ81" s="225">
        <f t="shared" si="7"/>
        <v>590091598.61513734</v>
      </c>
      <c r="BA81" s="225">
        <f t="shared" si="7"/>
        <v>608689952.91839993</v>
      </c>
      <c r="BB81" s="225">
        <f t="shared" si="7"/>
        <v>627843421.33563697</v>
      </c>
      <c r="BC81" s="225">
        <f t="shared" si="7"/>
        <v>647568732.43069685</v>
      </c>
      <c r="BD81" s="225">
        <f t="shared" si="7"/>
        <v>667883120.33121002</v>
      </c>
      <c r="BE81" s="225">
        <f t="shared" si="7"/>
        <v>694501257.02092218</v>
      </c>
      <c r="BF81" s="225">
        <f t="shared" si="7"/>
        <v>716275469.91141093</v>
      </c>
      <c r="BG81" s="225">
        <f t="shared" si="7"/>
        <v>738702757.35643351</v>
      </c>
      <c r="BH81" s="225">
        <f t="shared" si="7"/>
        <v>761802894.33642864</v>
      </c>
      <c r="BI81" s="225">
        <f t="shared" si="7"/>
        <v>785596255.40710473</v>
      </c>
      <c r="BJ81" s="225">
        <f t="shared" si="7"/>
        <v>810103834.4917078</v>
      </c>
      <c r="BK81" s="225">
        <f t="shared" si="7"/>
        <v>835347263.55585909</v>
      </c>
      <c r="BL81" s="225">
        <f t="shared" si="7"/>
        <v>861348831.33092821</v>
      </c>
      <c r="BM81" s="225">
        <f t="shared" si="7"/>
        <v>888131504.41607845</v>
      </c>
      <c r="BN81" s="225">
        <f t="shared" si="7"/>
        <v>915718944.94051802</v>
      </c>
      <c r="BO81" s="225">
        <f t="shared" si="7"/>
        <v>944135537.59311736</v>
      </c>
      <c r="BP81" s="225">
        <f t="shared" si="7"/>
        <v>973406405.06784511</v>
      </c>
      <c r="BQ81" s="225">
        <f t="shared" si="7"/>
        <v>1003557436.373312</v>
      </c>
      <c r="BR81" s="225">
        <f t="shared" si="7"/>
        <v>1034615305.8909619</v>
      </c>
      <c r="BS81" s="225">
        <f t="shared" si="7"/>
        <v>1066607498.3176091</v>
      </c>
      <c r="BT81" s="225">
        <f t="shared" si="7"/>
        <v>1099562336.0025973</v>
      </c>
      <c r="BU81" s="225">
        <f t="shared" si="7"/>
        <v>1133509001.6976511</v>
      </c>
      <c r="BV81" s="225" t="str">
        <f t="shared" si="7"/>
        <v xml:space="preserve"> </v>
      </c>
      <c r="BW81" s="225" t="str">
        <f t="shared" si="7"/>
        <v xml:space="preserve"> </v>
      </c>
      <c r="BX81" s="225" t="str">
        <f t="shared" si="7"/>
        <v xml:space="preserve"> </v>
      </c>
      <c r="BY81" s="225" t="str">
        <f t="shared" si="7"/>
        <v xml:space="preserve"> </v>
      </c>
      <c r="BZ81" s="225" t="str">
        <f t="shared" si="7"/>
        <v xml:space="preserve"> </v>
      </c>
      <c r="CA81" s="225" t="str">
        <f t="shared" si="7"/>
        <v xml:space="preserve"> </v>
      </c>
      <c r="CB81" s="225" t="str">
        <f t="shared" si="7"/>
        <v xml:space="preserve"> </v>
      </c>
      <c r="CC81" s="225" t="str">
        <f t="shared" si="7"/>
        <v xml:space="preserve"> </v>
      </c>
      <c r="CD81" s="225" t="str">
        <f t="shared" si="7"/>
        <v xml:space="preserve"> </v>
      </c>
      <c r="CE81" s="225" t="str">
        <f t="shared" si="7"/>
        <v xml:space="preserve"> </v>
      </c>
      <c r="CF81" s="225" t="str">
        <f t="shared" si="7"/>
        <v xml:space="preserve"> </v>
      </c>
      <c r="CG81" s="225" t="str">
        <f t="shared" si="7"/>
        <v xml:space="preserve"> </v>
      </c>
      <c r="CH81" s="225" t="str">
        <f t="shared" si="7"/>
        <v xml:space="preserve"> </v>
      </c>
      <c r="CI81" s="225" t="str">
        <f t="shared" si="7"/>
        <v xml:space="preserve"> </v>
      </c>
      <c r="CJ81" s="225" t="str">
        <f t="shared" si="7"/>
        <v xml:space="preserve"> </v>
      </c>
      <c r="CK81" s="225" t="str">
        <f t="shared" si="7"/>
        <v xml:space="preserve"> </v>
      </c>
      <c r="CL81" s="225" t="str">
        <f t="shared" si="7"/>
        <v xml:space="preserve"> </v>
      </c>
      <c r="CM81" s="225" t="str">
        <f t="shared" si="7"/>
        <v xml:space="preserve"> </v>
      </c>
      <c r="CN81" s="225" t="str">
        <f t="shared" si="7"/>
        <v xml:space="preserve"> </v>
      </c>
      <c r="CO81" s="225" t="str">
        <f t="shared" si="7"/>
        <v xml:space="preserve"> </v>
      </c>
      <c r="CP81" s="225" t="str">
        <f t="shared" si="7"/>
        <v xml:space="preserve"> </v>
      </c>
      <c r="CQ81" s="225" t="str">
        <f t="shared" si="7"/>
        <v xml:space="preserve"> </v>
      </c>
      <c r="CR81" s="225" t="str">
        <f t="shared" si="7"/>
        <v xml:space="preserve"> </v>
      </c>
      <c r="CS81" s="225" t="str">
        <f t="shared" si="7"/>
        <v xml:space="preserve"> </v>
      </c>
      <c r="CT81" s="225" t="str">
        <f t="shared" si="7"/>
        <v xml:space="preserve"> </v>
      </c>
    </row>
    <row r="82" spans="1:98" x14ac:dyDescent="0.25">
      <c r="A82" s="424" t="s">
        <v>264</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8">
        <f>-AK73</f>
        <v>0</v>
      </c>
      <c r="AL82" s="429"/>
      <c r="AM82" s="226">
        <v>14270037.021255266</v>
      </c>
      <c r="AN82" s="226">
        <v>14270037.021255266</v>
      </c>
      <c r="AO82" s="226">
        <v>14270037.021255266</v>
      </c>
      <c r="AP82" s="226">
        <v>14270037.021255266</v>
      </c>
      <c r="AQ82" s="226">
        <v>14270037.021255266</v>
      </c>
      <c r="AR82" s="226">
        <v>14270037.021255266</v>
      </c>
      <c r="AS82" s="226">
        <v>14270037.021255266</v>
      </c>
      <c r="AT82" s="226">
        <v>14270037.021255266</v>
      </c>
      <c r="AU82" s="226">
        <v>14270037.021255266</v>
      </c>
      <c r="AV82" s="226">
        <v>14270037.021255266</v>
      </c>
      <c r="AW82" s="226">
        <v>14270037.021255266</v>
      </c>
      <c r="AX82" s="226">
        <v>14270037.021255266</v>
      </c>
      <c r="AY82" s="226">
        <v>14270037.021255266</v>
      </c>
      <c r="AZ82" s="226">
        <v>14270037.021255266</v>
      </c>
      <c r="BA82" s="226">
        <v>14270037.021255266</v>
      </c>
      <c r="BB82" s="226">
        <v>14270037.021255266</v>
      </c>
      <c r="BC82" s="226">
        <v>14270037.021255266</v>
      </c>
      <c r="BD82" s="226">
        <v>14270037.021255266</v>
      </c>
      <c r="BE82" s="226">
        <v>14270037.021255266</v>
      </c>
      <c r="BF82" s="226">
        <v>14270037.021255266</v>
      </c>
      <c r="BG82" s="226">
        <v>14270037.021255266</v>
      </c>
      <c r="BH82" s="226">
        <v>14270037.021255266</v>
      </c>
      <c r="BI82" s="226">
        <v>14270037.021255266</v>
      </c>
      <c r="BJ82" s="226">
        <v>14270037.021255266</v>
      </c>
      <c r="BK82" s="226">
        <v>14270037.021255266</v>
      </c>
      <c r="BL82" s="226">
        <v>14270037.021255266</v>
      </c>
      <c r="BM82" s="226">
        <v>14270037.021255266</v>
      </c>
      <c r="BN82" s="226">
        <v>14270037.021255266</v>
      </c>
      <c r="BO82" s="226">
        <v>14270037.021255266</v>
      </c>
      <c r="BP82" s="226">
        <v>14270037.021255266</v>
      </c>
      <c r="BQ82" s="226">
        <v>14270037.021255266</v>
      </c>
      <c r="BR82" s="226">
        <v>14270037.021255266</v>
      </c>
      <c r="BS82" s="226">
        <v>14270037.021255266</v>
      </c>
      <c r="BT82" s="226">
        <v>14270037.021255266</v>
      </c>
      <c r="BU82" s="226">
        <v>14270037.021255266</v>
      </c>
      <c r="BV82" s="226" t="s">
        <v>589</v>
      </c>
      <c r="BW82" s="226" t="s">
        <v>589</v>
      </c>
      <c r="BX82" s="226" t="s">
        <v>589</v>
      </c>
      <c r="BY82" s="226" t="s">
        <v>589</v>
      </c>
      <c r="BZ82" s="226" t="s">
        <v>589</v>
      </c>
      <c r="CA82" s="226" t="s">
        <v>589</v>
      </c>
      <c r="CB82" s="226" t="s">
        <v>589</v>
      </c>
      <c r="CC82" s="226" t="s">
        <v>589</v>
      </c>
      <c r="CD82" s="226" t="s">
        <v>589</v>
      </c>
      <c r="CE82" s="226" t="s">
        <v>589</v>
      </c>
      <c r="CF82" s="226" t="s">
        <v>589</v>
      </c>
      <c r="CG82" s="226" t="s">
        <v>589</v>
      </c>
      <c r="CH82" s="226" t="s">
        <v>589</v>
      </c>
      <c r="CI82" s="226" t="s">
        <v>589</v>
      </c>
      <c r="CJ82" s="226" t="s">
        <v>589</v>
      </c>
      <c r="CK82" s="226" t="s">
        <v>589</v>
      </c>
      <c r="CL82" s="226" t="s">
        <v>589</v>
      </c>
      <c r="CM82" s="226" t="s">
        <v>589</v>
      </c>
      <c r="CN82" s="226" t="s">
        <v>589</v>
      </c>
      <c r="CO82" s="226" t="s">
        <v>589</v>
      </c>
      <c r="CP82" s="226" t="s">
        <v>589</v>
      </c>
      <c r="CQ82" s="226" t="s">
        <v>589</v>
      </c>
      <c r="CR82" s="226" t="s">
        <v>589</v>
      </c>
      <c r="CS82" s="226" t="s">
        <v>589</v>
      </c>
      <c r="CT82" s="226" t="s">
        <v>589</v>
      </c>
    </row>
    <row r="83" spans="1:98" x14ac:dyDescent="0.25">
      <c r="A83" s="424" t="s">
        <v>263</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8">
        <f>AK75</f>
        <v>0</v>
      </c>
      <c r="AL83" s="429"/>
      <c r="AM83" s="226">
        <f t="shared" ref="AM83:CT83" si="8">AM75</f>
        <v>0</v>
      </c>
      <c r="AN83" s="226">
        <f t="shared" si="8"/>
        <v>0</v>
      </c>
      <c r="AO83" s="226">
        <f t="shared" si="8"/>
        <v>0</v>
      </c>
      <c r="AP83" s="226">
        <f t="shared" si="8"/>
        <v>0</v>
      </c>
      <c r="AQ83" s="226">
        <f t="shared" si="8"/>
        <v>0</v>
      </c>
      <c r="AR83" s="226">
        <f t="shared" si="8"/>
        <v>0</v>
      </c>
      <c r="AS83" s="226">
        <f t="shared" si="8"/>
        <v>0</v>
      </c>
      <c r="AT83" s="226">
        <f t="shared" si="8"/>
        <v>0</v>
      </c>
      <c r="AU83" s="226">
        <f t="shared" si="8"/>
        <v>0</v>
      </c>
      <c r="AV83" s="226">
        <f t="shared" si="8"/>
        <v>0</v>
      </c>
      <c r="AW83" s="226">
        <f t="shared" si="8"/>
        <v>0</v>
      </c>
      <c r="AX83" s="226">
        <f t="shared" si="8"/>
        <v>0</v>
      </c>
      <c r="AY83" s="226">
        <f t="shared" si="8"/>
        <v>0</v>
      </c>
      <c r="AZ83" s="226">
        <f t="shared" si="8"/>
        <v>0</v>
      </c>
      <c r="BA83" s="226">
        <f t="shared" si="8"/>
        <v>0</v>
      </c>
      <c r="BB83" s="226">
        <f t="shared" si="8"/>
        <v>0</v>
      </c>
      <c r="BC83" s="226">
        <f t="shared" si="8"/>
        <v>0</v>
      </c>
      <c r="BD83" s="226">
        <f t="shared" si="8"/>
        <v>0</v>
      </c>
      <c r="BE83" s="226">
        <f t="shared" si="8"/>
        <v>0</v>
      </c>
      <c r="BF83" s="226">
        <f t="shared" si="8"/>
        <v>0</v>
      </c>
      <c r="BG83" s="226">
        <f t="shared" si="8"/>
        <v>0</v>
      </c>
      <c r="BH83" s="226">
        <f t="shared" si="8"/>
        <v>0</v>
      </c>
      <c r="BI83" s="226">
        <f t="shared" si="8"/>
        <v>0</v>
      </c>
      <c r="BJ83" s="226">
        <f t="shared" si="8"/>
        <v>0</v>
      </c>
      <c r="BK83" s="226">
        <f t="shared" si="8"/>
        <v>0</v>
      </c>
      <c r="BL83" s="226">
        <f t="shared" si="8"/>
        <v>0</v>
      </c>
      <c r="BM83" s="226">
        <f t="shared" si="8"/>
        <v>0</v>
      </c>
      <c r="BN83" s="226">
        <f t="shared" si="8"/>
        <v>0</v>
      </c>
      <c r="BO83" s="226">
        <f t="shared" si="8"/>
        <v>0</v>
      </c>
      <c r="BP83" s="226">
        <f t="shared" si="8"/>
        <v>0</v>
      </c>
      <c r="BQ83" s="226">
        <f t="shared" si="8"/>
        <v>0</v>
      </c>
      <c r="BR83" s="226">
        <f t="shared" si="8"/>
        <v>0</v>
      </c>
      <c r="BS83" s="226">
        <f t="shared" si="8"/>
        <v>0</v>
      </c>
      <c r="BT83" s="226">
        <f t="shared" si="8"/>
        <v>0</v>
      </c>
      <c r="BU83" s="226">
        <f t="shared" si="8"/>
        <v>0</v>
      </c>
      <c r="BV83" s="226">
        <f t="shared" si="8"/>
        <v>0</v>
      </c>
      <c r="BW83" s="226">
        <f t="shared" si="8"/>
        <v>0</v>
      </c>
      <c r="BX83" s="226">
        <f t="shared" si="8"/>
        <v>0</v>
      </c>
      <c r="BY83" s="226" t="e">
        <f t="shared" si="8"/>
        <v>#REF!</v>
      </c>
      <c r="BZ83" s="226" t="e">
        <f t="shared" si="8"/>
        <v>#REF!</v>
      </c>
      <c r="CA83" s="226" t="e">
        <f t="shared" si="8"/>
        <v>#REF!</v>
      </c>
      <c r="CB83" s="226" t="e">
        <f t="shared" si="8"/>
        <v>#REF!</v>
      </c>
      <c r="CC83" s="226" t="e">
        <f t="shared" si="8"/>
        <v>#REF!</v>
      </c>
      <c r="CD83" s="226" t="e">
        <f t="shared" si="8"/>
        <v>#REF!</v>
      </c>
      <c r="CE83" s="226" t="e">
        <f t="shared" si="8"/>
        <v>#REF!</v>
      </c>
      <c r="CF83" s="226" t="e">
        <f t="shared" si="8"/>
        <v>#REF!</v>
      </c>
      <c r="CG83" s="226" t="e">
        <f t="shared" si="8"/>
        <v>#REF!</v>
      </c>
      <c r="CH83" s="226" t="e">
        <f t="shared" si="8"/>
        <v>#REF!</v>
      </c>
      <c r="CI83" s="226" t="e">
        <f t="shared" si="8"/>
        <v>#REF!</v>
      </c>
      <c r="CJ83" s="226" t="e">
        <f t="shared" si="8"/>
        <v>#REF!</v>
      </c>
      <c r="CK83" s="226" t="e">
        <f t="shared" si="8"/>
        <v>#REF!</v>
      </c>
      <c r="CL83" s="226" t="e">
        <f t="shared" si="8"/>
        <v>#REF!</v>
      </c>
      <c r="CM83" s="226" t="e">
        <f t="shared" si="8"/>
        <v>#REF!</v>
      </c>
      <c r="CN83" s="226" t="e">
        <f t="shared" si="8"/>
        <v>#REF!</v>
      </c>
      <c r="CO83" s="226" t="e">
        <f t="shared" si="8"/>
        <v>#REF!</v>
      </c>
      <c r="CP83" s="226" t="e">
        <f t="shared" si="8"/>
        <v>#REF!</v>
      </c>
      <c r="CQ83" s="226" t="e">
        <f t="shared" si="8"/>
        <v>#REF!</v>
      </c>
      <c r="CR83" s="226" t="e">
        <f t="shared" si="8"/>
        <v>#REF!</v>
      </c>
      <c r="CS83" s="226" t="e">
        <f t="shared" si="8"/>
        <v>#REF!</v>
      </c>
      <c r="CT83" s="226" t="e">
        <f t="shared" si="8"/>
        <v>#REF!</v>
      </c>
    </row>
    <row r="84" spans="1:98" s="280" customFormat="1" x14ac:dyDescent="0.25">
      <c r="A84" s="439" t="s">
        <v>262</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7">
        <f>IF(SUM($AL$77:AL77)+SUM($A$84:A84)&gt;0,0,SUM($AL$77:AL77)-SUM($A$84:A84))</f>
        <v>0</v>
      </c>
      <c r="AL84" s="448"/>
      <c r="AM84" s="231">
        <f>IF(SUM($AL$77:AM77)+SUM($B$84:AL84)&gt;0,0,SUM($AL$77:AM77)-SUM($A$84:AL84))</f>
        <v>-97871717.864782944</v>
      </c>
      <c r="AN84" s="231">
        <f>IF(SUM($AL$77:AN77)+SUM($B$84:AM84)&gt;0,0,SUM($AL$77:AN77)-SUM($A$84:AM84))</f>
        <v>-101040993.68407942</v>
      </c>
      <c r="AO84" s="231">
        <f>IF(SUM($AL$77:AO77)+SUM($B$84:AN84)&gt;0,0,SUM($AL$77:AO77)-SUM($A$84:AN84))</f>
        <v>-104304395.44068787</v>
      </c>
      <c r="AP84" s="231">
        <f>IF(SUM($AL$77:AP77)+SUM($B$84:AO84)&gt;0,0,SUM($AL$77:AP77)-SUM($A$84:AO84))</f>
        <v>-107664756.16192031</v>
      </c>
      <c r="AQ84" s="231">
        <f>IF(SUM($AL$77:AQ77)+SUM($B$84:AP84)&gt;0,0,SUM($AL$77:AQ77)-SUM($A$84:AP84))</f>
        <v>-111124993.54777873</v>
      </c>
      <c r="AR84" s="231">
        <f>IF(SUM($AL$77:AR77)+SUM($B$84:AQ84)&gt;0,0,SUM($AL$77:AR77)-SUM($A$84:AQ84))</f>
        <v>-114688114.10288382</v>
      </c>
      <c r="AS84" s="231">
        <f>IF(SUM($AL$77:AS77)+SUM($B$84:AR84)&gt;0,0,SUM($AL$77:AS77)-SUM($A$84:AR84))</f>
        <v>-118446171.05772066</v>
      </c>
      <c r="AT84" s="231">
        <f>IF(SUM($AL$77:AT77)+SUM($B$84:AS84)&gt;0,0,SUM($AL$77:AT77)-SUM($A$84:AS84))</f>
        <v>-122227998.8316927</v>
      </c>
      <c r="AU84" s="231">
        <f>IF(SUM($AL$77:AU77)+SUM($B$84:AT84)&gt;0,0,SUM($AL$77:AU77)-SUM($A$84:AT84))</f>
        <v>-126122424.26629579</v>
      </c>
      <c r="AV84" s="231">
        <f>IF(SUM($AL$77:AV77)+SUM($B$84:AU84)&gt;0,0,SUM($AL$77:AV77)-SUM($A$84:AU84))</f>
        <v>-130132838.39217937</v>
      </c>
      <c r="AW84" s="231">
        <f>IF(SUM($AL$77:AW77)+SUM($B$84:AV84)&gt;0,0,SUM($AL$77:AW77)-SUM($A$84:AV84))</f>
        <v>-134262733.81976962</v>
      </c>
      <c r="AX84" s="231">
        <f>IF(SUM($AL$77:AX77)+SUM($B$84:AW84)&gt;0,0,SUM($AL$77:AX77)-SUM($A$84:AW84))</f>
        <v>-138515709.18661261</v>
      </c>
      <c r="AY84" s="231">
        <f>IF(SUM($AL$77:AY77)+SUM($B$84:AX84)&gt;0,0,SUM($AL$77:AY77)-SUM($A$84:AX84))</f>
        <v>-143008030.24889827</v>
      </c>
      <c r="AZ84" s="231">
        <f>IF(SUM($AL$77:AZ77)+SUM($B$84:AY84)&gt;0,0,SUM($AL$77:AZ77)-SUM($A$84:AY84))</f>
        <v>-147522899.65378428</v>
      </c>
      <c r="BA84" s="231">
        <f>IF(SUM($AL$77:BA77)+SUM($B$84:AZ84)&gt;0,0,SUM($AL$77:BA77)-SUM($A$84:AZ84))</f>
        <v>-152172488.22959995</v>
      </c>
      <c r="BB84" s="231">
        <f>IF(SUM($AL$77:BB77)+SUM($B$84:BA84)&gt;0,0,SUM($AL$77:BB77)-SUM($A$84:BA84))</f>
        <v>-156960855.33390927</v>
      </c>
      <c r="BC84" s="231">
        <f>IF(SUM($AL$77:BC77)+SUM($B$84:BB84)&gt;0,0,SUM($AL$77:BC77)-SUM($A$84:BB84))</f>
        <v>-161892183.10767412</v>
      </c>
      <c r="BD84" s="231">
        <f>IF(SUM($AL$77:BD77)+SUM($B$84:BC84)&gt;0,0,SUM($AL$77:BD77)-SUM($A$84:BC84))</f>
        <v>-166970780.0828023</v>
      </c>
      <c r="BE84" s="231">
        <f>IF(SUM($AL$77:BE77)+SUM($B$84:BD84)&gt;0,0,SUM($AL$77:BE77)-SUM($A$84:BD84))</f>
        <v>-173625314.25523043</v>
      </c>
      <c r="BF84" s="231">
        <f>IF(SUM($AL$77:BF77)+SUM($B$84:BE84)&gt;0,0,SUM($AL$77:BF77)-SUM($A$84:BE84))</f>
        <v>-179068867.47785282</v>
      </c>
      <c r="BG84" s="231">
        <f>IF(SUM($AL$77:BG77)+SUM($B$84:BF84)&gt;0,0,SUM($AL$77:BG77)-SUM($A$84:BF84))</f>
        <v>-184675689.33910847</v>
      </c>
      <c r="BH84" s="231">
        <f>IF(SUM($AL$77:BH77)+SUM($B$84:BG84)&gt;0,0,SUM($AL$77:BH77)-SUM($A$84:BG84))</f>
        <v>-190450723.58410692</v>
      </c>
      <c r="BI84" s="231">
        <f>IF(SUM($AL$77:BI77)+SUM($B$84:BH84)&gt;0,0,SUM($AL$77:BI77)-SUM($A$84:BH84))</f>
        <v>-196399063.85177612</v>
      </c>
      <c r="BJ84" s="231">
        <f>IF(SUM($AL$77:BJ77)+SUM($B$84:BI84)&gt;0,0,SUM($AL$77:BJ77)-SUM($A$84:BI84))</f>
        <v>-202525958.62292671</v>
      </c>
      <c r="BK84" s="231">
        <f>IF(SUM($AL$77:BK77)+SUM($B$84:BJ84)&gt;0,0,SUM($AL$77:BK77)-SUM($A$84:BJ84))</f>
        <v>-208836815.88896465</v>
      </c>
      <c r="BL84" s="231">
        <f>IF(SUM($AL$77:BL77)+SUM($B$84:BK84)&gt;0,0,SUM($AL$77:BL77)-SUM($A$84:BK84))</f>
        <v>-215337207.8327322</v>
      </c>
      <c r="BM84" s="231">
        <f>IF(SUM($AL$77:BM77)+SUM($B$84:BL84)&gt;0,0,SUM($AL$77:BM77)-SUM($A$84:BL84))</f>
        <v>-222032876.10401964</v>
      </c>
      <c r="BN84" s="231">
        <f>IF(SUM($AL$77:BN77)+SUM($B$84:BM84)&gt;0,0,SUM($AL$77:BN77)-SUM($A$84:BM84))</f>
        <v>-228929736.23512983</v>
      </c>
      <c r="BO84" s="231">
        <f>IF(SUM($AL$77:BO77)+SUM($B$84:BN84)&gt;0,0,SUM($AL$77:BO77)-SUM($A$84:BN84))</f>
        <v>-236033884.39827919</v>
      </c>
      <c r="BP84" s="231">
        <f>IF(SUM($AL$77:BP77)+SUM($B$84:BO84)&gt;0,0,SUM($AL$77:BP77)-SUM($A$84:BO84))</f>
        <v>-243351601.2669611</v>
      </c>
      <c r="BQ84" s="231">
        <f>IF(SUM($AL$77:BQ77)+SUM($B$84:BP84)&gt;0,0,SUM($AL$77:BQ77)-SUM($A$84:BP84))</f>
        <v>-250889359.09332752</v>
      </c>
      <c r="BR84" s="231">
        <f>IF(SUM($AL$77:BR77)+SUM($B$84:BQ84)&gt;0,0,SUM($AL$77:BR77)-SUM($A$84:BQ84))</f>
        <v>-258653826.47274017</v>
      </c>
      <c r="BS84" s="231">
        <f>IF(SUM($AL$77:BS77)+SUM($B$84:BR84)&gt;0,0,SUM($AL$77:BS77)-SUM($A$84:BR84))</f>
        <v>-266651874.57940197</v>
      </c>
      <c r="BT84" s="231">
        <f>IF(SUM($AL$77:BT77)+SUM($B$84:BS84)&gt;0,0,SUM($AL$77:BT77)-SUM($A$84:BS84))</f>
        <v>-274890584.00064945</v>
      </c>
      <c r="BU84" s="231">
        <f>IF(SUM($AL$77:BU77)+SUM($B$84:BT84)&gt;0,0,SUM($AL$77:BU77)-SUM($A$84:BT84))</f>
        <v>-283377250.42441273</v>
      </c>
      <c r="BV84" s="231" t="e">
        <f>IF(SUM($AL$77:BV77)+SUM($B$84:BU84)&gt;0,0,SUM($AL$77:BV77)-SUM($A$84:BU84))</f>
        <v>#VALUE!</v>
      </c>
      <c r="BW84" s="231" t="e">
        <f>IF(SUM($AL$77:BW77)+SUM($B$84:BV84)&gt;0,0,SUM($AL$77:BW77)-SUM($A$84:BV84))</f>
        <v>#VALUE!</v>
      </c>
      <c r="BX84" s="231" t="e">
        <f>IF(SUM($AL$77:BX77)+SUM($B$84:BW84)&gt;0,0,SUM($AL$77:BX77)-SUM($A$84:BW84))</f>
        <v>#VALUE!</v>
      </c>
      <c r="BY84" s="231" t="e">
        <f>IF(SUM($AL$77:BY77)+SUM($B$84:BX84)&gt;0,0,SUM($AL$77:BY77)-SUM($A$84:BX84))</f>
        <v>#VALUE!</v>
      </c>
      <c r="BZ84" s="231" t="e">
        <f>IF(SUM($AL$77:BZ77)+SUM($B$84:BY84)&gt;0,0,SUM($AL$77:BZ77)-SUM($A$84:BY84))</f>
        <v>#VALUE!</v>
      </c>
      <c r="CA84" s="231" t="e">
        <f>IF(SUM($AL$77:CA77)+SUM($B$84:BZ84)&gt;0,0,SUM($AL$77:CA77)-SUM($A$84:BZ84))</f>
        <v>#VALUE!</v>
      </c>
      <c r="CB84" s="231" t="e">
        <f>IF(SUM($AL$77:CB77)+SUM($B$84:CA84)&gt;0,0,SUM($AL$77:CB77)-SUM($A$84:CA84))</f>
        <v>#VALUE!</v>
      </c>
      <c r="CC84" s="231" t="e">
        <f>IF(SUM($AL$77:CC77)+SUM($B$84:CB84)&gt;0,0,SUM($AL$77:CC77)-SUM($A$84:CB84))</f>
        <v>#VALUE!</v>
      </c>
      <c r="CD84" s="231" t="e">
        <f>IF(SUM($AL$77:CD77)+SUM($B$84:CC84)&gt;0,0,SUM($AL$77:CD77)-SUM($A$84:CC84))</f>
        <v>#VALUE!</v>
      </c>
      <c r="CE84" s="231" t="e">
        <f>IF(SUM($AL$77:CE77)+SUM($B$84:CD84)&gt;0,0,SUM($AL$77:CE77)-SUM($A$84:CD84))</f>
        <v>#VALUE!</v>
      </c>
      <c r="CF84" s="231" t="e">
        <f>IF(SUM($AL$77:CF77)+SUM($B$84:CE84)&gt;0,0,SUM($AL$77:CF77)-SUM($A$84:CE84))</f>
        <v>#VALUE!</v>
      </c>
      <c r="CG84" s="231" t="e">
        <f>IF(SUM($AL$77:CG77)+SUM($B$84:CF84)&gt;0,0,SUM($AL$77:CG77)-SUM($A$84:CF84))</f>
        <v>#VALUE!</v>
      </c>
      <c r="CH84" s="231" t="e">
        <f>IF(SUM($AL$77:CH77)+SUM($B$84:CG84)&gt;0,0,SUM($AL$77:CH77)-SUM($A$84:CG84))</f>
        <v>#VALUE!</v>
      </c>
      <c r="CI84" s="231" t="e">
        <f>IF(SUM($AL$77:CI77)+SUM($B$84:CH84)&gt;0,0,SUM($AL$77:CI77)-SUM($A$84:CH84))</f>
        <v>#VALUE!</v>
      </c>
      <c r="CJ84" s="231" t="e">
        <f>IF(SUM($AL$77:CJ77)+SUM($B$84:CI84)&gt;0,0,SUM($AL$77:CJ77)-SUM($A$84:CI84))</f>
        <v>#VALUE!</v>
      </c>
      <c r="CK84" s="231" t="e">
        <f>IF(SUM($AL$77:CK77)+SUM($B$84:CJ84)&gt;0,0,SUM($AL$77:CK77)-SUM($A$84:CJ84))</f>
        <v>#VALUE!</v>
      </c>
      <c r="CL84" s="231" t="e">
        <f>IF(SUM($AL$77:CL77)+SUM($B$84:CK84)&gt;0,0,SUM($AL$77:CL77)-SUM($A$84:CK84))</f>
        <v>#VALUE!</v>
      </c>
      <c r="CM84" s="231" t="e">
        <f>IF(SUM($AL$77:CM77)+SUM($B$84:CL84)&gt;0,0,SUM($AL$77:CM77)-SUM($A$84:CL84))</f>
        <v>#VALUE!</v>
      </c>
      <c r="CN84" s="231" t="e">
        <f>IF(SUM($AL$77:CN77)+SUM($B$84:CM84)&gt;0,0,SUM($AL$77:CN77)-SUM($A$84:CM84))</f>
        <v>#VALUE!</v>
      </c>
      <c r="CO84" s="231" t="e">
        <f>IF(SUM($AL$77:CO77)+SUM($B$84:CN84)&gt;0,0,SUM($AL$77:CO77)-SUM($A$84:CN84))</f>
        <v>#VALUE!</v>
      </c>
      <c r="CP84" s="231" t="e">
        <f>IF(SUM($AL$77:CP77)+SUM($B$84:CO84)&gt;0,0,SUM($AL$77:CP77)-SUM($A$84:CO84))</f>
        <v>#VALUE!</v>
      </c>
      <c r="CQ84" s="231" t="e">
        <f>IF(SUM($AL$77:CQ77)+SUM($B$84:CP84)&gt;0,0,SUM($AL$77:CQ77)-SUM($A$84:CP84))</f>
        <v>#VALUE!</v>
      </c>
      <c r="CR84" s="231" t="e">
        <f>IF(SUM($AL$77:CR77)+SUM($B$84:CQ84)&gt;0,0,SUM($AL$77:CR77)-SUM($A$84:CQ84))</f>
        <v>#VALUE!</v>
      </c>
      <c r="CS84" s="231" t="e">
        <f>IF(SUM($AL$77:CS77)+SUM($B$84:CR84)&gt;0,0,SUM($AL$77:CS77)-SUM($A$84:CR84))</f>
        <v>#VALUE!</v>
      </c>
      <c r="CT84" s="231" t="e">
        <f>IF(SUM($AL$77:CT77)+SUM($B$84:CS84)&gt;0,0,SUM($AL$77:CT77)-SUM($A$84:CS84))</f>
        <v>#VALUE!</v>
      </c>
    </row>
    <row r="85" spans="1:98" x14ac:dyDescent="0.25">
      <c r="A85" s="424" t="s">
        <v>261</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47">
        <f>IF(((SUM($AK$65:AK65)+SUM($AL$67:AL70))+SUM($AK$87:AK87))&lt;0,((SUM($AK$65:AK65)+SUM($AL$67:AL70))+SUM($AK$87:AK87))*0.2-SUM($A$85:A85),IF(SUM(A$85:$A85)&lt;0,0-SUM(A$85:$A85),0))</f>
        <v>-99890259.148786873</v>
      </c>
      <c r="AL85" s="448"/>
      <c r="AM85" s="231">
        <f>-AK85</f>
        <v>99890259.148786873</v>
      </c>
      <c r="AN85" s="231"/>
      <c r="AO85" s="231"/>
      <c r="AP85" s="231"/>
      <c r="AQ85" s="231"/>
      <c r="AR85" s="231"/>
      <c r="AS85" s="231"/>
      <c r="AT85" s="231"/>
      <c r="AU85" s="231"/>
      <c r="AV85" s="231"/>
      <c r="AW85" s="231"/>
      <c r="AX85" s="231"/>
      <c r="AY85" s="231"/>
      <c r="AZ85" s="231"/>
      <c r="BA85" s="231"/>
      <c r="BB85" s="231"/>
      <c r="BC85" s="231"/>
      <c r="BD85" s="231"/>
      <c r="BE85" s="231"/>
      <c r="BF85" s="231"/>
      <c r="BG85" s="231"/>
      <c r="BH85" s="231"/>
      <c r="BI85" s="231"/>
      <c r="BJ85" s="231"/>
      <c r="BK85" s="231"/>
      <c r="BL85" s="231"/>
      <c r="BM85" s="231"/>
      <c r="BN85" s="231"/>
      <c r="BO85" s="231"/>
      <c r="BP85" s="231"/>
      <c r="BQ85" s="231"/>
      <c r="BR85" s="231"/>
      <c r="BS85" s="231"/>
      <c r="BT85" s="231"/>
      <c r="BU85" s="231"/>
      <c r="BV85" s="231"/>
      <c r="BW85" s="231"/>
      <c r="BX85" s="231"/>
      <c r="BY85" s="231"/>
      <c r="BZ85" s="231"/>
      <c r="CA85" s="231"/>
      <c r="CB85" s="231"/>
      <c r="CC85" s="231"/>
      <c r="CD85" s="231"/>
      <c r="CE85" s="231"/>
      <c r="CF85" s="231"/>
      <c r="CG85" s="231"/>
      <c r="CH85" s="231"/>
      <c r="CI85" s="231"/>
      <c r="CJ85" s="231"/>
      <c r="CK85" s="231"/>
      <c r="CL85" s="231"/>
      <c r="CM85" s="231"/>
      <c r="CN85" s="231"/>
      <c r="CO85" s="231"/>
      <c r="CP85" s="231"/>
      <c r="CQ85" s="231"/>
      <c r="CR85" s="231"/>
      <c r="CS85" s="231"/>
      <c r="CT85" s="231"/>
    </row>
    <row r="86" spans="1:98" x14ac:dyDescent="0.25">
      <c r="A86" s="424" t="s">
        <v>260</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28">
        <f>-AK65*(AK39)</f>
        <v>0</v>
      </c>
      <c r="AL86" s="429"/>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t="s">
        <v>513</v>
      </c>
      <c r="BW86" s="226" t="s">
        <v>513</v>
      </c>
      <c r="BX86" s="226" t="s">
        <v>513</v>
      </c>
      <c r="BY86" s="226" t="s">
        <v>513</v>
      </c>
      <c r="BZ86" s="226" t="s">
        <v>513</v>
      </c>
      <c r="CA86" s="226" t="s">
        <v>513</v>
      </c>
      <c r="CB86" s="226" t="s">
        <v>513</v>
      </c>
      <c r="CC86" s="226" t="s">
        <v>513</v>
      </c>
      <c r="CD86" s="226" t="s">
        <v>513</v>
      </c>
      <c r="CE86" s="226" t="s">
        <v>513</v>
      </c>
      <c r="CF86" s="226" t="s">
        <v>513</v>
      </c>
      <c r="CG86" s="226" t="s">
        <v>513</v>
      </c>
      <c r="CH86" s="226" t="s">
        <v>513</v>
      </c>
      <c r="CI86" s="226" t="s">
        <v>513</v>
      </c>
      <c r="CJ86" s="226" t="s">
        <v>513</v>
      </c>
      <c r="CK86" s="226" t="s">
        <v>513</v>
      </c>
      <c r="CL86" s="226" t="s">
        <v>513</v>
      </c>
      <c r="CM86" s="226" t="s">
        <v>513</v>
      </c>
      <c r="CN86" s="226" t="s">
        <v>513</v>
      </c>
      <c r="CO86" s="226" t="s">
        <v>513</v>
      </c>
      <c r="CP86" s="226" t="s">
        <v>513</v>
      </c>
      <c r="CQ86" s="226" t="s">
        <v>513</v>
      </c>
      <c r="CR86" s="226" t="s">
        <v>513</v>
      </c>
      <c r="CS86" s="226" t="s">
        <v>513</v>
      </c>
      <c r="CT86" s="226" t="s">
        <v>513</v>
      </c>
    </row>
    <row r="87" spans="1:98" x14ac:dyDescent="0.25">
      <c r="A87" s="424" t="s">
        <v>259</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8">
        <f>-($AK$25+$AK$26)*$AK$28</f>
        <v>-499451295.74393433</v>
      </c>
      <c r="AL87" s="429"/>
      <c r="AM87" s="226">
        <v>0</v>
      </c>
      <c r="AN87" s="226">
        <v>0</v>
      </c>
      <c r="AO87" s="226">
        <v>0</v>
      </c>
      <c r="AP87" s="226">
        <v>0</v>
      </c>
      <c r="AQ87" s="226">
        <v>0</v>
      </c>
      <c r="AR87" s="226">
        <v>0</v>
      </c>
      <c r="AS87" s="226">
        <v>0</v>
      </c>
      <c r="AT87" s="226">
        <v>0</v>
      </c>
      <c r="AU87" s="226">
        <v>0</v>
      </c>
      <c r="AV87" s="226">
        <v>0</v>
      </c>
      <c r="AW87" s="226">
        <v>0</v>
      </c>
      <c r="AX87" s="226">
        <v>0</v>
      </c>
      <c r="AY87" s="226">
        <v>1</v>
      </c>
      <c r="AZ87" s="226">
        <v>2</v>
      </c>
      <c r="BA87" s="226">
        <v>3</v>
      </c>
      <c r="BB87" s="226">
        <v>4</v>
      </c>
      <c r="BC87" s="226">
        <v>5</v>
      </c>
      <c r="BD87" s="226">
        <v>6</v>
      </c>
      <c r="BE87" s="226">
        <v>7</v>
      </c>
      <c r="BF87" s="226">
        <v>8</v>
      </c>
      <c r="BG87" s="226">
        <v>9</v>
      </c>
      <c r="BH87" s="226">
        <v>10</v>
      </c>
      <c r="BI87" s="226">
        <v>11</v>
      </c>
      <c r="BJ87" s="226">
        <v>12</v>
      </c>
      <c r="BK87" s="226">
        <v>13</v>
      </c>
      <c r="BL87" s="226">
        <v>14</v>
      </c>
      <c r="BM87" s="226">
        <v>15</v>
      </c>
      <c r="BN87" s="226">
        <v>16</v>
      </c>
      <c r="BO87" s="226">
        <v>17</v>
      </c>
      <c r="BP87" s="226">
        <v>18</v>
      </c>
      <c r="BQ87" s="226">
        <v>19</v>
      </c>
      <c r="BR87" s="226">
        <v>20</v>
      </c>
      <c r="BS87" s="226">
        <v>21</v>
      </c>
      <c r="BT87" s="226">
        <v>22</v>
      </c>
      <c r="BU87" s="226">
        <v>23</v>
      </c>
      <c r="BV87" s="226">
        <v>24</v>
      </c>
      <c r="BW87" s="226">
        <v>25</v>
      </c>
      <c r="BX87" s="226">
        <v>26</v>
      </c>
      <c r="BY87" s="226">
        <v>27</v>
      </c>
      <c r="BZ87" s="226">
        <v>28</v>
      </c>
      <c r="CA87" s="226">
        <v>29</v>
      </c>
      <c r="CB87" s="226">
        <v>30</v>
      </c>
      <c r="CC87" s="226">
        <v>31</v>
      </c>
      <c r="CD87" s="226">
        <v>32</v>
      </c>
      <c r="CE87" s="226">
        <v>33</v>
      </c>
      <c r="CF87" s="226">
        <v>34</v>
      </c>
      <c r="CG87" s="226">
        <v>35</v>
      </c>
      <c r="CH87" s="226">
        <v>36</v>
      </c>
      <c r="CI87" s="226">
        <v>37</v>
      </c>
      <c r="CJ87" s="226">
        <v>38</v>
      </c>
      <c r="CK87" s="226">
        <v>39</v>
      </c>
      <c r="CL87" s="226">
        <v>40</v>
      </c>
      <c r="CM87" s="226">
        <v>41</v>
      </c>
      <c r="CN87" s="226">
        <v>42</v>
      </c>
      <c r="CO87" s="226">
        <v>43</v>
      </c>
      <c r="CP87" s="226">
        <v>44</v>
      </c>
      <c r="CQ87" s="226">
        <v>45</v>
      </c>
      <c r="CR87" s="226">
        <v>46</v>
      </c>
      <c r="CS87" s="226">
        <v>47</v>
      </c>
      <c r="CT87" s="226">
        <v>48</v>
      </c>
    </row>
    <row r="88" spans="1:98" x14ac:dyDescent="0.25">
      <c r="A88" s="424" t="s">
        <v>258</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8">
        <f>AK59-AK60</f>
        <v>0</v>
      </c>
      <c r="AL88" s="429"/>
      <c r="AM88" s="226">
        <v>0</v>
      </c>
      <c r="AN88" s="226">
        <f t="shared" ref="AN88:CT88" si="9">AN59-AN60</f>
        <v>0</v>
      </c>
      <c r="AO88" s="226">
        <f t="shared" si="9"/>
        <v>0</v>
      </c>
      <c r="AP88" s="226">
        <f t="shared" si="9"/>
        <v>0</v>
      </c>
      <c r="AQ88" s="226">
        <f t="shared" si="9"/>
        <v>0</v>
      </c>
      <c r="AR88" s="226">
        <f t="shared" si="9"/>
        <v>0</v>
      </c>
      <c r="AS88" s="226">
        <f t="shared" si="9"/>
        <v>0</v>
      </c>
      <c r="AT88" s="226">
        <f t="shared" si="9"/>
        <v>0</v>
      </c>
      <c r="AU88" s="226">
        <f t="shared" si="9"/>
        <v>0</v>
      </c>
      <c r="AV88" s="226">
        <f t="shared" si="9"/>
        <v>0</v>
      </c>
      <c r="AW88" s="226">
        <f t="shared" si="9"/>
        <v>0</v>
      </c>
      <c r="AX88" s="226">
        <f t="shared" si="9"/>
        <v>0</v>
      </c>
      <c r="AY88" s="226">
        <f t="shared" si="9"/>
        <v>0</v>
      </c>
      <c r="AZ88" s="226">
        <f t="shared" si="9"/>
        <v>0</v>
      </c>
      <c r="BA88" s="226">
        <f t="shared" si="9"/>
        <v>0</v>
      </c>
      <c r="BB88" s="226">
        <f t="shared" si="9"/>
        <v>0</v>
      </c>
      <c r="BC88" s="226">
        <f t="shared" si="9"/>
        <v>0</v>
      </c>
      <c r="BD88" s="226">
        <f t="shared" si="9"/>
        <v>0</v>
      </c>
      <c r="BE88" s="226">
        <f t="shared" si="9"/>
        <v>0</v>
      </c>
      <c r="BF88" s="226">
        <f t="shared" si="9"/>
        <v>0</v>
      </c>
      <c r="BG88" s="226">
        <f t="shared" si="9"/>
        <v>0</v>
      </c>
      <c r="BH88" s="226">
        <f t="shared" si="9"/>
        <v>0</v>
      </c>
      <c r="BI88" s="226">
        <f t="shared" si="9"/>
        <v>0</v>
      </c>
      <c r="BJ88" s="226">
        <f t="shared" si="9"/>
        <v>0</v>
      </c>
      <c r="BK88" s="226">
        <f t="shared" si="9"/>
        <v>0</v>
      </c>
      <c r="BL88" s="226">
        <f t="shared" si="9"/>
        <v>0</v>
      </c>
      <c r="BM88" s="226">
        <f t="shared" si="9"/>
        <v>0</v>
      </c>
      <c r="BN88" s="226">
        <f t="shared" si="9"/>
        <v>0</v>
      </c>
      <c r="BO88" s="226">
        <f t="shared" si="9"/>
        <v>0</v>
      </c>
      <c r="BP88" s="226">
        <f t="shared" si="9"/>
        <v>0</v>
      </c>
      <c r="BQ88" s="226">
        <f t="shared" si="9"/>
        <v>0</v>
      </c>
      <c r="BR88" s="226">
        <f t="shared" si="9"/>
        <v>0</v>
      </c>
      <c r="BS88" s="226">
        <f t="shared" si="9"/>
        <v>0</v>
      </c>
      <c r="BT88" s="226">
        <f t="shared" si="9"/>
        <v>0</v>
      </c>
      <c r="BU88" s="226">
        <f t="shared" si="9"/>
        <v>0</v>
      </c>
      <c r="BV88" s="226" t="e">
        <f t="shared" si="9"/>
        <v>#VALUE!</v>
      </c>
      <c r="BW88" s="226" t="e">
        <f t="shared" si="9"/>
        <v>#VALUE!</v>
      </c>
      <c r="BX88" s="226" t="e">
        <f t="shared" si="9"/>
        <v>#VALUE!</v>
      </c>
      <c r="BY88" s="226" t="e">
        <f t="shared" si="9"/>
        <v>#VALUE!</v>
      </c>
      <c r="BZ88" s="226" t="e">
        <f t="shared" si="9"/>
        <v>#VALUE!</v>
      </c>
      <c r="CA88" s="226" t="e">
        <f t="shared" si="9"/>
        <v>#VALUE!</v>
      </c>
      <c r="CB88" s="226" t="e">
        <f t="shared" si="9"/>
        <v>#VALUE!</v>
      </c>
      <c r="CC88" s="226" t="e">
        <f t="shared" si="9"/>
        <v>#VALUE!</v>
      </c>
      <c r="CD88" s="226" t="e">
        <f t="shared" si="9"/>
        <v>#VALUE!</v>
      </c>
      <c r="CE88" s="226" t="e">
        <f t="shared" si="9"/>
        <v>#VALUE!</v>
      </c>
      <c r="CF88" s="226" t="e">
        <f t="shared" si="9"/>
        <v>#VALUE!</v>
      </c>
      <c r="CG88" s="226" t="e">
        <f t="shared" si="9"/>
        <v>#VALUE!</v>
      </c>
      <c r="CH88" s="226" t="e">
        <f t="shared" si="9"/>
        <v>#VALUE!</v>
      </c>
      <c r="CI88" s="226" t="e">
        <f t="shared" si="9"/>
        <v>#VALUE!</v>
      </c>
      <c r="CJ88" s="226" t="e">
        <f t="shared" si="9"/>
        <v>#VALUE!</v>
      </c>
      <c r="CK88" s="226" t="e">
        <f t="shared" si="9"/>
        <v>#VALUE!</v>
      </c>
      <c r="CL88" s="226" t="e">
        <f t="shared" si="9"/>
        <v>#VALUE!</v>
      </c>
      <c r="CM88" s="226" t="e">
        <f t="shared" si="9"/>
        <v>#VALUE!</v>
      </c>
      <c r="CN88" s="226" t="e">
        <f t="shared" si="9"/>
        <v>#VALUE!</v>
      </c>
      <c r="CO88" s="226" t="e">
        <f t="shared" si="9"/>
        <v>#VALUE!</v>
      </c>
      <c r="CP88" s="226" t="e">
        <f t="shared" si="9"/>
        <v>#VALUE!</v>
      </c>
      <c r="CQ88" s="226" t="e">
        <f t="shared" si="9"/>
        <v>#VALUE!</v>
      </c>
      <c r="CR88" s="226" t="e">
        <f t="shared" si="9"/>
        <v>#VALUE!</v>
      </c>
      <c r="CS88" s="226" t="e">
        <f t="shared" si="9"/>
        <v>#VALUE!</v>
      </c>
      <c r="CT88" s="226" t="e">
        <f t="shared" si="9"/>
        <v>#VALUE!</v>
      </c>
    </row>
    <row r="89" spans="1:98" s="206" customFormat="1" ht="15" x14ac:dyDescent="0.25">
      <c r="A89" s="424" t="s">
        <v>257</v>
      </c>
      <c r="B89" s="425"/>
      <c r="C89" s="425"/>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f>SUM(AK81:AK88)</f>
        <v>-599341554.89272118</v>
      </c>
      <c r="AL89" s="427"/>
      <c r="AM89" s="225">
        <v>407775449.76439095</v>
      </c>
      <c r="AN89" s="225">
        <v>317393018.07349354</v>
      </c>
      <c r="AO89" s="225">
        <v>327183223.34331882</v>
      </c>
      <c r="AP89" s="225">
        <v>337264305.5070163</v>
      </c>
      <c r="AQ89" s="225">
        <v>347645017.66459131</v>
      </c>
      <c r="AR89" s="225">
        <v>358334379.32990688</v>
      </c>
      <c r="AS89" s="225">
        <v>369608550.19441748</v>
      </c>
      <c r="AT89" s="225">
        <v>380954033.51633334</v>
      </c>
      <c r="AU89" s="225">
        <v>392637309.82014269</v>
      </c>
      <c r="AV89" s="225">
        <v>404668552.19779313</v>
      </c>
      <c r="AW89" s="225">
        <v>417058238.48056388</v>
      </c>
      <c r="AX89" s="225">
        <v>429817164.58109272</v>
      </c>
      <c r="AY89" s="225">
        <v>443294128.76794982</v>
      </c>
      <c r="AZ89" s="225">
        <v>456838737.98260832</v>
      </c>
      <c r="BA89" s="225">
        <v>470787504.71005523</v>
      </c>
      <c r="BB89" s="225">
        <v>485152607.02298295</v>
      </c>
      <c r="BC89" s="225">
        <v>499946591.34427798</v>
      </c>
      <c r="BD89" s="225">
        <v>515182383.26966298</v>
      </c>
      <c r="BE89" s="225">
        <v>535145986.78694701</v>
      </c>
      <c r="BF89" s="225">
        <v>551476647.45481336</v>
      </c>
      <c r="BG89" s="225">
        <v>568297114.0385803</v>
      </c>
      <c r="BH89" s="225">
        <v>585622217.77357697</v>
      </c>
      <c r="BI89" s="225">
        <v>603467239.57658386</v>
      </c>
      <c r="BJ89" s="225">
        <v>621847924.89003634</v>
      </c>
      <c r="BK89" s="225">
        <v>640780497.68814969</v>
      </c>
      <c r="BL89" s="225">
        <v>660281674.51945126</v>
      </c>
      <c r="BM89" s="225">
        <v>680368680.33331406</v>
      </c>
      <c r="BN89" s="225">
        <v>701059261.72664344</v>
      </c>
      <c r="BO89" s="225">
        <v>722371707.21609342</v>
      </c>
      <c r="BP89" s="225">
        <v>744324858.82213926</v>
      </c>
      <c r="BQ89" s="225">
        <v>766938133.30123973</v>
      </c>
      <c r="BR89" s="225">
        <v>790231536.43947697</v>
      </c>
      <c r="BS89" s="225">
        <v>814225681.75946236</v>
      </c>
      <c r="BT89" s="225">
        <v>838941811.02320313</v>
      </c>
      <c r="BU89" s="225">
        <v>864401811.29449368</v>
      </c>
      <c r="BV89" s="225" t="s">
        <v>589</v>
      </c>
      <c r="BW89" s="225" t="s">
        <v>589</v>
      </c>
      <c r="BX89" s="225" t="s">
        <v>589</v>
      </c>
      <c r="BY89" s="225" t="s">
        <v>589</v>
      </c>
      <c r="BZ89" s="225" t="s">
        <v>589</v>
      </c>
      <c r="CA89" s="225" t="s">
        <v>589</v>
      </c>
      <c r="CB89" s="225" t="s">
        <v>589</v>
      </c>
      <c r="CC89" s="225" t="s">
        <v>589</v>
      </c>
      <c r="CD89" s="225" t="s">
        <v>589</v>
      </c>
      <c r="CE89" s="225" t="s">
        <v>589</v>
      </c>
      <c r="CF89" s="225" t="s">
        <v>589</v>
      </c>
      <c r="CG89" s="225" t="s">
        <v>589</v>
      </c>
      <c r="CH89" s="225" t="s">
        <v>589</v>
      </c>
      <c r="CI89" s="225" t="s">
        <v>589</v>
      </c>
      <c r="CJ89" s="225" t="s">
        <v>589</v>
      </c>
      <c r="CK89" s="225" t="s">
        <v>589</v>
      </c>
      <c r="CL89" s="225" t="s">
        <v>589</v>
      </c>
      <c r="CM89" s="225" t="s">
        <v>589</v>
      </c>
      <c r="CN89" s="225" t="s">
        <v>589</v>
      </c>
      <c r="CO89" s="225" t="s">
        <v>589</v>
      </c>
      <c r="CP89" s="225" t="s">
        <v>589</v>
      </c>
      <c r="CQ89" s="225" t="s">
        <v>589</v>
      </c>
      <c r="CR89" s="225" t="s">
        <v>589</v>
      </c>
      <c r="CS89" s="225" t="s">
        <v>589</v>
      </c>
      <c r="CT89" s="225" t="s">
        <v>589</v>
      </c>
    </row>
    <row r="90" spans="1:98" s="206" customFormat="1" ht="15" x14ac:dyDescent="0.25">
      <c r="A90" s="424" t="s">
        <v>578</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5"/>
      <c r="AF90" s="425"/>
      <c r="AG90" s="425"/>
      <c r="AH90" s="425"/>
      <c r="AI90" s="425"/>
      <c r="AJ90" s="425"/>
      <c r="AK90" s="426">
        <f>SUM($AK$89:AK89)</f>
        <v>-599341554.89272118</v>
      </c>
      <c r="AL90" s="427"/>
      <c r="AM90" s="225">
        <v>-191566105.12833023</v>
      </c>
      <c r="AN90" s="225">
        <v>125826912.94516331</v>
      </c>
      <c r="AO90" s="225">
        <v>453010136.28848213</v>
      </c>
      <c r="AP90" s="225">
        <v>790274441.79549837</v>
      </c>
      <c r="AQ90" s="225">
        <v>1137919459.4600897</v>
      </c>
      <c r="AR90" s="225">
        <v>1496253838.7899966</v>
      </c>
      <c r="AS90" s="225">
        <v>1865862388.9844141</v>
      </c>
      <c r="AT90" s="225">
        <v>2246816422.5007477</v>
      </c>
      <c r="AU90" s="225">
        <v>2639453732.3208904</v>
      </c>
      <c r="AV90" s="225">
        <v>3044122284.5186834</v>
      </c>
      <c r="AW90" s="225">
        <v>3461180522.9992476</v>
      </c>
      <c r="AX90" s="225">
        <v>3890997687.5803404</v>
      </c>
      <c r="AY90" s="225">
        <v>4334291816.3482904</v>
      </c>
      <c r="AZ90" s="225">
        <v>4791130554.3308983</v>
      </c>
      <c r="BA90" s="225">
        <v>5261918059.0409536</v>
      </c>
      <c r="BB90" s="225">
        <v>5747070666.0639362</v>
      </c>
      <c r="BC90" s="225">
        <v>6247017257.4082146</v>
      </c>
      <c r="BD90" s="225">
        <v>6762199640.6778774</v>
      </c>
      <c r="BE90" s="225">
        <v>7297345627.4648247</v>
      </c>
      <c r="BF90" s="225">
        <v>7848822274.9196377</v>
      </c>
      <c r="BG90" s="225">
        <v>8417119388.9582176</v>
      </c>
      <c r="BH90" s="225">
        <v>9002741606.7317944</v>
      </c>
      <c r="BI90" s="225">
        <v>9606208846.3083782</v>
      </c>
      <c r="BJ90" s="225">
        <v>10228056771.198414</v>
      </c>
      <c r="BK90" s="225">
        <v>10868837268.886564</v>
      </c>
      <c r="BL90" s="225">
        <v>11529118943.406015</v>
      </c>
      <c r="BM90" s="225">
        <v>12209487623.73933</v>
      </c>
      <c r="BN90" s="225">
        <v>12910546885.465973</v>
      </c>
      <c r="BO90" s="225">
        <v>13632918592.682066</v>
      </c>
      <c r="BP90" s="225">
        <v>14377243451.504206</v>
      </c>
      <c r="BQ90" s="225">
        <v>15144181584.805445</v>
      </c>
      <c r="BR90" s="225">
        <v>15934413121.244923</v>
      </c>
      <c r="BS90" s="225">
        <v>16748638803.004385</v>
      </c>
      <c r="BT90" s="225">
        <v>17587580614.027588</v>
      </c>
      <c r="BU90" s="225">
        <v>18451982425.322083</v>
      </c>
      <c r="BV90" s="225" t="s">
        <v>589</v>
      </c>
      <c r="BW90" s="225" t="s">
        <v>589</v>
      </c>
      <c r="BX90" s="225" t="s">
        <v>589</v>
      </c>
      <c r="BY90" s="225" t="s">
        <v>589</v>
      </c>
      <c r="BZ90" s="225" t="s">
        <v>589</v>
      </c>
      <c r="CA90" s="225" t="s">
        <v>589</v>
      </c>
      <c r="CB90" s="225" t="s">
        <v>589</v>
      </c>
      <c r="CC90" s="225" t="s">
        <v>589</v>
      </c>
      <c r="CD90" s="225" t="s">
        <v>589</v>
      </c>
      <c r="CE90" s="225" t="s">
        <v>589</v>
      </c>
      <c r="CF90" s="225" t="s">
        <v>589</v>
      </c>
      <c r="CG90" s="225" t="s">
        <v>589</v>
      </c>
      <c r="CH90" s="225" t="s">
        <v>589</v>
      </c>
      <c r="CI90" s="225" t="s">
        <v>589</v>
      </c>
      <c r="CJ90" s="225" t="s">
        <v>589</v>
      </c>
      <c r="CK90" s="225" t="s">
        <v>589</v>
      </c>
      <c r="CL90" s="225" t="s">
        <v>589</v>
      </c>
      <c r="CM90" s="225" t="s">
        <v>589</v>
      </c>
      <c r="CN90" s="225" t="s">
        <v>589</v>
      </c>
      <c r="CO90" s="225" t="s">
        <v>589</v>
      </c>
      <c r="CP90" s="225" t="s">
        <v>589</v>
      </c>
      <c r="CQ90" s="225" t="s">
        <v>589</v>
      </c>
      <c r="CR90" s="225" t="s">
        <v>589</v>
      </c>
      <c r="CS90" s="225" t="s">
        <v>589</v>
      </c>
      <c r="CT90" s="225" t="s">
        <v>589</v>
      </c>
    </row>
    <row r="91" spans="1:98" x14ac:dyDescent="0.25">
      <c r="A91" s="424" t="s">
        <v>256</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50">
        <f>1/POWER((1+$AK$44),AK79)</f>
        <v>1</v>
      </c>
      <c r="AL91" s="451"/>
      <c r="AM91" s="232">
        <v>0.87657784011220197</v>
      </c>
      <c r="AN91" s="232">
        <v>0.76838870977577312</v>
      </c>
      <c r="AO91" s="232">
        <v>0.6735525155818487</v>
      </c>
      <c r="AP91" s="232">
        <v>0.59042120931087727</v>
      </c>
      <c r="AQ91" s="232">
        <v>0.51755014841416302</v>
      </c>
      <c r="AR91" s="232">
        <v>0.45367299124663668</v>
      </c>
      <c r="AS91" s="232">
        <v>0.39767969078421861</v>
      </c>
      <c r="AT91" s="232">
        <v>0.34859720440411868</v>
      </c>
      <c r="AU91" s="232">
        <v>0.30557258450571412</v>
      </c>
      <c r="AV91" s="232">
        <v>0.26785815612352221</v>
      </c>
      <c r="AW91" s="232">
        <v>0.23479852395119405</v>
      </c>
      <c r="AX91" s="232">
        <v>0.20581918298667082</v>
      </c>
      <c r="AY91" s="232">
        <v>0.18041653487611395</v>
      </c>
      <c r="AZ91" s="232">
        <v>0.15814913646223175</v>
      </c>
      <c r="BA91" s="232">
        <v>0.13863002845567296</v>
      </c>
      <c r="BB91" s="232">
        <v>0.12152001091836692</v>
      </c>
      <c r="BC91" s="232">
        <v>0.10652174870123327</v>
      </c>
      <c r="BD91" s="232">
        <v>9.3374604401501818E-2</v>
      </c>
      <c r="BE91" s="232">
        <v>8.1850109047599762E-2</v>
      </c>
      <c r="BF91" s="232">
        <v>7.1747991801893202E-2</v>
      </c>
      <c r="BG91" s="232">
        <v>6.2892699686091513E-2</v>
      </c>
      <c r="BH91" s="232">
        <v>5.5130346849659465E-2</v>
      </c>
      <c r="BI91" s="232">
        <v>4.8326040366111024E-2</v>
      </c>
      <c r="BJ91" s="232">
        <v>4.2361536085300688E-2</v>
      </c>
      <c r="BK91" s="232">
        <v>3.7133183805487982E-2</v>
      </c>
      <c r="BL91" s="232">
        <v>3.255012605670405E-2</v>
      </c>
      <c r="BM91" s="232">
        <v>2.8532719194165536E-2</v>
      </c>
      <c r="BN91" s="232">
        <v>2.5011149363749596E-2</v>
      </c>
      <c r="BO91" s="232">
        <v>2.1924219287999293E-2</v>
      </c>
      <c r="BP91" s="232">
        <v>1.9218284789620704E-2</v>
      </c>
      <c r="BQ91" s="232">
        <v>1.6846322571546897E-2</v>
      </c>
      <c r="BR91" s="232">
        <v>1.4767113053600015E-2</v>
      </c>
      <c r="BS91" s="232">
        <v>1.2944524065217405E-2</v>
      </c>
      <c r="BT91" s="232">
        <v>1.1346882946368691E-2</v>
      </c>
      <c r="BU91" s="232">
        <v>9.9464261451338454E-3</v>
      </c>
      <c r="BV91" s="232" t="s">
        <v>589</v>
      </c>
      <c r="BW91" s="232" t="s">
        <v>589</v>
      </c>
      <c r="BX91" s="232" t="s">
        <v>589</v>
      </c>
      <c r="BY91" s="232" t="s">
        <v>589</v>
      </c>
      <c r="BZ91" s="232" t="s">
        <v>589</v>
      </c>
      <c r="CA91" s="232" t="s">
        <v>589</v>
      </c>
      <c r="CB91" s="232" t="s">
        <v>589</v>
      </c>
      <c r="CC91" s="232" t="s">
        <v>589</v>
      </c>
      <c r="CD91" s="232" t="s">
        <v>589</v>
      </c>
      <c r="CE91" s="232" t="s">
        <v>589</v>
      </c>
      <c r="CF91" s="232" t="s">
        <v>589</v>
      </c>
      <c r="CG91" s="232" t="s">
        <v>589</v>
      </c>
      <c r="CH91" s="232" t="s">
        <v>589</v>
      </c>
      <c r="CI91" s="232" t="s">
        <v>589</v>
      </c>
      <c r="CJ91" s="232" t="s">
        <v>589</v>
      </c>
      <c r="CK91" s="232" t="s">
        <v>589</v>
      </c>
      <c r="CL91" s="232" t="s">
        <v>589</v>
      </c>
      <c r="CM91" s="232" t="s">
        <v>589</v>
      </c>
      <c r="CN91" s="232" t="s">
        <v>589</v>
      </c>
      <c r="CO91" s="232" t="s">
        <v>589</v>
      </c>
      <c r="CP91" s="232" t="s">
        <v>589</v>
      </c>
      <c r="CQ91" s="232" t="s">
        <v>589</v>
      </c>
      <c r="CR91" s="232" t="s">
        <v>589</v>
      </c>
      <c r="CS91" s="232" t="s">
        <v>589</v>
      </c>
      <c r="CT91" s="232" t="s">
        <v>589</v>
      </c>
    </row>
    <row r="92" spans="1:98" s="206" customFormat="1" ht="14.25" x14ac:dyDescent="0.25">
      <c r="A92" s="452" t="s">
        <v>579</v>
      </c>
      <c r="B92" s="453"/>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53"/>
      <c r="AC92" s="453"/>
      <c r="AD92" s="453"/>
      <c r="AE92" s="453"/>
      <c r="AF92" s="453"/>
      <c r="AG92" s="453"/>
      <c r="AH92" s="453"/>
      <c r="AI92" s="453"/>
      <c r="AJ92" s="453"/>
      <c r="AK92" s="461">
        <f>AK89*AK91</f>
        <v>-599341554.89272118</v>
      </c>
      <c r="AL92" s="462"/>
      <c r="AM92" s="233">
        <v>357446923.00525153</v>
      </c>
      <c r="AN92" s="233">
        <v>243881211.64933035</v>
      </c>
      <c r="AO92" s="233">
        <v>220375083.13907024</v>
      </c>
      <c r="AP92" s="233">
        <v>199127999.11484572</v>
      </c>
      <c r="AQ92" s="233">
        <v>179923730.48775357</v>
      </c>
      <c r="AR92" s="233">
        <v>162566629.73710585</v>
      </c>
      <c r="AS92" s="233">
        <v>146985813.9525193</v>
      </c>
      <c r="AT92" s="233">
        <v>132799511.09026673</v>
      </c>
      <c r="AU92" s="233">
        <v>119979197.5351118</v>
      </c>
      <c r="AV92" s="233">
        <v>108393772.23287617</v>
      </c>
      <c r="AW92" s="233">
        <v>97924658.796921477</v>
      </c>
      <c r="AX92" s="233">
        <v>88464617.647727922</v>
      </c>
      <c r="AY92" s="233">
        <v>79977590.643239364</v>
      </c>
      <c r="AZ92" s="233">
        <v>72248651.914445251</v>
      </c>
      <c r="BA92" s="233">
        <v>65265285.174530223</v>
      </c>
      <c r="BB92" s="233">
        <v>58955750.102507062</v>
      </c>
      <c r="BC92" s="233">
        <v>53255185.167213343</v>
      </c>
      <c r="BD92" s="233">
        <v>48104951.232427672</v>
      </c>
      <c r="BE92" s="233">
        <v>43801757.374896996</v>
      </c>
      <c r="BF92" s="233">
        <v>39567341.980523497</v>
      </c>
      <c r="BG92" s="233">
        <v>35741739.72570093</v>
      </c>
      <c r="BH92" s="233">
        <v>32285555.988724109</v>
      </c>
      <c r="BI92" s="233">
        <v>29163182.179403584</v>
      </c>
      <c r="BJ92" s="233">
        <v>26342433.309798628</v>
      </c>
      <c r="BK92" s="233">
        <v>23794219.99962613</v>
      </c>
      <c r="BL92" s="233">
        <v>21492251.738539774</v>
      </c>
      <c r="BM92" s="233">
        <v>19412768.504455425</v>
      </c>
      <c r="BN92" s="233">
        <v>17534297.907885101</v>
      </c>
      <c r="BO92" s="233">
        <v>15837435.716452053</v>
      </c>
      <c r="BP92" s="233">
        <v>14304647.112838097</v>
      </c>
      <c r="BQ92" s="233">
        <v>12920087.186012717</v>
      </c>
      <c r="BR92" s="233">
        <v>11669438.437121795</v>
      </c>
      <c r="BS92" s="233">
        <v>10539763.93205341</v>
      </c>
      <c r="BT92" s="233">
        <v>9519374.5284948479</v>
      </c>
      <c r="BU92" s="233">
        <v>8597708.7757606041</v>
      </c>
      <c r="BV92" s="233" t="s">
        <v>589</v>
      </c>
      <c r="BW92" s="233" t="s">
        <v>589</v>
      </c>
      <c r="BX92" s="233" t="s">
        <v>589</v>
      </c>
      <c r="BY92" s="233" t="s">
        <v>589</v>
      </c>
      <c r="BZ92" s="233" t="s">
        <v>589</v>
      </c>
      <c r="CA92" s="233" t="s">
        <v>589</v>
      </c>
      <c r="CB92" s="233" t="s">
        <v>589</v>
      </c>
      <c r="CC92" s="233" t="s">
        <v>589</v>
      </c>
      <c r="CD92" s="233" t="s">
        <v>589</v>
      </c>
      <c r="CE92" s="233" t="s">
        <v>589</v>
      </c>
      <c r="CF92" s="233" t="s">
        <v>589</v>
      </c>
      <c r="CG92" s="233" t="s">
        <v>589</v>
      </c>
      <c r="CH92" s="233" t="s">
        <v>589</v>
      </c>
      <c r="CI92" s="233" t="s">
        <v>589</v>
      </c>
      <c r="CJ92" s="233" t="s">
        <v>589</v>
      </c>
      <c r="CK92" s="233" t="s">
        <v>589</v>
      </c>
      <c r="CL92" s="233" t="s">
        <v>589</v>
      </c>
      <c r="CM92" s="233" t="s">
        <v>589</v>
      </c>
      <c r="CN92" s="233" t="s">
        <v>589</v>
      </c>
      <c r="CO92" s="233" t="s">
        <v>589</v>
      </c>
      <c r="CP92" s="233" t="s">
        <v>589</v>
      </c>
      <c r="CQ92" s="233" t="s">
        <v>589</v>
      </c>
      <c r="CR92" s="233" t="s">
        <v>589</v>
      </c>
      <c r="CS92" s="233" t="s">
        <v>589</v>
      </c>
      <c r="CT92" s="233" t="s">
        <v>589</v>
      </c>
    </row>
    <row r="93" spans="1:98" s="206" customFormat="1" ht="14.25" x14ac:dyDescent="0.25">
      <c r="A93" s="452" t="s">
        <v>580</v>
      </c>
      <c r="B93" s="453"/>
      <c r="C93" s="453"/>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453"/>
      <c r="AC93" s="453"/>
      <c r="AD93" s="453"/>
      <c r="AE93" s="453"/>
      <c r="AF93" s="453"/>
      <c r="AG93" s="453"/>
      <c r="AH93" s="453"/>
      <c r="AI93" s="453"/>
      <c r="AJ93" s="453"/>
      <c r="AK93" s="461">
        <f>SUM($AK$92:AK92)</f>
        <v>-599341554.89272118</v>
      </c>
      <c r="AL93" s="462"/>
      <c r="AM93" s="233">
        <f>SUM($AK$92:AM92)</f>
        <v>-241894631.88746965</v>
      </c>
      <c r="AN93" s="233">
        <f>SUM($AK$92:AN92)</f>
        <v>1986579.7618606985</v>
      </c>
      <c r="AO93" s="233">
        <f>SUM($AK$92:AO92)</f>
        <v>222361662.90093094</v>
      </c>
      <c r="AP93" s="233">
        <f>SUM($AK$92:AP92)</f>
        <v>421489662.01577663</v>
      </c>
      <c r="AQ93" s="233">
        <f>SUM($AK$92:AQ92)</f>
        <v>601413392.50353026</v>
      </c>
      <c r="AR93" s="233">
        <f>SUM($AK$92:AR92)</f>
        <v>763980022.24063611</v>
      </c>
      <c r="AS93" s="233">
        <f>SUM($AK$92:AS92)</f>
        <v>910965836.19315541</v>
      </c>
      <c r="AT93" s="233">
        <f>SUM($AK$92:AT92)</f>
        <v>1043765347.2834221</v>
      </c>
      <c r="AU93" s="233">
        <f>SUM($AK$92:AU92)</f>
        <v>1163744544.8185339</v>
      </c>
      <c r="AV93" s="233">
        <f>SUM($AK$92:AV92)</f>
        <v>1272138317.05141</v>
      </c>
      <c r="AW93" s="233">
        <f>SUM($AK$92:AW92)</f>
        <v>1370062975.8483315</v>
      </c>
      <c r="AX93" s="233">
        <f>SUM($AK$92:AX92)</f>
        <v>1458527593.4960594</v>
      </c>
      <c r="AY93" s="233">
        <f>SUM($AK$92:AY92)</f>
        <v>1538505184.1392987</v>
      </c>
      <c r="AZ93" s="233">
        <f>SUM($AK$92:AZ92)</f>
        <v>1610753836.0537438</v>
      </c>
      <c r="BA93" s="233">
        <f>SUM($AK$92:BA92)</f>
        <v>1676019121.2282741</v>
      </c>
      <c r="BB93" s="233">
        <f>SUM($AK$92:BB92)</f>
        <v>1734974871.3307812</v>
      </c>
      <c r="BC93" s="233">
        <f>SUM($AK$92:BC92)</f>
        <v>1788230056.4979947</v>
      </c>
      <c r="BD93" s="233">
        <f>SUM($AK$92:BD92)</f>
        <v>1836335007.7304223</v>
      </c>
      <c r="BE93" s="233">
        <f>SUM($AK$92:BE92)</f>
        <v>1880136765.1053193</v>
      </c>
      <c r="BF93" s="233">
        <f>SUM($AK$92:BF92)</f>
        <v>1919704107.0858428</v>
      </c>
      <c r="BG93" s="233">
        <f>SUM($AK$92:BG92)</f>
        <v>1955445846.8115437</v>
      </c>
      <c r="BH93" s="233">
        <f>SUM($AK$92:BH92)</f>
        <v>1987731402.8002677</v>
      </c>
      <c r="BI93" s="233">
        <f>SUM($AK$92:BI92)</f>
        <v>2016894584.9796712</v>
      </c>
      <c r="BJ93" s="233">
        <f>SUM($AK$92:BJ92)</f>
        <v>2043237018.28947</v>
      </c>
      <c r="BK93" s="233">
        <f>SUM($AK$92:BK92)</f>
        <v>2067031238.2890961</v>
      </c>
      <c r="BL93" s="233">
        <f>SUM($AK$92:BL92)</f>
        <v>2088523490.0276358</v>
      </c>
      <c r="BM93" s="233">
        <f>SUM($AK$92:BM92)</f>
        <v>2107936258.5320911</v>
      </c>
      <c r="BN93" s="233">
        <f>SUM($AK$92:BN92)</f>
        <v>2125470556.4399762</v>
      </c>
      <c r="BO93" s="233">
        <f>SUM($AK$92:BO92)</f>
        <v>2141307992.1564283</v>
      </c>
      <c r="BP93" s="233">
        <f>SUM($AK$92:BP92)</f>
        <v>2155612639.2692666</v>
      </c>
      <c r="BQ93" s="233">
        <f>SUM($AK$92:BQ92)</f>
        <v>2168532726.4552794</v>
      </c>
      <c r="BR93" s="233">
        <f>SUM($AK$92:BR92)</f>
        <v>2180202164.8924012</v>
      </c>
      <c r="BS93" s="233">
        <f>SUM($AK$92:BS92)</f>
        <v>2190741928.8244548</v>
      </c>
      <c r="BT93" s="233">
        <f>SUM($AK$92:BT92)</f>
        <v>2200261303.3529496</v>
      </c>
      <c r="BU93" s="233">
        <f>SUM($AK$92:BU92)</f>
        <v>2208859012.1287103</v>
      </c>
      <c r="BV93" s="233">
        <f>SUM($AK$92:BV92)</f>
        <v>2208859012.1287103</v>
      </c>
      <c r="BW93" s="233">
        <f>SUM($AK$92:BW92)</f>
        <v>2208859012.1287103</v>
      </c>
      <c r="BX93" s="233">
        <f>SUM($AK$92:BX92)</f>
        <v>2208859012.1287103</v>
      </c>
      <c r="BY93" s="233">
        <f>SUM($AK$92:BY92)</f>
        <v>2208859012.1287103</v>
      </c>
      <c r="BZ93" s="233">
        <f>SUM($AK$92:BZ92)</f>
        <v>2208859012.1287103</v>
      </c>
      <c r="CA93" s="233">
        <f>SUM($AK$92:CA92)</f>
        <v>2208859012.1287103</v>
      </c>
      <c r="CB93" s="233">
        <f>SUM($AK$92:CB92)</f>
        <v>2208859012.1287103</v>
      </c>
      <c r="CC93" s="233">
        <f>SUM($AK$92:CC92)</f>
        <v>2208859012.1287103</v>
      </c>
      <c r="CD93" s="233">
        <f>SUM($AK$92:CD92)</f>
        <v>2208859012.1287103</v>
      </c>
      <c r="CE93" s="233">
        <f>SUM($AK$92:CE92)</f>
        <v>2208859012.1287103</v>
      </c>
      <c r="CF93" s="233">
        <f>SUM($AK$92:CF92)</f>
        <v>2208859012.1287103</v>
      </c>
      <c r="CG93" s="233">
        <f>SUM($AK$92:CG92)</f>
        <v>2208859012.1287103</v>
      </c>
      <c r="CH93" s="233">
        <f>SUM($AK$92:CH92)</f>
        <v>2208859012.1287103</v>
      </c>
      <c r="CI93" s="233">
        <f>SUM($AK$92:CI92)</f>
        <v>2208859012.1287103</v>
      </c>
      <c r="CJ93" s="233">
        <f>SUM($AK$92:CJ92)</f>
        <v>2208859012.1287103</v>
      </c>
      <c r="CK93" s="233">
        <f>SUM($AK$92:CK92)</f>
        <v>2208859012.1287103</v>
      </c>
      <c r="CL93" s="233">
        <f>SUM($AK$92:CL92)</f>
        <v>2208859012.1287103</v>
      </c>
      <c r="CM93" s="233">
        <f>SUM($AK$92:CM92)</f>
        <v>2208859012.1287103</v>
      </c>
      <c r="CN93" s="233">
        <f>SUM($AK$92:CN92)</f>
        <v>2208859012.1287103</v>
      </c>
      <c r="CO93" s="233">
        <f>SUM($AK$92:CO92)</f>
        <v>2208859012.1287103</v>
      </c>
      <c r="CP93" s="233">
        <f>SUM($AK$92:CP92)</f>
        <v>2208859012.1287103</v>
      </c>
      <c r="CQ93" s="233">
        <f>SUM($AK$92:CQ92)</f>
        <v>2208859012.1287103</v>
      </c>
      <c r="CR93" s="233">
        <f>SUM($AK$92:CR92)</f>
        <v>2208859012.1287103</v>
      </c>
      <c r="CS93" s="233">
        <f>SUM($AK$92:CS92)</f>
        <v>2208859012.1287103</v>
      </c>
      <c r="CT93" s="233">
        <f>SUM($AK$92:CT92)</f>
        <v>2208859012.1287103</v>
      </c>
    </row>
    <row r="94" spans="1:98" s="206" customFormat="1" ht="14.25" x14ac:dyDescent="0.25">
      <c r="A94" s="452" t="s">
        <v>581</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63">
        <f>IF((ISERR(IRR($AK$89:AK89))),0,IF(IRR($AK$89:AK89)&lt;0,0,IRR($AK$89:AK89)))</f>
        <v>0</v>
      </c>
      <c r="AL94" s="464"/>
      <c r="AM94" s="234">
        <v>0</v>
      </c>
      <c r="AN94" s="234">
        <v>0.14348948253051996</v>
      </c>
      <c r="AO94" s="234">
        <v>0.36285677010394224</v>
      </c>
      <c r="AP94" s="234">
        <v>0.47020675983057947</v>
      </c>
      <c r="AQ94" s="234">
        <v>0.52654156185709677</v>
      </c>
      <c r="AR94" s="234">
        <v>0.55779718684183455</v>
      </c>
      <c r="AS94" s="234">
        <v>0.57587358805111699</v>
      </c>
      <c r="AT94" s="234">
        <v>0.58663381108912849</v>
      </c>
      <c r="AU94" s="234">
        <v>0.59317778909338226</v>
      </c>
      <c r="AV94" s="234">
        <v>0.59721987961830725</v>
      </c>
      <c r="AW94" s="234">
        <v>0.59974481219080156</v>
      </c>
      <c r="AX94" s="234">
        <v>0.60133487770955973</v>
      </c>
      <c r="AY94" s="234">
        <v>0.60234283054639937</v>
      </c>
      <c r="AZ94" s="234">
        <v>0.60298396031063706</v>
      </c>
      <c r="BA94" s="234">
        <v>0.60339297576796036</v>
      </c>
      <c r="BB94" s="234">
        <v>0.60365445887973945</v>
      </c>
      <c r="BC94" s="234">
        <v>0.60382187084533245</v>
      </c>
      <c r="BD94" s="234">
        <v>0.60392916470008595</v>
      </c>
      <c r="BE94" s="234">
        <v>0.60399853132881143</v>
      </c>
      <c r="BF94" s="234">
        <v>0.60404304436376011</v>
      </c>
      <c r="BG94" s="234">
        <v>0.60407161827955003</v>
      </c>
      <c r="BH94" s="234">
        <v>0.60408996468155896</v>
      </c>
      <c r="BI94" s="234">
        <v>0.60410174610852696</v>
      </c>
      <c r="BJ94" s="234">
        <v>0.60410931248961175</v>
      </c>
      <c r="BK94" s="234">
        <v>0.60411417215598129</v>
      </c>
      <c r="BL94" s="234">
        <v>0.60411729350376731</v>
      </c>
      <c r="BM94" s="234">
        <v>0.60411929838322065</v>
      </c>
      <c r="BN94" s="234">
        <v>0.6041205861583443</v>
      </c>
      <c r="BO94" s="234">
        <v>0.60412141332747837</v>
      </c>
      <c r="BP94" s="234">
        <v>0.60412194463880309</v>
      </c>
      <c r="BQ94" s="234">
        <v>0.60412228591261674</v>
      </c>
      <c r="BR94" s="234">
        <v>0.60412250511999543</v>
      </c>
      <c r="BS94" s="234">
        <v>0.60412264592081555</v>
      </c>
      <c r="BT94" s="234">
        <v>0.60412273635918812</v>
      </c>
      <c r="BU94" s="234">
        <v>0.60412279444869621</v>
      </c>
      <c r="BV94" s="234" t="s">
        <v>589</v>
      </c>
      <c r="BW94" s="234" t="s">
        <v>589</v>
      </c>
      <c r="BX94" s="234" t="s">
        <v>589</v>
      </c>
      <c r="BY94" s="234" t="s">
        <v>589</v>
      </c>
      <c r="BZ94" s="234" t="s">
        <v>589</v>
      </c>
      <c r="CA94" s="234" t="s">
        <v>589</v>
      </c>
      <c r="CB94" s="234" t="s">
        <v>589</v>
      </c>
      <c r="CC94" s="234" t="s">
        <v>589</v>
      </c>
      <c r="CD94" s="234" t="s">
        <v>589</v>
      </c>
      <c r="CE94" s="234" t="s">
        <v>589</v>
      </c>
      <c r="CF94" s="234" t="s">
        <v>589</v>
      </c>
      <c r="CG94" s="234" t="s">
        <v>589</v>
      </c>
      <c r="CH94" s="234" t="s">
        <v>589</v>
      </c>
      <c r="CI94" s="234" t="s">
        <v>589</v>
      </c>
      <c r="CJ94" s="234" t="s">
        <v>589</v>
      </c>
      <c r="CK94" s="234" t="s">
        <v>589</v>
      </c>
      <c r="CL94" s="234" t="s">
        <v>589</v>
      </c>
      <c r="CM94" s="234" t="s">
        <v>589</v>
      </c>
      <c r="CN94" s="234" t="s">
        <v>589</v>
      </c>
      <c r="CO94" s="234" t="s">
        <v>589</v>
      </c>
      <c r="CP94" s="234" t="s">
        <v>589</v>
      </c>
      <c r="CQ94" s="234" t="s">
        <v>589</v>
      </c>
      <c r="CR94" s="234" t="s">
        <v>589</v>
      </c>
      <c r="CS94" s="234" t="s">
        <v>589</v>
      </c>
      <c r="CT94" s="234" t="s">
        <v>589</v>
      </c>
    </row>
    <row r="95" spans="1:98" s="206" customFormat="1" ht="14.25" x14ac:dyDescent="0.25">
      <c r="A95" s="452" t="s">
        <v>582</v>
      </c>
      <c r="B95" s="453"/>
      <c r="C95" s="453"/>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4">
        <f>IF(AND(AK90&gt;0,A90&lt;0),(AK79-(AK90/(AK90-A90))),0)</f>
        <v>0</v>
      </c>
      <c r="AL95" s="455"/>
      <c r="AM95" s="235">
        <v>0</v>
      </c>
      <c r="AN95" s="235">
        <v>1.6035611819412245</v>
      </c>
      <c r="AO95" s="235">
        <v>0</v>
      </c>
      <c r="AP95" s="235">
        <v>0</v>
      </c>
      <c r="AQ95" s="235">
        <v>0</v>
      </c>
      <c r="AR95" s="235">
        <v>0</v>
      </c>
      <c r="AS95" s="235">
        <v>0</v>
      </c>
      <c r="AT95" s="235">
        <v>0</v>
      </c>
      <c r="AU95" s="235">
        <v>0</v>
      </c>
      <c r="AV95" s="235">
        <v>0</v>
      </c>
      <c r="AW95" s="235">
        <v>0</v>
      </c>
      <c r="AX95" s="235">
        <v>0</v>
      </c>
      <c r="AY95" s="235">
        <v>0</v>
      </c>
      <c r="AZ95" s="235">
        <v>0</v>
      </c>
      <c r="BA95" s="235">
        <v>0</v>
      </c>
      <c r="BB95" s="235">
        <v>0</v>
      </c>
      <c r="BC95" s="235">
        <v>0</v>
      </c>
      <c r="BD95" s="235">
        <v>0</v>
      </c>
      <c r="BE95" s="235">
        <v>0</v>
      </c>
      <c r="BF95" s="235">
        <v>0</v>
      </c>
      <c r="BG95" s="235">
        <v>0</v>
      </c>
      <c r="BH95" s="235">
        <v>0</v>
      </c>
      <c r="BI95" s="235">
        <v>0</v>
      </c>
      <c r="BJ95" s="235">
        <v>0</v>
      </c>
      <c r="BK95" s="235">
        <v>0</v>
      </c>
      <c r="BL95" s="235">
        <v>0</v>
      </c>
      <c r="BM95" s="235">
        <v>0</v>
      </c>
      <c r="BN95" s="235">
        <v>0</v>
      </c>
      <c r="BO95" s="235">
        <v>0</v>
      </c>
      <c r="BP95" s="235">
        <v>0</v>
      </c>
      <c r="BQ95" s="235">
        <v>0</v>
      </c>
      <c r="BR95" s="235">
        <v>0</v>
      </c>
      <c r="BS95" s="235">
        <v>0</v>
      </c>
      <c r="BT95" s="235">
        <v>0</v>
      </c>
      <c r="BU95" s="235">
        <v>0</v>
      </c>
      <c r="BV95" s="235" t="s">
        <v>589</v>
      </c>
      <c r="BW95" s="235" t="s">
        <v>589</v>
      </c>
      <c r="BX95" s="235" t="s">
        <v>589</v>
      </c>
      <c r="BY95" s="235" t="s">
        <v>589</v>
      </c>
      <c r="BZ95" s="235" t="s">
        <v>589</v>
      </c>
      <c r="CA95" s="235" t="s">
        <v>589</v>
      </c>
      <c r="CB95" s="235" t="s">
        <v>589</v>
      </c>
      <c r="CC95" s="235" t="s">
        <v>589</v>
      </c>
      <c r="CD95" s="235" t="s">
        <v>589</v>
      </c>
      <c r="CE95" s="235" t="s">
        <v>589</v>
      </c>
      <c r="CF95" s="235" t="s">
        <v>589</v>
      </c>
      <c r="CG95" s="235" t="s">
        <v>589</v>
      </c>
      <c r="CH95" s="235" t="s">
        <v>589</v>
      </c>
      <c r="CI95" s="235" t="s">
        <v>589</v>
      </c>
      <c r="CJ95" s="235" t="s">
        <v>589</v>
      </c>
      <c r="CK95" s="235" t="s">
        <v>589</v>
      </c>
      <c r="CL95" s="235" t="s">
        <v>589</v>
      </c>
      <c r="CM95" s="235" t="s">
        <v>589</v>
      </c>
      <c r="CN95" s="235" t="s">
        <v>589</v>
      </c>
      <c r="CO95" s="235" t="s">
        <v>589</v>
      </c>
      <c r="CP95" s="235" t="s">
        <v>589</v>
      </c>
      <c r="CQ95" s="235" t="s">
        <v>589</v>
      </c>
      <c r="CR95" s="235" t="s">
        <v>589</v>
      </c>
      <c r="CS95" s="235" t="s">
        <v>589</v>
      </c>
      <c r="CT95" s="235" t="s">
        <v>589</v>
      </c>
    </row>
    <row r="96" spans="1:98" s="206" customFormat="1" ht="15" thickBot="1" x14ac:dyDescent="0.3">
      <c r="A96" s="456" t="s">
        <v>583</v>
      </c>
      <c r="B96" s="457"/>
      <c r="C96" s="457"/>
      <c r="D96" s="457"/>
      <c r="E96" s="457"/>
      <c r="F96" s="457"/>
      <c r="G96" s="457"/>
      <c r="H96" s="457"/>
      <c r="I96" s="457"/>
      <c r="J96" s="457"/>
      <c r="K96" s="457"/>
      <c r="L96" s="457"/>
      <c r="M96" s="457"/>
      <c r="N96" s="457"/>
      <c r="O96" s="457"/>
      <c r="P96" s="457"/>
      <c r="Q96" s="457"/>
      <c r="R96" s="457"/>
      <c r="S96" s="457"/>
      <c r="T96" s="457"/>
      <c r="U96" s="457"/>
      <c r="V96" s="457"/>
      <c r="W96" s="457"/>
      <c r="X96" s="457"/>
      <c r="Y96" s="457"/>
      <c r="Z96" s="457"/>
      <c r="AA96" s="457"/>
      <c r="AB96" s="457"/>
      <c r="AC96" s="457"/>
      <c r="AD96" s="457"/>
      <c r="AE96" s="457"/>
      <c r="AF96" s="457"/>
      <c r="AG96" s="457"/>
      <c r="AH96" s="457"/>
      <c r="AI96" s="457"/>
      <c r="AJ96" s="457"/>
      <c r="AK96" s="458">
        <f>IF(AND(AK93&gt;0,A93&lt;0),(AK79-(AK93/(AK93-A93))),0)</f>
        <v>0</v>
      </c>
      <c r="AL96" s="459"/>
      <c r="AM96" s="236">
        <v>0</v>
      </c>
      <c r="AN96" s="236">
        <v>1.9918543140390941</v>
      </c>
      <c r="AO96" s="236">
        <v>0</v>
      </c>
      <c r="AP96" s="236">
        <v>0</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v>0</v>
      </c>
      <c r="BM96" s="236">
        <v>0</v>
      </c>
      <c r="BN96" s="236">
        <v>0</v>
      </c>
      <c r="BO96" s="236">
        <v>0</v>
      </c>
      <c r="BP96" s="236">
        <v>0</v>
      </c>
      <c r="BQ96" s="236">
        <v>0</v>
      </c>
      <c r="BR96" s="236">
        <v>0</v>
      </c>
      <c r="BS96" s="236">
        <v>0</v>
      </c>
      <c r="BT96" s="236">
        <v>0</v>
      </c>
      <c r="BU96" s="236">
        <v>0</v>
      </c>
      <c r="BV96" s="236" t="s">
        <v>589</v>
      </c>
      <c r="BW96" s="236" t="s">
        <v>589</v>
      </c>
      <c r="BX96" s="236" t="s">
        <v>589</v>
      </c>
      <c r="BY96" s="236" t="s">
        <v>589</v>
      </c>
      <c r="BZ96" s="236" t="s">
        <v>589</v>
      </c>
      <c r="CA96" s="236" t="s">
        <v>589</v>
      </c>
      <c r="CB96" s="236" t="s">
        <v>589</v>
      </c>
      <c r="CC96" s="236" t="s">
        <v>589</v>
      </c>
      <c r="CD96" s="236" t="s">
        <v>589</v>
      </c>
      <c r="CE96" s="236" t="s">
        <v>589</v>
      </c>
      <c r="CF96" s="236" t="s">
        <v>589</v>
      </c>
      <c r="CG96" s="236" t="s">
        <v>589</v>
      </c>
      <c r="CH96" s="236" t="s">
        <v>589</v>
      </c>
      <c r="CI96" s="236" t="s">
        <v>589</v>
      </c>
      <c r="CJ96" s="236" t="s">
        <v>589</v>
      </c>
      <c r="CK96" s="236" t="s">
        <v>589</v>
      </c>
      <c r="CL96" s="236" t="s">
        <v>589</v>
      </c>
      <c r="CM96" s="236" t="s">
        <v>589</v>
      </c>
      <c r="CN96" s="236" t="s">
        <v>589</v>
      </c>
      <c r="CO96" s="236" t="s">
        <v>589</v>
      </c>
      <c r="CP96" s="236" t="s">
        <v>589</v>
      </c>
      <c r="CQ96" s="236" t="s">
        <v>589</v>
      </c>
      <c r="CR96" s="236" t="s">
        <v>589</v>
      </c>
      <c r="CS96" s="236" t="s">
        <v>589</v>
      </c>
      <c r="CT96" s="236" t="s">
        <v>589</v>
      </c>
    </row>
    <row r="97" spans="1:47" x14ac:dyDescent="0.25">
      <c r="AM97" s="237"/>
      <c r="AN97" s="237"/>
      <c r="AO97" s="237"/>
      <c r="AP97" s="237"/>
      <c r="AQ97" s="237"/>
      <c r="AR97" s="237"/>
      <c r="AS97" s="237"/>
      <c r="AT97" s="237"/>
    </row>
    <row r="98" spans="1:47" x14ac:dyDescent="0.25">
      <c r="A98" s="460"/>
      <c r="B98" s="460"/>
      <c r="C98" s="460"/>
      <c r="D98" s="460"/>
      <c r="E98" s="460"/>
      <c r="F98" s="460"/>
      <c r="G98" s="460"/>
      <c r="H98" s="460"/>
      <c r="I98" s="460"/>
      <c r="J98" s="460"/>
      <c r="K98" s="460"/>
      <c r="L98" s="460"/>
      <c r="M98" s="460"/>
      <c r="N98" s="460"/>
      <c r="O98" s="460"/>
      <c r="P98" s="460"/>
      <c r="Q98" s="460"/>
      <c r="R98" s="460"/>
      <c r="S98" s="460"/>
      <c r="T98" s="460"/>
      <c r="U98" s="460"/>
      <c r="V98" s="460"/>
      <c r="W98" s="460"/>
      <c r="X98" s="460"/>
      <c r="Y98" s="460"/>
      <c r="Z98" s="460"/>
      <c r="AA98" s="460"/>
      <c r="AB98" s="460"/>
      <c r="AC98" s="460"/>
      <c r="AD98" s="460"/>
      <c r="AE98" s="460"/>
      <c r="AF98" s="460"/>
      <c r="AG98" s="460"/>
      <c r="AH98" s="460"/>
      <c r="AI98" s="460"/>
      <c r="AJ98" s="460"/>
      <c r="AK98" s="460"/>
      <c r="AL98" s="460"/>
      <c r="AM98" s="460"/>
      <c r="AN98" s="460"/>
      <c r="AO98" s="460"/>
      <c r="AP98" s="460"/>
      <c r="AQ98" s="460"/>
      <c r="AR98" s="460"/>
      <c r="AS98" s="460"/>
      <c r="AT98" s="460"/>
      <c r="AU98" s="460"/>
    </row>
    <row r="100" spans="1:47" x14ac:dyDescent="0.25">
      <c r="AM100" s="237"/>
    </row>
    <row r="102" spans="1:47" x14ac:dyDescent="0.25">
      <c r="AM102" s="203" t="s">
        <v>513</v>
      </c>
    </row>
    <row r="103" spans="1:47" ht="27.75" x14ac:dyDescent="0.25">
      <c r="AL103" s="205"/>
    </row>
    <row r="104" spans="1:47" ht="27.75" x14ac:dyDescent="0.25">
      <c r="AL104" s="205"/>
    </row>
  </sheetData>
  <mergeCells count="152">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24:AJ24"/>
    <mergeCell ref="AK24:AL24"/>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41" sqref="K41"/>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2" t="str">
        <f>'1. паспорт местоположение'!A7:C7</f>
        <v xml:space="preserve">Паспорт инвестиционного проекта </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7</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F_TP1200.PS.0039</v>
      </c>
      <c r="B12" s="313"/>
      <c r="C12" s="313"/>
      <c r="D12" s="313"/>
      <c r="E12" s="313"/>
      <c r="F12" s="313"/>
      <c r="G12" s="313"/>
      <c r="H12" s="313"/>
      <c r="I12" s="313"/>
      <c r="J12" s="313"/>
      <c r="K12" s="313"/>
      <c r="L12" s="313"/>
    </row>
    <row r="13" spans="1:44" x14ac:dyDescent="0.25">
      <c r="A13" s="317" t="s">
        <v>6</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ht="33" customHeight="1" x14ac:dyDescent="0.25">
      <c r="A15" s="345" t="str">
        <f>'1. паспорт местоположение'!A15:C15</f>
        <v>Реконструкция ПС 110/35/6 кВ Нефтеюганская (реконструкция ОРУ-35 кВ, ограждения, ТСО)</v>
      </c>
      <c r="B15" s="345"/>
      <c r="C15" s="345"/>
      <c r="D15" s="345"/>
      <c r="E15" s="345"/>
      <c r="F15" s="345"/>
      <c r="G15" s="345"/>
      <c r="H15" s="345"/>
      <c r="I15" s="345"/>
      <c r="J15" s="345"/>
      <c r="K15" s="345"/>
      <c r="L15" s="345"/>
    </row>
    <row r="16" spans="1:44" x14ac:dyDescent="0.25">
      <c r="A16" s="317" t="s">
        <v>5</v>
      </c>
      <c r="B16" s="317"/>
      <c r="C16" s="317"/>
      <c r="D16" s="317"/>
      <c r="E16" s="317"/>
      <c r="F16" s="317"/>
      <c r="G16" s="317"/>
      <c r="H16" s="317"/>
      <c r="I16" s="317"/>
      <c r="J16" s="317"/>
      <c r="K16" s="317"/>
      <c r="L16" s="317"/>
    </row>
    <row r="17" spans="1:12" ht="15.75" customHeight="1" x14ac:dyDescent="0.25">
      <c r="L17" s="153"/>
    </row>
    <row r="18" spans="1:12" x14ac:dyDescent="0.25">
      <c r="K18" s="73"/>
    </row>
    <row r="19" spans="1:12" ht="15.75" customHeight="1" x14ac:dyDescent="0.25">
      <c r="A19" s="475" t="s">
        <v>419</v>
      </c>
      <c r="B19" s="475"/>
      <c r="C19" s="475"/>
      <c r="D19" s="475"/>
      <c r="E19" s="475"/>
      <c r="F19" s="475"/>
      <c r="G19" s="475"/>
      <c r="H19" s="475"/>
      <c r="I19" s="475"/>
      <c r="J19" s="475"/>
      <c r="K19" s="475"/>
      <c r="L19" s="475"/>
    </row>
    <row r="20" spans="1:12" x14ac:dyDescent="0.25">
      <c r="A20" s="154"/>
      <c r="B20" s="154"/>
      <c r="C20" s="72"/>
      <c r="D20" s="72"/>
      <c r="E20" s="72"/>
      <c r="F20" s="72"/>
      <c r="G20" s="72"/>
      <c r="H20" s="72"/>
      <c r="I20" s="72"/>
      <c r="J20" s="72"/>
      <c r="K20" s="72"/>
      <c r="L20" s="72"/>
    </row>
    <row r="21" spans="1:12" ht="28.5" customHeight="1" x14ac:dyDescent="0.25">
      <c r="A21" s="465" t="s">
        <v>226</v>
      </c>
      <c r="B21" s="465" t="s">
        <v>225</v>
      </c>
      <c r="C21" s="185"/>
      <c r="D21" s="185"/>
      <c r="E21" s="471" t="s">
        <v>351</v>
      </c>
      <c r="F21" s="471"/>
      <c r="G21" s="471"/>
      <c r="H21" s="471"/>
      <c r="I21" s="466" t="s">
        <v>224</v>
      </c>
      <c r="J21" s="468" t="s">
        <v>353</v>
      </c>
      <c r="K21" s="465" t="s">
        <v>223</v>
      </c>
      <c r="L21" s="467" t="s">
        <v>352</v>
      </c>
    </row>
    <row r="22" spans="1:12" ht="58.5" customHeight="1" x14ac:dyDescent="0.25">
      <c r="A22" s="465"/>
      <c r="B22" s="465"/>
      <c r="C22" s="472" t="s">
        <v>1</v>
      </c>
      <c r="D22" s="472"/>
      <c r="E22" s="472" t="s">
        <v>1</v>
      </c>
      <c r="F22" s="472"/>
      <c r="G22" s="473" t="s">
        <v>584</v>
      </c>
      <c r="H22" s="474"/>
      <c r="I22" s="466"/>
      <c r="J22" s="469"/>
      <c r="K22" s="465"/>
      <c r="L22" s="467"/>
    </row>
    <row r="23" spans="1:12" ht="31.5" x14ac:dyDescent="0.25">
      <c r="A23" s="465"/>
      <c r="B23" s="465"/>
      <c r="C23" s="71" t="s">
        <v>222</v>
      </c>
      <c r="D23" s="71" t="s">
        <v>221</v>
      </c>
      <c r="E23" s="71" t="s">
        <v>222</v>
      </c>
      <c r="F23" s="71" t="s">
        <v>221</v>
      </c>
      <c r="G23" s="71" t="s">
        <v>222</v>
      </c>
      <c r="H23" s="71" t="s">
        <v>221</v>
      </c>
      <c r="I23" s="466"/>
      <c r="J23" s="470"/>
      <c r="K23" s="465"/>
      <c r="L23" s="467"/>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220</v>
      </c>
      <c r="C25" s="150"/>
      <c r="D25" s="150"/>
      <c r="E25" s="150"/>
      <c r="F25" s="150"/>
      <c r="G25" s="142"/>
      <c r="H25" s="142"/>
      <c r="I25" s="69"/>
      <c r="J25" s="69"/>
      <c r="K25" s="63"/>
      <c r="L25" s="80"/>
    </row>
    <row r="26" spans="1:12" ht="21.75" customHeight="1" x14ac:dyDescent="0.25">
      <c r="A26" s="65" t="s">
        <v>219</v>
      </c>
      <c r="B26" s="70" t="s">
        <v>358</v>
      </c>
      <c r="C26" s="61" t="s">
        <v>472</v>
      </c>
      <c r="D26" s="61"/>
      <c r="E26" s="61"/>
      <c r="F26" s="61"/>
      <c r="G26" s="61" t="s">
        <v>472</v>
      </c>
      <c r="H26" s="61"/>
      <c r="I26" s="69"/>
      <c r="J26" s="69"/>
      <c r="K26" s="63"/>
      <c r="L26" s="63"/>
    </row>
    <row r="27" spans="1:12" s="60" customFormat="1" ht="39" customHeight="1" x14ac:dyDescent="0.25">
      <c r="A27" s="65" t="s">
        <v>218</v>
      </c>
      <c r="B27" s="70" t="s">
        <v>360</v>
      </c>
      <c r="C27" s="61" t="s">
        <v>472</v>
      </c>
      <c r="D27" s="61"/>
      <c r="E27" s="61"/>
      <c r="F27" s="61"/>
      <c r="G27" s="61" t="s">
        <v>472</v>
      </c>
      <c r="H27" s="61"/>
      <c r="I27" s="69"/>
      <c r="J27" s="69"/>
      <c r="K27" s="63"/>
      <c r="L27" s="63"/>
    </row>
    <row r="28" spans="1:12" s="60" customFormat="1" ht="70.5" customHeight="1" x14ac:dyDescent="0.25">
      <c r="A28" s="65" t="s">
        <v>359</v>
      </c>
      <c r="B28" s="70" t="s">
        <v>364</v>
      </c>
      <c r="C28" s="143" t="s">
        <v>472</v>
      </c>
      <c r="D28" s="143"/>
      <c r="E28" s="143"/>
      <c r="F28" s="143"/>
      <c r="G28" s="143" t="s">
        <v>472</v>
      </c>
      <c r="H28" s="143"/>
      <c r="I28" s="69"/>
      <c r="J28" s="69"/>
      <c r="K28" s="63"/>
      <c r="L28" s="63"/>
    </row>
    <row r="29" spans="1:12" s="60" customFormat="1" ht="54" customHeight="1" x14ac:dyDescent="0.25">
      <c r="A29" s="65" t="s">
        <v>217</v>
      </c>
      <c r="B29" s="70" t="s">
        <v>363</v>
      </c>
      <c r="C29" s="143" t="s">
        <v>472</v>
      </c>
      <c r="D29" s="143"/>
      <c r="E29" s="143"/>
      <c r="F29" s="143"/>
      <c r="G29" s="143" t="s">
        <v>472</v>
      </c>
      <c r="H29" s="143"/>
      <c r="I29" s="69"/>
      <c r="J29" s="69"/>
      <c r="K29" s="63"/>
      <c r="L29" s="63"/>
    </row>
    <row r="30" spans="1:12" s="60" customFormat="1" ht="42" customHeight="1" x14ac:dyDescent="0.25">
      <c r="A30" s="65" t="s">
        <v>216</v>
      </c>
      <c r="B30" s="70" t="s">
        <v>365</v>
      </c>
      <c r="C30" s="143" t="s">
        <v>472</v>
      </c>
      <c r="D30" s="143"/>
      <c r="E30" s="143"/>
      <c r="F30" s="143"/>
      <c r="G30" s="143" t="s">
        <v>472</v>
      </c>
      <c r="H30" s="143"/>
      <c r="I30" s="69"/>
      <c r="J30" s="69"/>
      <c r="K30" s="63"/>
      <c r="L30" s="63"/>
    </row>
    <row r="31" spans="1:12" s="60" customFormat="1" ht="37.5" customHeight="1" x14ac:dyDescent="0.25">
      <c r="A31" s="65" t="s">
        <v>215</v>
      </c>
      <c r="B31" s="64" t="s">
        <v>361</v>
      </c>
      <c r="C31" s="142">
        <v>46762</v>
      </c>
      <c r="D31" s="142">
        <v>46782</v>
      </c>
      <c r="E31" s="142"/>
      <c r="F31" s="142"/>
      <c r="G31" s="142">
        <v>46762</v>
      </c>
      <c r="H31" s="142">
        <v>46782</v>
      </c>
      <c r="I31" s="196"/>
      <c r="J31" s="196"/>
      <c r="K31" s="63"/>
      <c r="L31" s="63"/>
    </row>
    <row r="32" spans="1:12" s="60" customFormat="1" ht="31.5" x14ac:dyDescent="0.25">
      <c r="A32" s="65" t="s">
        <v>213</v>
      </c>
      <c r="B32" s="64" t="s">
        <v>366</v>
      </c>
      <c r="C32" s="143">
        <v>46844</v>
      </c>
      <c r="D32" s="143">
        <v>47041</v>
      </c>
      <c r="E32" s="143"/>
      <c r="F32" s="143"/>
      <c r="G32" s="143">
        <v>46844</v>
      </c>
      <c r="H32" s="143">
        <v>47041</v>
      </c>
      <c r="I32" s="69"/>
      <c r="J32" s="69"/>
      <c r="K32" s="63"/>
      <c r="L32" s="63"/>
    </row>
    <row r="33" spans="1:12" s="60" customFormat="1" ht="37.5" customHeight="1" x14ac:dyDescent="0.25">
      <c r="A33" s="65" t="s">
        <v>377</v>
      </c>
      <c r="B33" s="64" t="s">
        <v>301</v>
      </c>
      <c r="C33" s="143">
        <v>47041</v>
      </c>
      <c r="D33" s="142">
        <v>47102</v>
      </c>
      <c r="E33" s="143"/>
      <c r="F33" s="142"/>
      <c r="G33" s="143" t="s">
        <v>472</v>
      </c>
      <c r="H33" s="142"/>
      <c r="I33" s="69"/>
      <c r="J33" s="69"/>
      <c r="K33" s="63"/>
      <c r="L33" s="63"/>
    </row>
    <row r="34" spans="1:12" s="60" customFormat="1" ht="47.25" customHeight="1" x14ac:dyDescent="0.25">
      <c r="A34" s="65" t="s">
        <v>378</v>
      </c>
      <c r="B34" s="64" t="s">
        <v>370</v>
      </c>
      <c r="C34" s="143" t="s">
        <v>472</v>
      </c>
      <c r="D34" s="61"/>
      <c r="E34" s="143"/>
      <c r="F34" s="61"/>
      <c r="G34" s="143" t="s">
        <v>472</v>
      </c>
      <c r="H34" s="61"/>
      <c r="I34" s="68"/>
      <c r="J34" s="68"/>
      <c r="K34" s="68"/>
      <c r="L34" s="63"/>
    </row>
    <row r="35" spans="1:12" s="60" customFormat="1" ht="34.5" customHeight="1" x14ac:dyDescent="0.25">
      <c r="A35" s="65" t="s">
        <v>379</v>
      </c>
      <c r="B35" s="64" t="s">
        <v>214</v>
      </c>
      <c r="C35" s="142">
        <v>47102</v>
      </c>
      <c r="D35" s="142">
        <v>47117</v>
      </c>
      <c r="E35" s="142"/>
      <c r="F35" s="155"/>
      <c r="G35" s="142">
        <v>47102</v>
      </c>
      <c r="H35" s="142">
        <v>47117</v>
      </c>
      <c r="I35" s="68"/>
      <c r="J35" s="68"/>
      <c r="K35" s="68"/>
      <c r="L35" s="63"/>
    </row>
    <row r="36" spans="1:12" ht="37.5" customHeight="1" x14ac:dyDescent="0.25">
      <c r="A36" s="65" t="s">
        <v>380</v>
      </c>
      <c r="B36" s="64" t="s">
        <v>362</v>
      </c>
      <c r="C36" s="142" t="s">
        <v>472</v>
      </c>
      <c r="D36" s="142"/>
      <c r="E36" s="142"/>
      <c r="F36" s="155"/>
      <c r="G36" s="142" t="s">
        <v>472</v>
      </c>
      <c r="H36" s="142"/>
      <c r="I36" s="67"/>
      <c r="J36" s="67"/>
      <c r="K36" s="63"/>
      <c r="L36" s="63"/>
    </row>
    <row r="37" spans="1:12" x14ac:dyDescent="0.25">
      <c r="A37" s="65" t="s">
        <v>381</v>
      </c>
      <c r="B37" s="64" t="s">
        <v>212</v>
      </c>
      <c r="C37" s="143">
        <v>47041</v>
      </c>
      <c r="D37" s="143">
        <v>47102</v>
      </c>
      <c r="E37" s="143"/>
      <c r="F37" s="143"/>
      <c r="G37" s="143">
        <v>47041</v>
      </c>
      <c r="H37" s="143">
        <v>47102</v>
      </c>
      <c r="I37" s="67"/>
      <c r="J37" s="67"/>
      <c r="K37" s="63"/>
      <c r="L37" s="63"/>
    </row>
    <row r="38" spans="1:12" x14ac:dyDescent="0.25">
      <c r="A38" s="65" t="s">
        <v>519</v>
      </c>
      <c r="B38" s="66" t="s">
        <v>211</v>
      </c>
      <c r="C38" s="143"/>
      <c r="D38" s="144"/>
      <c r="E38" s="143"/>
      <c r="F38" s="144"/>
      <c r="G38" s="143"/>
      <c r="H38" s="144"/>
      <c r="I38" s="63"/>
      <c r="J38" s="63"/>
      <c r="K38" s="63"/>
      <c r="L38" s="63"/>
    </row>
    <row r="39" spans="1:12" ht="63" x14ac:dyDescent="0.25">
      <c r="A39" s="145" t="s">
        <v>210</v>
      </c>
      <c r="B39" s="64" t="s">
        <v>367</v>
      </c>
      <c r="C39" s="142">
        <v>47493</v>
      </c>
      <c r="D39" s="142">
        <v>47513</v>
      </c>
      <c r="E39" s="142"/>
      <c r="F39" s="142"/>
      <c r="G39" s="142">
        <v>47128</v>
      </c>
      <c r="H39" s="142">
        <v>47177</v>
      </c>
      <c r="I39" s="63"/>
      <c r="J39" s="63"/>
      <c r="K39" s="63"/>
      <c r="L39" s="63"/>
    </row>
    <row r="40" spans="1:12" ht="33.75" customHeight="1" x14ac:dyDescent="0.25">
      <c r="A40" s="65" t="s">
        <v>209</v>
      </c>
      <c r="B40" s="146" t="s">
        <v>369</v>
      </c>
      <c r="C40" s="143">
        <v>47515</v>
      </c>
      <c r="D40" s="143">
        <v>47572</v>
      </c>
      <c r="E40" s="142"/>
      <c r="F40" s="142"/>
      <c r="G40" s="143">
        <v>47178</v>
      </c>
      <c r="H40" s="143">
        <v>47299</v>
      </c>
      <c r="I40" s="63"/>
      <c r="J40" s="63"/>
      <c r="K40" s="63"/>
      <c r="L40" s="63"/>
    </row>
    <row r="41" spans="1:12" ht="63" customHeight="1" x14ac:dyDescent="0.25">
      <c r="A41" s="65" t="s">
        <v>520</v>
      </c>
      <c r="B41" s="66" t="s">
        <v>449</v>
      </c>
      <c r="C41" s="143"/>
      <c r="D41" s="144"/>
      <c r="E41" s="143"/>
      <c r="F41" s="144"/>
      <c r="G41" s="143"/>
      <c r="H41" s="144"/>
      <c r="I41" s="63"/>
      <c r="J41" s="63"/>
      <c r="K41" s="63"/>
      <c r="L41" s="63"/>
    </row>
    <row r="42" spans="1:12" ht="33.75" customHeight="1" x14ac:dyDescent="0.25">
      <c r="A42" s="65" t="s">
        <v>208</v>
      </c>
      <c r="B42" s="64" t="s">
        <v>368</v>
      </c>
      <c r="C42" s="142">
        <v>47515</v>
      </c>
      <c r="D42" s="142">
        <v>47664</v>
      </c>
      <c r="E42" s="142"/>
      <c r="F42" s="142"/>
      <c r="G42" s="142">
        <v>47209</v>
      </c>
      <c r="H42" s="142">
        <v>47664</v>
      </c>
      <c r="I42" s="63"/>
      <c r="J42" s="63"/>
      <c r="K42" s="63"/>
      <c r="L42" s="63"/>
    </row>
    <row r="43" spans="1:12" ht="34.5" customHeight="1" x14ac:dyDescent="0.25">
      <c r="A43" s="65" t="s">
        <v>207</v>
      </c>
      <c r="B43" s="64" t="s">
        <v>206</v>
      </c>
      <c r="C43" s="143">
        <v>47574</v>
      </c>
      <c r="D43" s="143">
        <v>47746</v>
      </c>
      <c r="E43" s="143"/>
      <c r="F43" s="143"/>
      <c r="G43" s="143">
        <v>47299</v>
      </c>
      <c r="H43" s="143">
        <v>47746</v>
      </c>
      <c r="I43" s="63"/>
      <c r="J43" s="63"/>
      <c r="K43" s="63"/>
      <c r="L43" s="63"/>
    </row>
    <row r="44" spans="1:12" ht="24.75" customHeight="1" x14ac:dyDescent="0.25">
      <c r="A44" s="65" t="s">
        <v>205</v>
      </c>
      <c r="B44" s="64" t="s">
        <v>204</v>
      </c>
      <c r="C44" s="143">
        <v>47665</v>
      </c>
      <c r="D44" s="143">
        <v>47756</v>
      </c>
      <c r="E44" s="143"/>
      <c r="F44" s="143"/>
      <c r="G44" s="143">
        <v>47392</v>
      </c>
      <c r="H44" s="143">
        <v>47756</v>
      </c>
      <c r="I44" s="63"/>
      <c r="J44" s="63"/>
      <c r="K44" s="63"/>
      <c r="L44" s="63"/>
    </row>
    <row r="45" spans="1:12" ht="90.75" customHeight="1" x14ac:dyDescent="0.25">
      <c r="A45" s="65" t="s">
        <v>203</v>
      </c>
      <c r="B45" s="64" t="s">
        <v>373</v>
      </c>
      <c r="C45" s="143">
        <v>47757</v>
      </c>
      <c r="D45" s="143">
        <v>47772</v>
      </c>
      <c r="E45" s="143"/>
      <c r="F45" s="143"/>
      <c r="G45" s="143">
        <v>47757</v>
      </c>
      <c r="H45" s="143">
        <v>47772</v>
      </c>
      <c r="I45" s="63"/>
      <c r="J45" s="63"/>
      <c r="K45" s="63"/>
      <c r="L45" s="63"/>
    </row>
    <row r="46" spans="1:12" ht="167.25" customHeight="1" x14ac:dyDescent="0.25">
      <c r="A46" s="65" t="s">
        <v>201</v>
      </c>
      <c r="B46" s="64" t="s">
        <v>371</v>
      </c>
      <c r="C46" s="143" t="s">
        <v>472</v>
      </c>
      <c r="D46" s="61"/>
      <c r="E46" s="143"/>
      <c r="F46" s="61"/>
      <c r="G46" s="143" t="s">
        <v>472</v>
      </c>
      <c r="H46" s="61"/>
      <c r="I46" s="63"/>
      <c r="J46" s="63"/>
      <c r="K46" s="63"/>
      <c r="L46" s="63"/>
    </row>
    <row r="47" spans="1:12" ht="30.75" customHeight="1" x14ac:dyDescent="0.25">
      <c r="A47" s="65" t="s">
        <v>522</v>
      </c>
      <c r="B47" s="64" t="s">
        <v>202</v>
      </c>
      <c r="C47" s="143">
        <v>47772</v>
      </c>
      <c r="D47" s="143">
        <v>47814</v>
      </c>
      <c r="E47" s="143"/>
      <c r="F47" s="143"/>
      <c r="G47" s="143">
        <v>47772</v>
      </c>
      <c r="H47" s="143">
        <v>47814</v>
      </c>
      <c r="I47" s="63"/>
      <c r="J47" s="63"/>
      <c r="K47" s="63"/>
      <c r="L47" s="63"/>
    </row>
    <row r="48" spans="1:12" ht="37.5" customHeight="1" x14ac:dyDescent="0.25">
      <c r="A48" s="65" t="s">
        <v>521</v>
      </c>
      <c r="B48" s="66" t="s">
        <v>200</v>
      </c>
      <c r="C48" s="143"/>
      <c r="D48" s="144"/>
      <c r="E48" s="143"/>
      <c r="F48" s="144"/>
      <c r="G48" s="143"/>
      <c r="H48" s="144"/>
      <c r="I48" s="63"/>
      <c r="J48" s="63"/>
      <c r="K48" s="63"/>
      <c r="L48" s="63"/>
    </row>
    <row r="49" spans="1:12" ht="35.25" customHeight="1" x14ac:dyDescent="0.25">
      <c r="A49" s="65" t="s">
        <v>199</v>
      </c>
      <c r="B49" s="186" t="s">
        <v>198</v>
      </c>
      <c r="C49" s="142">
        <v>47814</v>
      </c>
      <c r="D49" s="142" t="s">
        <v>567</v>
      </c>
      <c r="E49" s="143"/>
      <c r="F49" s="143"/>
      <c r="G49" s="142">
        <v>47814</v>
      </c>
      <c r="H49" s="142" t="s">
        <v>567</v>
      </c>
      <c r="I49" s="63"/>
      <c r="J49" s="63"/>
      <c r="K49" s="63"/>
      <c r="L49" s="63"/>
    </row>
    <row r="50" spans="1:12" ht="86.25" customHeight="1" x14ac:dyDescent="0.25">
      <c r="A50" s="65" t="s">
        <v>197</v>
      </c>
      <c r="B50" s="64" t="s">
        <v>372</v>
      </c>
      <c r="C50" s="142">
        <v>47818</v>
      </c>
      <c r="D50" s="142">
        <v>47832</v>
      </c>
      <c r="E50" s="142"/>
      <c r="F50" s="142"/>
      <c r="G50" s="142">
        <v>47818</v>
      </c>
      <c r="H50" s="142">
        <v>47832</v>
      </c>
      <c r="I50" s="63"/>
      <c r="J50" s="63"/>
      <c r="K50" s="63"/>
      <c r="L50" s="63"/>
    </row>
    <row r="51" spans="1:12" ht="77.25" customHeight="1" x14ac:dyDescent="0.25">
      <c r="A51" s="65" t="s">
        <v>195</v>
      </c>
      <c r="B51" s="64" t="s">
        <v>374</v>
      </c>
      <c r="C51" s="142">
        <v>47832</v>
      </c>
      <c r="D51" s="142">
        <v>47842</v>
      </c>
      <c r="E51" s="142"/>
      <c r="F51" s="142"/>
      <c r="G51" s="142">
        <v>47832</v>
      </c>
      <c r="H51" s="142">
        <v>47842</v>
      </c>
      <c r="I51" s="63"/>
      <c r="J51" s="63"/>
      <c r="K51" s="63"/>
      <c r="L51" s="63"/>
    </row>
    <row r="52" spans="1:12" ht="71.25" customHeight="1" x14ac:dyDescent="0.25">
      <c r="A52" s="65" t="s">
        <v>193</v>
      </c>
      <c r="B52" s="64" t="s">
        <v>196</v>
      </c>
      <c r="C52" s="143" t="s">
        <v>472</v>
      </c>
      <c r="D52" s="61"/>
      <c r="E52" s="143"/>
      <c r="F52" s="61"/>
      <c r="G52" s="143" t="s">
        <v>472</v>
      </c>
      <c r="H52" s="61"/>
      <c r="I52" s="63"/>
      <c r="J52" s="63"/>
      <c r="K52" s="63"/>
      <c r="L52" s="63"/>
    </row>
    <row r="53" spans="1:12" ht="31.5" x14ac:dyDescent="0.25">
      <c r="A53" s="65" t="s">
        <v>376</v>
      </c>
      <c r="B53" s="123" t="s">
        <v>375</v>
      </c>
      <c r="C53" s="142">
        <v>47842</v>
      </c>
      <c r="D53" s="142">
        <v>47848</v>
      </c>
      <c r="E53" s="142"/>
      <c r="F53" s="142"/>
      <c r="G53" s="142">
        <v>47842</v>
      </c>
      <c r="H53" s="142">
        <v>47848</v>
      </c>
      <c r="I53" s="63"/>
      <c r="J53" s="63"/>
      <c r="K53" s="156"/>
      <c r="L53" s="63"/>
    </row>
    <row r="54" spans="1:12" ht="46.5" customHeight="1" x14ac:dyDescent="0.25">
      <c r="A54" s="65" t="s">
        <v>523</v>
      </c>
      <c r="B54" s="64" t="s">
        <v>194</v>
      </c>
      <c r="C54" s="142">
        <v>47849</v>
      </c>
      <c r="D54" s="142">
        <v>47937</v>
      </c>
      <c r="E54" s="142"/>
      <c r="F54" s="142"/>
      <c r="G54" s="142" t="s">
        <v>472</v>
      </c>
      <c r="H54" s="142"/>
      <c r="I54" s="63"/>
      <c r="J54" s="63"/>
      <c r="K54" s="63"/>
      <c r="L54" s="6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E22:F22"/>
    <mergeCell ref="G22:H22"/>
    <mergeCell ref="C22:D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9" zoomScale="70" zoomScaleNormal="70" zoomScaleSheetLayoutView="70" workbookViewId="0">
      <selection activeCell="S35" sqref="S35"/>
    </sheetView>
  </sheetViews>
  <sheetFormatPr defaultColWidth="9.140625" defaultRowHeight="15.75" x14ac:dyDescent="0.25"/>
  <cols>
    <col min="1" max="1" width="9.28515625" style="59" bestFit="1" customWidth="1"/>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11" width="9.28515625" style="59" customWidth="1"/>
    <col min="12" max="12" width="10.7109375" style="59" customWidth="1"/>
    <col min="13" max="13" width="7.85546875" style="59" customWidth="1"/>
    <col min="14" max="14" width="8.5703125" style="59" customWidth="1"/>
    <col min="15" max="15" width="6.140625" style="59" customWidth="1"/>
    <col min="16" max="16" width="11" style="59" customWidth="1"/>
    <col min="17" max="17" width="6.140625" style="59" customWidth="1"/>
    <col min="18" max="18" width="9.28515625" style="59" customWidth="1"/>
    <col min="19" max="19" width="8" style="59" customWidth="1"/>
    <col min="20" max="20" width="11.28515625" style="59" customWidth="1"/>
    <col min="21" max="21" width="6.140625" style="59" customWidth="1"/>
    <col min="22" max="22" width="15.42578125" style="59" customWidth="1"/>
    <col min="23" max="23" width="6.140625" style="59" customWidth="1"/>
    <col min="24" max="24" width="14" style="59" customWidth="1"/>
    <col min="25" max="25" width="6.140625" style="59" customWidth="1"/>
    <col min="26" max="26" width="11.85546875" style="59" customWidth="1"/>
    <col min="27" max="27" width="6.140625" style="59" customWidth="1"/>
    <col min="28" max="28" width="11" style="59" customWidth="1"/>
    <col min="29" max="29" width="9.28515625" style="59" customWidth="1"/>
    <col min="30" max="34" width="9.140625" style="59"/>
    <col min="35" max="35" width="10.5703125" style="59" bestFit="1" customWidth="1"/>
    <col min="36" max="16384" width="9.140625" style="59"/>
  </cols>
  <sheetData>
    <row r="1" spans="1:29" ht="18.75" x14ac:dyDescent="0.25">
      <c r="AC1" s="151" t="s">
        <v>68</v>
      </c>
    </row>
    <row r="2" spans="1:29" ht="18.75" x14ac:dyDescent="0.3">
      <c r="AC2" s="239" t="s">
        <v>9</v>
      </c>
    </row>
    <row r="3" spans="1:29" ht="18.75" x14ac:dyDescent="0.3">
      <c r="AC3" s="239" t="s">
        <v>67</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6" spans="1:29"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241"/>
      <c r="B7" s="241"/>
      <c r="C7" s="241"/>
      <c r="D7" s="241"/>
      <c r="E7" s="241"/>
      <c r="F7" s="241"/>
      <c r="G7" s="241"/>
      <c r="H7" s="241"/>
      <c r="I7" s="241"/>
      <c r="J7" s="241"/>
      <c r="K7" s="241"/>
      <c r="L7" s="286"/>
      <c r="M7" s="286"/>
      <c r="N7" s="286"/>
      <c r="O7" s="286"/>
      <c r="P7" s="286"/>
      <c r="Q7" s="286"/>
      <c r="R7" s="286"/>
      <c r="S7" s="286"/>
      <c r="T7" s="286"/>
      <c r="U7" s="286"/>
      <c r="V7" s="286"/>
      <c r="W7" s="286"/>
      <c r="X7" s="286"/>
      <c r="Y7" s="286"/>
      <c r="Z7" s="286"/>
      <c r="AA7" s="286"/>
      <c r="AB7" s="286"/>
      <c r="AC7" s="28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241"/>
      <c r="B10" s="241"/>
      <c r="C10" s="241"/>
      <c r="D10" s="241"/>
      <c r="E10" s="241"/>
      <c r="F10" s="241"/>
      <c r="G10" s="241"/>
      <c r="H10" s="241"/>
      <c r="I10" s="241"/>
      <c r="J10" s="241"/>
      <c r="K10" s="241"/>
      <c r="L10" s="286"/>
      <c r="M10" s="286"/>
      <c r="N10" s="286"/>
      <c r="O10" s="286"/>
      <c r="P10" s="286"/>
      <c r="Q10" s="286"/>
      <c r="R10" s="286"/>
      <c r="S10" s="286"/>
      <c r="T10" s="286"/>
      <c r="U10" s="286"/>
      <c r="V10" s="286"/>
      <c r="W10" s="286"/>
      <c r="X10" s="286"/>
      <c r="Y10" s="286"/>
      <c r="Z10" s="286"/>
      <c r="AA10" s="286"/>
      <c r="AB10" s="286"/>
      <c r="AC10" s="286"/>
    </row>
    <row r="11" spans="1:29" x14ac:dyDescent="0.25">
      <c r="A11" s="476" t="str">
        <f>'1. паспорт местоположение'!A12:C12</f>
        <v>F_TP1200.PS.0039</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11"/>
      <c r="K13" s="11"/>
      <c r="L13" s="287"/>
      <c r="M13" s="287"/>
      <c r="N13" s="287"/>
      <c r="O13" s="287"/>
      <c r="P13" s="287"/>
      <c r="Q13" s="287"/>
      <c r="R13" s="287"/>
      <c r="S13" s="287"/>
      <c r="T13" s="287"/>
      <c r="U13" s="287"/>
      <c r="V13" s="287"/>
      <c r="W13" s="287"/>
      <c r="X13" s="287"/>
      <c r="Y13" s="287"/>
      <c r="Z13" s="287"/>
      <c r="AA13" s="287"/>
      <c r="AB13" s="287"/>
      <c r="AC13" s="287"/>
    </row>
    <row r="14" spans="1:29" x14ac:dyDescent="0.25">
      <c r="A14" s="476" t="str">
        <f>'1. паспорт местоположение'!A15:C15</f>
        <v>Реконструкция ПС 110/35/6 кВ Нефтеюганская (реконструкция ОРУ-35 кВ, ограждения, ТСО)</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05"/>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29" x14ac:dyDescent="0.25">
      <c r="A18" s="481" t="s">
        <v>420</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20" spans="1:29" ht="33" customHeight="1" x14ac:dyDescent="0.25">
      <c r="A20" s="478" t="s">
        <v>192</v>
      </c>
      <c r="B20" s="478" t="s">
        <v>191</v>
      </c>
      <c r="C20" s="465" t="s">
        <v>190</v>
      </c>
      <c r="D20" s="465"/>
      <c r="E20" s="471" t="s">
        <v>586</v>
      </c>
      <c r="F20" s="471"/>
      <c r="G20" s="490" t="s">
        <v>593</v>
      </c>
      <c r="H20" s="483" t="s">
        <v>587</v>
      </c>
      <c r="I20" s="484"/>
      <c r="J20" s="484"/>
      <c r="K20" s="485"/>
      <c r="L20" s="483" t="s">
        <v>510</v>
      </c>
      <c r="M20" s="484"/>
      <c r="N20" s="484"/>
      <c r="O20" s="485"/>
      <c r="P20" s="483" t="s">
        <v>554</v>
      </c>
      <c r="Q20" s="484"/>
      <c r="R20" s="484"/>
      <c r="S20" s="485"/>
      <c r="T20" s="483" t="s">
        <v>558</v>
      </c>
      <c r="U20" s="484"/>
      <c r="V20" s="484"/>
      <c r="W20" s="484"/>
      <c r="X20" s="483" t="s">
        <v>594</v>
      </c>
      <c r="Y20" s="484"/>
      <c r="Z20" s="484"/>
      <c r="AA20" s="484"/>
      <c r="AB20" s="486" t="s">
        <v>189</v>
      </c>
      <c r="AC20" s="487"/>
    </row>
    <row r="21" spans="1:29" ht="99.75" customHeight="1" x14ac:dyDescent="0.25">
      <c r="A21" s="479"/>
      <c r="B21" s="479"/>
      <c r="C21" s="465"/>
      <c r="D21" s="465"/>
      <c r="E21" s="471"/>
      <c r="F21" s="471"/>
      <c r="G21" s="491"/>
      <c r="H21" s="482" t="s">
        <v>1</v>
      </c>
      <c r="I21" s="482"/>
      <c r="J21" s="482" t="s">
        <v>187</v>
      </c>
      <c r="K21" s="482"/>
      <c r="L21" s="482" t="s">
        <v>1</v>
      </c>
      <c r="M21" s="482"/>
      <c r="N21" s="482" t="s">
        <v>187</v>
      </c>
      <c r="O21" s="482"/>
      <c r="P21" s="482" t="s">
        <v>1</v>
      </c>
      <c r="Q21" s="482"/>
      <c r="R21" s="482" t="s">
        <v>187</v>
      </c>
      <c r="S21" s="482"/>
      <c r="T21" s="482" t="s">
        <v>1</v>
      </c>
      <c r="U21" s="482"/>
      <c r="V21" s="482" t="s">
        <v>187</v>
      </c>
      <c r="W21" s="482"/>
      <c r="X21" s="482" t="s">
        <v>1</v>
      </c>
      <c r="Y21" s="482"/>
      <c r="Z21" s="482" t="s">
        <v>187</v>
      </c>
      <c r="AA21" s="482"/>
      <c r="AB21" s="488"/>
      <c r="AC21" s="489"/>
    </row>
    <row r="22" spans="1:29" ht="89.25" customHeight="1" x14ac:dyDescent="0.25">
      <c r="A22" s="480"/>
      <c r="B22" s="480"/>
      <c r="C22" s="256" t="s">
        <v>1</v>
      </c>
      <c r="D22" s="282" t="s">
        <v>187</v>
      </c>
      <c r="E22" s="256" t="s">
        <v>591</v>
      </c>
      <c r="F22" s="256" t="s">
        <v>592</v>
      </c>
      <c r="G22" s="472"/>
      <c r="H22" s="288" t="s">
        <v>399</v>
      </c>
      <c r="I22" s="288" t="s">
        <v>400</v>
      </c>
      <c r="J22" s="288" t="s">
        <v>399</v>
      </c>
      <c r="K22" s="288" t="s">
        <v>400</v>
      </c>
      <c r="L22" s="288" t="s">
        <v>399</v>
      </c>
      <c r="M22" s="288" t="s">
        <v>400</v>
      </c>
      <c r="N22" s="288" t="s">
        <v>399</v>
      </c>
      <c r="O22" s="288" t="s">
        <v>400</v>
      </c>
      <c r="P22" s="288" t="s">
        <v>399</v>
      </c>
      <c r="Q22" s="288" t="s">
        <v>400</v>
      </c>
      <c r="R22" s="288" t="s">
        <v>399</v>
      </c>
      <c r="S22" s="288" t="s">
        <v>400</v>
      </c>
      <c r="T22" s="288" t="s">
        <v>399</v>
      </c>
      <c r="U22" s="288" t="s">
        <v>400</v>
      </c>
      <c r="V22" s="288" t="s">
        <v>399</v>
      </c>
      <c r="W22" s="288" t="s">
        <v>400</v>
      </c>
      <c r="X22" s="288" t="s">
        <v>399</v>
      </c>
      <c r="Y22" s="288" t="s">
        <v>400</v>
      </c>
      <c r="Z22" s="288" t="s">
        <v>399</v>
      </c>
      <c r="AA22" s="288" t="s">
        <v>400</v>
      </c>
      <c r="AB22" s="282" t="s">
        <v>188</v>
      </c>
      <c r="AC22" s="282" t="s">
        <v>187</v>
      </c>
    </row>
    <row r="23" spans="1:29" ht="19.5" customHeight="1" x14ac:dyDescent="0.25">
      <c r="A23" s="289">
        <v>1</v>
      </c>
      <c r="B23" s="289">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ht="47.25" customHeight="1" x14ac:dyDescent="0.25">
      <c r="A24" s="290">
        <v>1</v>
      </c>
      <c r="B24" s="291" t="s">
        <v>186</v>
      </c>
      <c r="C24" s="283">
        <v>607.43804419000003</v>
      </c>
      <c r="D24" s="283">
        <v>605.49710526999991</v>
      </c>
      <c r="E24" s="283">
        <v>607.43804419000003</v>
      </c>
      <c r="F24" s="283">
        <v>607.43804419000003</v>
      </c>
      <c r="G24" s="283">
        <v>0</v>
      </c>
      <c r="H24" s="283">
        <v>0</v>
      </c>
      <c r="I24" s="283"/>
      <c r="J24" s="283">
        <v>0</v>
      </c>
      <c r="K24" s="283"/>
      <c r="L24" s="283">
        <v>0</v>
      </c>
      <c r="M24" s="283"/>
      <c r="N24" s="283">
        <v>0</v>
      </c>
      <c r="O24" s="283"/>
      <c r="P24" s="283">
        <v>30.31053138</v>
      </c>
      <c r="Q24" s="283"/>
      <c r="R24" s="283">
        <v>30.34555125</v>
      </c>
      <c r="S24" s="283"/>
      <c r="T24" s="283">
        <v>455.64184879748598</v>
      </c>
      <c r="U24" s="283"/>
      <c r="V24" s="283">
        <v>231.49308629999999</v>
      </c>
      <c r="W24" s="283"/>
      <c r="X24" s="283">
        <v>343.65846772000003</v>
      </c>
      <c r="Y24" s="283"/>
      <c r="Z24" s="283" t="s">
        <v>544</v>
      </c>
      <c r="AA24" s="283"/>
      <c r="AB24" s="283">
        <v>485.95238017748596</v>
      </c>
      <c r="AC24" s="283">
        <v>605.49710527000002</v>
      </c>
    </row>
    <row r="25" spans="1:29" ht="24" customHeight="1" x14ac:dyDescent="0.25">
      <c r="A25" s="292" t="s">
        <v>185</v>
      </c>
      <c r="B25" s="293" t="s">
        <v>184</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544</v>
      </c>
      <c r="AA25" s="283"/>
      <c r="AB25" s="283">
        <v>0</v>
      </c>
      <c r="AC25" s="283">
        <v>0</v>
      </c>
    </row>
    <row r="26" spans="1:29" x14ac:dyDescent="0.25">
      <c r="A26" s="292" t="s">
        <v>183</v>
      </c>
      <c r="B26" s="293" t="s">
        <v>182</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544</v>
      </c>
      <c r="AA26" s="283"/>
      <c r="AB26" s="283">
        <v>0</v>
      </c>
      <c r="AC26" s="283">
        <v>0</v>
      </c>
    </row>
    <row r="27" spans="1:29" ht="31.5" x14ac:dyDescent="0.25">
      <c r="A27" s="292" t="s">
        <v>181</v>
      </c>
      <c r="B27" s="293" t="s">
        <v>357</v>
      </c>
      <c r="C27" s="283"/>
      <c r="D27" s="283"/>
      <c r="E27" s="283"/>
      <c r="F27" s="283"/>
      <c r="G27" s="283">
        <v>0</v>
      </c>
      <c r="H27" s="283">
        <v>0</v>
      </c>
      <c r="I27" s="283"/>
      <c r="J27" s="283">
        <v>0</v>
      </c>
      <c r="K27" s="283"/>
      <c r="L27" s="283">
        <v>0</v>
      </c>
      <c r="M27" s="283"/>
      <c r="N27" s="283">
        <v>0</v>
      </c>
      <c r="O27" s="283"/>
      <c r="P27" s="283">
        <v>25.258776150000003</v>
      </c>
      <c r="Q27" s="283"/>
      <c r="R27" s="283">
        <v>24.873402663934428</v>
      </c>
      <c r="S27" s="283"/>
      <c r="T27" s="283">
        <v>382.19861075790499</v>
      </c>
      <c r="U27" s="283"/>
      <c r="V27" s="283">
        <v>191.09930537836064</v>
      </c>
      <c r="W27" s="283"/>
      <c r="X27" s="283">
        <v>283.47858770573777</v>
      </c>
      <c r="Y27" s="283"/>
      <c r="Z27" s="283" t="s">
        <v>544</v>
      </c>
      <c r="AA27" s="283"/>
      <c r="AB27" s="283">
        <v>407.457386907905</v>
      </c>
      <c r="AC27" s="283">
        <v>499.45129574803286</v>
      </c>
    </row>
    <row r="28" spans="1:29" x14ac:dyDescent="0.25">
      <c r="A28" s="292" t="s">
        <v>180</v>
      </c>
      <c r="B28" s="293" t="s">
        <v>179</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29" x14ac:dyDescent="0.25">
      <c r="A29" s="292" t="s">
        <v>178</v>
      </c>
      <c r="B29" s="294" t="s">
        <v>177</v>
      </c>
      <c r="C29" s="283"/>
      <c r="D29" s="283"/>
      <c r="E29" s="283"/>
      <c r="F29" s="283"/>
      <c r="G29" s="283">
        <v>0</v>
      </c>
      <c r="H29" s="283">
        <v>0</v>
      </c>
      <c r="I29" s="283"/>
      <c r="J29" s="283">
        <v>0</v>
      </c>
      <c r="K29" s="283"/>
      <c r="L29" s="283">
        <v>0</v>
      </c>
      <c r="M29" s="283"/>
      <c r="N29" s="283">
        <v>0</v>
      </c>
      <c r="O29" s="283"/>
      <c r="P29" s="283">
        <v>5.0517552299999977</v>
      </c>
      <c r="Q29" s="283"/>
      <c r="R29" s="283">
        <v>5.4721485860655719</v>
      </c>
      <c r="S29" s="283"/>
      <c r="T29" s="283">
        <v>73.44323803958099</v>
      </c>
      <c r="U29" s="283"/>
      <c r="V29" s="283">
        <v>40.393780921639348</v>
      </c>
      <c r="W29" s="283"/>
      <c r="X29" s="283">
        <v>60.179880014262267</v>
      </c>
      <c r="Y29" s="283"/>
      <c r="Z29" s="283" t="s">
        <v>544</v>
      </c>
      <c r="AA29" s="283"/>
      <c r="AB29" s="283">
        <v>78.494993269580988</v>
      </c>
      <c r="AC29" s="283">
        <v>106.04580952196716</v>
      </c>
    </row>
    <row r="30" spans="1:29" ht="47.25" x14ac:dyDescent="0.25">
      <c r="A30" s="290" t="s">
        <v>62</v>
      </c>
      <c r="B30" s="291" t="s">
        <v>176</v>
      </c>
      <c r="C30" s="283">
        <v>509.15923093999999</v>
      </c>
      <c r="D30" s="283">
        <v>499.45129573999998</v>
      </c>
      <c r="E30" s="283">
        <v>509.15923093999999</v>
      </c>
      <c r="F30" s="283">
        <v>509.15923093999999</v>
      </c>
      <c r="G30" s="283">
        <v>0</v>
      </c>
      <c r="H30" s="283">
        <v>0</v>
      </c>
      <c r="I30" s="283"/>
      <c r="J30" s="283">
        <v>0</v>
      </c>
      <c r="K30" s="283"/>
      <c r="L30" s="283">
        <v>0</v>
      </c>
      <c r="M30" s="283"/>
      <c r="N30" s="283">
        <v>0</v>
      </c>
      <c r="O30" s="283"/>
      <c r="P30" s="283">
        <v>25.258776150000003</v>
      </c>
      <c r="Q30" s="283"/>
      <c r="R30" s="283">
        <v>24.87340266</v>
      </c>
      <c r="S30" s="283"/>
      <c r="T30" s="283">
        <v>382.19861075790499</v>
      </c>
      <c r="U30" s="283"/>
      <c r="V30" s="283">
        <v>191.09930538</v>
      </c>
      <c r="W30" s="283"/>
      <c r="X30" s="283">
        <v>283.47858769999999</v>
      </c>
      <c r="Y30" s="283"/>
      <c r="Z30" s="283" t="s">
        <v>544</v>
      </c>
      <c r="AA30" s="283"/>
      <c r="AB30" s="283">
        <v>407.457386907905</v>
      </c>
      <c r="AC30" s="283">
        <v>499.45129573999998</v>
      </c>
    </row>
    <row r="31" spans="1:29" x14ac:dyDescent="0.25">
      <c r="A31" s="290" t="s">
        <v>175</v>
      </c>
      <c r="B31" s="293" t="s">
        <v>174</v>
      </c>
      <c r="C31" s="283">
        <v>25.258776150000003</v>
      </c>
      <c r="D31" s="283">
        <v>24.87340266</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29" ht="31.5" x14ac:dyDescent="0.25">
      <c r="A32" s="290" t="s">
        <v>173</v>
      </c>
      <c r="B32" s="293" t="s">
        <v>172</v>
      </c>
      <c r="C32" s="283">
        <v>178.79007249</v>
      </c>
      <c r="D32" s="283">
        <v>175.13809781999998</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x14ac:dyDescent="0.25">
      <c r="A33" s="290" t="s">
        <v>171</v>
      </c>
      <c r="B33" s="293" t="s">
        <v>170</v>
      </c>
      <c r="C33" s="283">
        <v>240.14684</v>
      </c>
      <c r="D33" s="283">
        <v>235.80336783000001</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x14ac:dyDescent="0.25">
      <c r="A34" s="290" t="s">
        <v>169</v>
      </c>
      <c r="B34" s="293" t="s">
        <v>168</v>
      </c>
      <c r="C34" s="283">
        <v>64.9635423</v>
      </c>
      <c r="D34" s="283">
        <v>63.636427430000005</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ht="31.5" x14ac:dyDescent="0.25">
      <c r="A35" s="290" t="s">
        <v>61</v>
      </c>
      <c r="B35" s="291" t="s">
        <v>167</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x14ac:dyDescent="0.25">
      <c r="A36" s="292" t="s">
        <v>166</v>
      </c>
      <c r="B36" s="295" t="s">
        <v>479</v>
      </c>
      <c r="C36" s="283"/>
      <c r="D36" s="283"/>
      <c r="E36" s="283"/>
      <c r="F36" s="283"/>
      <c r="G36" s="283">
        <v>0</v>
      </c>
      <c r="H36" s="283">
        <v>0</v>
      </c>
      <c r="I36" s="296" t="s">
        <v>513</v>
      </c>
      <c r="J36" s="283">
        <v>0</v>
      </c>
      <c r="K36" s="283" t="s">
        <v>513</v>
      </c>
      <c r="L36" s="283">
        <v>0</v>
      </c>
      <c r="M36" s="296" t="s">
        <v>513</v>
      </c>
      <c r="N36" s="283">
        <v>0</v>
      </c>
      <c r="O36" s="283" t="s">
        <v>513</v>
      </c>
      <c r="P36" s="283">
        <v>0</v>
      </c>
      <c r="Q36" s="296" t="s">
        <v>513</v>
      </c>
      <c r="R36" s="283">
        <v>0</v>
      </c>
      <c r="S36" s="283" t="s">
        <v>513</v>
      </c>
      <c r="T36" s="283">
        <v>0</v>
      </c>
      <c r="U36" s="296" t="s">
        <v>513</v>
      </c>
      <c r="V36" s="283">
        <v>0</v>
      </c>
      <c r="W36" s="283" t="s">
        <v>513</v>
      </c>
      <c r="X36" s="283">
        <v>0</v>
      </c>
      <c r="Y36" s="296" t="s">
        <v>513</v>
      </c>
      <c r="Z36" s="283" t="s">
        <v>544</v>
      </c>
      <c r="AA36" s="283" t="s">
        <v>544</v>
      </c>
      <c r="AB36" s="283">
        <v>0</v>
      </c>
      <c r="AC36" s="283">
        <v>0</v>
      </c>
    </row>
    <row r="37" spans="1:29" ht="31.5" x14ac:dyDescent="0.25">
      <c r="A37" s="292" t="s">
        <v>165</v>
      </c>
      <c r="B37" s="295" t="s">
        <v>478</v>
      </c>
      <c r="C37" s="283"/>
      <c r="D37" s="283"/>
      <c r="E37" s="283"/>
      <c r="F37" s="283"/>
      <c r="G37" s="283">
        <v>0</v>
      </c>
      <c r="H37" s="283">
        <v>0</v>
      </c>
      <c r="I37" s="296" t="s">
        <v>513</v>
      </c>
      <c r="J37" s="283">
        <v>0</v>
      </c>
      <c r="K37" s="283" t="s">
        <v>513</v>
      </c>
      <c r="L37" s="283">
        <v>0</v>
      </c>
      <c r="M37" s="296" t="s">
        <v>513</v>
      </c>
      <c r="N37" s="283">
        <v>0</v>
      </c>
      <c r="O37" s="283" t="s">
        <v>513</v>
      </c>
      <c r="P37" s="283">
        <v>0</v>
      </c>
      <c r="Q37" s="296" t="s">
        <v>513</v>
      </c>
      <c r="R37" s="283">
        <v>0</v>
      </c>
      <c r="S37" s="283" t="s">
        <v>513</v>
      </c>
      <c r="T37" s="283">
        <v>0</v>
      </c>
      <c r="U37" s="296" t="s">
        <v>513</v>
      </c>
      <c r="V37" s="283">
        <v>0</v>
      </c>
      <c r="W37" s="283" t="s">
        <v>513</v>
      </c>
      <c r="X37" s="283">
        <v>0</v>
      </c>
      <c r="Y37" s="296" t="s">
        <v>513</v>
      </c>
      <c r="Z37" s="283" t="s">
        <v>544</v>
      </c>
      <c r="AA37" s="283" t="s">
        <v>544</v>
      </c>
      <c r="AB37" s="283">
        <v>0</v>
      </c>
      <c r="AC37" s="283">
        <v>0</v>
      </c>
    </row>
    <row r="38" spans="1:29" x14ac:dyDescent="0.25">
      <c r="A38" s="292" t="s">
        <v>164</v>
      </c>
      <c r="B38" s="293" t="s">
        <v>155</v>
      </c>
      <c r="C38" s="283"/>
      <c r="D38" s="283"/>
      <c r="E38" s="283"/>
      <c r="F38" s="283"/>
      <c r="G38" s="283">
        <v>0</v>
      </c>
      <c r="H38" s="283">
        <v>0</v>
      </c>
      <c r="I38" s="296" t="s">
        <v>513</v>
      </c>
      <c r="J38" s="283">
        <v>0</v>
      </c>
      <c r="K38" s="283" t="s">
        <v>513</v>
      </c>
      <c r="L38" s="283">
        <v>0</v>
      </c>
      <c r="M38" s="296" t="s">
        <v>513</v>
      </c>
      <c r="N38" s="283">
        <v>0</v>
      </c>
      <c r="O38" s="283" t="s">
        <v>513</v>
      </c>
      <c r="P38" s="283">
        <v>0</v>
      </c>
      <c r="Q38" s="296" t="s">
        <v>513</v>
      </c>
      <c r="R38" s="283">
        <v>0</v>
      </c>
      <c r="S38" s="283" t="s">
        <v>513</v>
      </c>
      <c r="T38" s="283">
        <v>0</v>
      </c>
      <c r="U38" s="296" t="s">
        <v>513</v>
      </c>
      <c r="V38" s="283">
        <v>0</v>
      </c>
      <c r="W38" s="283" t="s">
        <v>513</v>
      </c>
      <c r="X38" s="283">
        <v>0</v>
      </c>
      <c r="Y38" s="296" t="s">
        <v>513</v>
      </c>
      <c r="Z38" s="283" t="s">
        <v>544</v>
      </c>
      <c r="AA38" s="283" t="s">
        <v>544</v>
      </c>
      <c r="AB38" s="283">
        <v>0</v>
      </c>
      <c r="AC38" s="283">
        <v>0</v>
      </c>
    </row>
    <row r="39" spans="1:29" x14ac:dyDescent="0.25">
      <c r="A39" s="292" t="s">
        <v>163</v>
      </c>
      <c r="B39" s="293" t="s">
        <v>530</v>
      </c>
      <c r="C39" s="283"/>
      <c r="D39" s="283"/>
      <c r="E39" s="283"/>
      <c r="F39" s="283"/>
      <c r="G39" s="283">
        <v>0</v>
      </c>
      <c r="H39" s="283">
        <v>0</v>
      </c>
      <c r="I39" s="296" t="s">
        <v>513</v>
      </c>
      <c r="J39" s="283">
        <v>0</v>
      </c>
      <c r="K39" s="283" t="s">
        <v>513</v>
      </c>
      <c r="L39" s="283">
        <v>0</v>
      </c>
      <c r="M39" s="296" t="s">
        <v>513</v>
      </c>
      <c r="N39" s="283">
        <v>0</v>
      </c>
      <c r="O39" s="283" t="s">
        <v>513</v>
      </c>
      <c r="P39" s="283">
        <v>0</v>
      </c>
      <c r="Q39" s="296" t="s">
        <v>513</v>
      </c>
      <c r="R39" s="283">
        <v>0</v>
      </c>
      <c r="S39" s="283" t="s">
        <v>513</v>
      </c>
      <c r="T39" s="283">
        <v>0</v>
      </c>
      <c r="U39" s="296" t="s">
        <v>513</v>
      </c>
      <c r="V39" s="283">
        <v>0</v>
      </c>
      <c r="W39" s="283" t="s">
        <v>513</v>
      </c>
      <c r="X39" s="283">
        <v>0</v>
      </c>
      <c r="Y39" s="296" t="s">
        <v>513</v>
      </c>
      <c r="Z39" s="283" t="s">
        <v>544</v>
      </c>
      <c r="AA39" s="283" t="s">
        <v>544</v>
      </c>
      <c r="AB39" s="283">
        <v>0</v>
      </c>
      <c r="AC39" s="283">
        <v>0</v>
      </c>
    </row>
    <row r="40" spans="1:29" x14ac:dyDescent="0.25">
      <c r="A40" s="292" t="s">
        <v>162</v>
      </c>
      <c r="B40" s="293" t="s">
        <v>480</v>
      </c>
      <c r="C40" s="283"/>
      <c r="D40" s="283"/>
      <c r="E40" s="283"/>
      <c r="F40" s="283"/>
      <c r="G40" s="283">
        <v>0</v>
      </c>
      <c r="H40" s="283">
        <v>0</v>
      </c>
      <c r="I40" s="296" t="s">
        <v>513</v>
      </c>
      <c r="J40" s="283">
        <v>0</v>
      </c>
      <c r="K40" s="283" t="s">
        <v>513</v>
      </c>
      <c r="L40" s="283">
        <v>0</v>
      </c>
      <c r="M40" s="296" t="s">
        <v>513</v>
      </c>
      <c r="N40" s="283">
        <v>0</v>
      </c>
      <c r="O40" s="283" t="s">
        <v>513</v>
      </c>
      <c r="P40" s="283">
        <v>0</v>
      </c>
      <c r="Q40" s="296" t="s">
        <v>513</v>
      </c>
      <c r="R40" s="283">
        <v>0</v>
      </c>
      <c r="S40" s="283" t="s">
        <v>513</v>
      </c>
      <c r="T40" s="283">
        <v>0</v>
      </c>
      <c r="U40" s="296" t="s">
        <v>513</v>
      </c>
      <c r="V40" s="283">
        <v>0</v>
      </c>
      <c r="W40" s="283" t="s">
        <v>513</v>
      </c>
      <c r="X40" s="283">
        <v>0</v>
      </c>
      <c r="Y40" s="296" t="s">
        <v>513</v>
      </c>
      <c r="Z40" s="283" t="s">
        <v>544</v>
      </c>
      <c r="AA40" s="283" t="s">
        <v>544</v>
      </c>
      <c r="AB40" s="283">
        <v>0</v>
      </c>
      <c r="AC40" s="283">
        <v>0</v>
      </c>
    </row>
    <row r="41" spans="1:29" x14ac:dyDescent="0.25">
      <c r="A41" s="292" t="s">
        <v>161</v>
      </c>
      <c r="B41" s="293" t="s">
        <v>481</v>
      </c>
      <c r="C41" s="283"/>
      <c r="D41" s="283"/>
      <c r="E41" s="283"/>
      <c r="F41" s="283"/>
      <c r="G41" s="283">
        <v>0</v>
      </c>
      <c r="H41" s="283">
        <v>0</v>
      </c>
      <c r="I41" s="296" t="s">
        <v>513</v>
      </c>
      <c r="J41" s="283">
        <v>0</v>
      </c>
      <c r="K41" s="283" t="s">
        <v>513</v>
      </c>
      <c r="L41" s="283">
        <v>0</v>
      </c>
      <c r="M41" s="296" t="s">
        <v>513</v>
      </c>
      <c r="N41" s="283">
        <v>0</v>
      </c>
      <c r="O41" s="283" t="s">
        <v>513</v>
      </c>
      <c r="P41" s="283">
        <v>0</v>
      </c>
      <c r="Q41" s="296" t="s">
        <v>513</v>
      </c>
      <c r="R41" s="283">
        <v>0</v>
      </c>
      <c r="S41" s="283" t="s">
        <v>513</v>
      </c>
      <c r="T41" s="283">
        <v>0</v>
      </c>
      <c r="U41" s="296" t="s">
        <v>513</v>
      </c>
      <c r="V41" s="283">
        <v>0</v>
      </c>
      <c r="W41" s="283" t="s">
        <v>513</v>
      </c>
      <c r="X41" s="283">
        <v>0</v>
      </c>
      <c r="Y41" s="296" t="s">
        <v>513</v>
      </c>
      <c r="Z41" s="283" t="s">
        <v>544</v>
      </c>
      <c r="AA41" s="283" t="s">
        <v>544</v>
      </c>
      <c r="AB41" s="283">
        <v>0</v>
      </c>
      <c r="AC41" s="283">
        <v>0</v>
      </c>
    </row>
    <row r="42" spans="1:29" x14ac:dyDescent="0.25">
      <c r="A42" s="292" t="s">
        <v>160</v>
      </c>
      <c r="B42" s="293" t="s">
        <v>482</v>
      </c>
      <c r="C42" s="283"/>
      <c r="D42" s="283"/>
      <c r="E42" s="283"/>
      <c r="F42" s="283"/>
      <c r="G42" s="283">
        <v>0</v>
      </c>
      <c r="H42" s="283">
        <v>0</v>
      </c>
      <c r="I42" s="296" t="s">
        <v>513</v>
      </c>
      <c r="J42" s="283">
        <v>0</v>
      </c>
      <c r="K42" s="283" t="s">
        <v>513</v>
      </c>
      <c r="L42" s="283">
        <v>0</v>
      </c>
      <c r="M42" s="296" t="s">
        <v>513</v>
      </c>
      <c r="N42" s="283">
        <v>0</v>
      </c>
      <c r="O42" s="283" t="s">
        <v>513</v>
      </c>
      <c r="P42" s="283">
        <v>0</v>
      </c>
      <c r="Q42" s="296" t="s">
        <v>513</v>
      </c>
      <c r="R42" s="283">
        <v>0</v>
      </c>
      <c r="S42" s="283" t="s">
        <v>513</v>
      </c>
      <c r="T42" s="283">
        <v>0</v>
      </c>
      <c r="U42" s="296" t="s">
        <v>513</v>
      </c>
      <c r="V42" s="283">
        <v>0</v>
      </c>
      <c r="W42" s="283" t="s">
        <v>513</v>
      </c>
      <c r="X42" s="283">
        <v>0</v>
      </c>
      <c r="Y42" s="296" t="s">
        <v>513</v>
      </c>
      <c r="Z42" s="283" t="s">
        <v>544</v>
      </c>
      <c r="AA42" s="283" t="s">
        <v>544</v>
      </c>
      <c r="AB42" s="283">
        <v>0</v>
      </c>
      <c r="AC42" s="283">
        <v>0</v>
      </c>
    </row>
    <row r="43" spans="1:29" x14ac:dyDescent="0.25">
      <c r="A43" s="292" t="s">
        <v>531</v>
      </c>
      <c r="B43" s="293" t="s">
        <v>483</v>
      </c>
      <c r="C43" s="283"/>
      <c r="D43" s="283"/>
      <c r="E43" s="283"/>
      <c r="F43" s="283"/>
      <c r="G43" s="283">
        <v>0</v>
      </c>
      <c r="H43" s="283">
        <v>0</v>
      </c>
      <c r="I43" s="296" t="s">
        <v>513</v>
      </c>
      <c r="J43" s="283">
        <v>0</v>
      </c>
      <c r="K43" s="283" t="s">
        <v>513</v>
      </c>
      <c r="L43" s="283">
        <v>0</v>
      </c>
      <c r="M43" s="296" t="s">
        <v>513</v>
      </c>
      <c r="N43" s="283">
        <v>0</v>
      </c>
      <c r="O43" s="283" t="s">
        <v>513</v>
      </c>
      <c r="P43" s="283">
        <v>0</v>
      </c>
      <c r="Q43" s="296" t="s">
        <v>513</v>
      </c>
      <c r="R43" s="283">
        <v>0</v>
      </c>
      <c r="S43" s="283" t="s">
        <v>513</v>
      </c>
      <c r="T43" s="283">
        <v>0</v>
      </c>
      <c r="U43" s="296" t="s">
        <v>513</v>
      </c>
      <c r="V43" s="283">
        <v>0</v>
      </c>
      <c r="W43" s="283" t="s">
        <v>513</v>
      </c>
      <c r="X43" s="283">
        <v>0</v>
      </c>
      <c r="Y43" s="296" t="s">
        <v>513</v>
      </c>
      <c r="Z43" s="283" t="s">
        <v>544</v>
      </c>
      <c r="AA43" s="283" t="s">
        <v>544</v>
      </c>
      <c r="AB43" s="283">
        <v>0</v>
      </c>
      <c r="AC43" s="283">
        <v>0</v>
      </c>
    </row>
    <row r="44" spans="1:29" x14ac:dyDescent="0.25">
      <c r="A44" s="292" t="s">
        <v>532</v>
      </c>
      <c r="B44" s="293" t="s">
        <v>484</v>
      </c>
      <c r="C44" s="283"/>
      <c r="D44" s="283"/>
      <c r="E44" s="283"/>
      <c r="F44" s="283"/>
      <c r="G44" s="283">
        <v>0</v>
      </c>
      <c r="H44" s="283">
        <v>0</v>
      </c>
      <c r="I44" s="296" t="s">
        <v>513</v>
      </c>
      <c r="J44" s="283">
        <v>0</v>
      </c>
      <c r="K44" s="283" t="s">
        <v>513</v>
      </c>
      <c r="L44" s="283">
        <v>0</v>
      </c>
      <c r="M44" s="296" t="s">
        <v>513</v>
      </c>
      <c r="N44" s="283">
        <v>0</v>
      </c>
      <c r="O44" s="283" t="s">
        <v>513</v>
      </c>
      <c r="P44" s="283">
        <v>0</v>
      </c>
      <c r="Q44" s="296" t="s">
        <v>513</v>
      </c>
      <c r="R44" s="283">
        <v>0</v>
      </c>
      <c r="S44" s="283" t="s">
        <v>513</v>
      </c>
      <c r="T44" s="283">
        <v>0</v>
      </c>
      <c r="U44" s="283" t="s">
        <v>513</v>
      </c>
      <c r="V44" s="283">
        <v>0</v>
      </c>
      <c r="W44" s="283" t="s">
        <v>513</v>
      </c>
      <c r="X44" s="283">
        <v>37</v>
      </c>
      <c r="Y44" s="296">
        <v>4</v>
      </c>
      <c r="Z44" s="283" t="s">
        <v>544</v>
      </c>
      <c r="AA44" s="283" t="s">
        <v>544</v>
      </c>
      <c r="AB44" s="283">
        <v>0</v>
      </c>
      <c r="AC44" s="283">
        <v>37</v>
      </c>
    </row>
    <row r="45" spans="1:29" x14ac:dyDescent="0.25">
      <c r="A45" s="292" t="s">
        <v>533</v>
      </c>
      <c r="B45" s="293" t="s">
        <v>485</v>
      </c>
      <c r="C45" s="283"/>
      <c r="D45" s="283"/>
      <c r="E45" s="283"/>
      <c r="F45" s="283"/>
      <c r="G45" s="283">
        <v>0</v>
      </c>
      <c r="H45" s="283">
        <v>0</v>
      </c>
      <c r="I45" s="296" t="s">
        <v>513</v>
      </c>
      <c r="J45" s="283">
        <v>0</v>
      </c>
      <c r="K45" s="283" t="s">
        <v>513</v>
      </c>
      <c r="L45" s="283">
        <v>0</v>
      </c>
      <c r="M45" s="296" t="s">
        <v>513</v>
      </c>
      <c r="N45" s="283">
        <v>0</v>
      </c>
      <c r="O45" s="283" t="s">
        <v>513</v>
      </c>
      <c r="P45" s="283">
        <v>0</v>
      </c>
      <c r="Q45" s="296" t="s">
        <v>513</v>
      </c>
      <c r="R45" s="283">
        <v>0</v>
      </c>
      <c r="S45" s="283" t="s">
        <v>513</v>
      </c>
      <c r="T45" s="283">
        <v>0</v>
      </c>
      <c r="U45" s="296" t="s">
        <v>513</v>
      </c>
      <c r="V45" s="283">
        <v>0</v>
      </c>
      <c r="W45" s="283" t="s">
        <v>513</v>
      </c>
      <c r="X45" s="283">
        <v>0</v>
      </c>
      <c r="Y45" s="296" t="s">
        <v>513</v>
      </c>
      <c r="Z45" s="283" t="s">
        <v>544</v>
      </c>
      <c r="AA45" s="283" t="s">
        <v>544</v>
      </c>
      <c r="AB45" s="283">
        <v>0</v>
      </c>
      <c r="AC45" s="283">
        <v>0</v>
      </c>
    </row>
    <row r="46" spans="1:29" x14ac:dyDescent="0.25">
      <c r="A46" s="292" t="s">
        <v>534</v>
      </c>
      <c r="B46" s="293" t="s">
        <v>486</v>
      </c>
      <c r="C46" s="283"/>
      <c r="D46" s="283"/>
      <c r="E46" s="283"/>
      <c r="F46" s="283"/>
      <c r="G46" s="283">
        <v>0</v>
      </c>
      <c r="H46" s="283">
        <v>0</v>
      </c>
      <c r="I46" s="296" t="s">
        <v>513</v>
      </c>
      <c r="J46" s="283"/>
      <c r="K46" s="283" t="s">
        <v>513</v>
      </c>
      <c r="L46" s="283">
        <v>0</v>
      </c>
      <c r="M46" s="296" t="s">
        <v>513</v>
      </c>
      <c r="N46" s="283"/>
      <c r="O46" s="283" t="s">
        <v>513</v>
      </c>
      <c r="P46" s="283">
        <v>0</v>
      </c>
      <c r="Q46" s="296" t="s">
        <v>513</v>
      </c>
      <c r="R46" s="283"/>
      <c r="S46" s="283" t="s">
        <v>513</v>
      </c>
      <c r="T46" s="283">
        <v>0</v>
      </c>
      <c r="U46" s="296" t="s">
        <v>513</v>
      </c>
      <c r="V46" s="283"/>
      <c r="W46" s="283" t="s">
        <v>513</v>
      </c>
      <c r="X46" s="283"/>
      <c r="Y46" s="296" t="s">
        <v>513</v>
      </c>
      <c r="Z46" s="283"/>
      <c r="AA46" s="283" t="s">
        <v>513</v>
      </c>
      <c r="AB46" s="283">
        <v>0</v>
      </c>
      <c r="AC46" s="283">
        <v>0</v>
      </c>
    </row>
    <row r="47" spans="1:29" x14ac:dyDescent="0.25">
      <c r="A47" s="290" t="s">
        <v>60</v>
      </c>
      <c r="B47" s="291" t="s">
        <v>159</v>
      </c>
      <c r="C47" s="283"/>
      <c r="D47" s="283"/>
      <c r="E47" s="283"/>
      <c r="F47" s="283"/>
      <c r="G47" s="283"/>
      <c r="H47" s="283"/>
      <c r="I47" s="283"/>
      <c r="J47" s="283"/>
      <c r="K47" s="283"/>
      <c r="L47" s="283"/>
      <c r="M47" s="283"/>
      <c r="N47" s="283"/>
      <c r="O47" s="283"/>
      <c r="P47" s="283"/>
      <c r="Q47" s="283"/>
      <c r="R47" s="283"/>
      <c r="S47" s="296"/>
      <c r="T47" s="283"/>
      <c r="U47" s="283"/>
      <c r="V47" s="283"/>
      <c r="W47" s="283"/>
      <c r="X47" s="283"/>
      <c r="Y47" s="283"/>
      <c r="Z47" s="283"/>
      <c r="AA47" s="283"/>
      <c r="AB47" s="283"/>
      <c r="AC47" s="283"/>
    </row>
    <row r="48" spans="1:29" x14ac:dyDescent="0.25">
      <c r="A48" s="292" t="s">
        <v>158</v>
      </c>
      <c r="B48" s="295" t="s">
        <v>479</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544</v>
      </c>
      <c r="AA48" s="283"/>
      <c r="AB48" s="283">
        <v>0</v>
      </c>
      <c r="AC48" s="283">
        <v>0</v>
      </c>
    </row>
    <row r="49" spans="1:29" ht="31.5" x14ac:dyDescent="0.25">
      <c r="A49" s="292" t="s">
        <v>157</v>
      </c>
      <c r="B49" s="295" t="s">
        <v>478</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544</v>
      </c>
      <c r="AA49" s="283"/>
      <c r="AB49" s="283">
        <v>0</v>
      </c>
      <c r="AC49" s="283">
        <v>0</v>
      </c>
    </row>
    <row r="50" spans="1:29" x14ac:dyDescent="0.25">
      <c r="A50" s="292" t="s">
        <v>156</v>
      </c>
      <c r="B50" s="293" t="s">
        <v>155</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544</v>
      </c>
      <c r="AA50" s="283"/>
      <c r="AB50" s="283">
        <v>0</v>
      </c>
      <c r="AC50" s="283">
        <v>0</v>
      </c>
    </row>
    <row r="51" spans="1:29" ht="35.25" customHeight="1" x14ac:dyDescent="0.25">
      <c r="A51" s="292" t="s">
        <v>154</v>
      </c>
      <c r="B51" s="293" t="s">
        <v>153</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544</v>
      </c>
      <c r="AA51" s="283"/>
      <c r="AB51" s="283">
        <v>0</v>
      </c>
      <c r="AC51" s="283">
        <v>0</v>
      </c>
    </row>
    <row r="52" spans="1:29" ht="31.5" x14ac:dyDescent="0.25">
      <c r="A52" s="292" t="s">
        <v>152</v>
      </c>
      <c r="B52" s="293" t="s">
        <v>151</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544</v>
      </c>
      <c r="AA52" s="283"/>
      <c r="AB52" s="283">
        <v>0</v>
      </c>
      <c r="AC52" s="283">
        <v>0</v>
      </c>
    </row>
    <row r="53" spans="1:29" x14ac:dyDescent="0.25">
      <c r="A53" s="292" t="s">
        <v>150</v>
      </c>
      <c r="B53" s="293" t="s">
        <v>149</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544</v>
      </c>
      <c r="AA53" s="283"/>
      <c r="AB53" s="283">
        <v>0</v>
      </c>
      <c r="AC53" s="283">
        <v>0</v>
      </c>
    </row>
    <row r="54" spans="1:29" x14ac:dyDescent="0.25">
      <c r="A54" s="292" t="s">
        <v>148</v>
      </c>
      <c r="B54" s="293" t="s">
        <v>480</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544</v>
      </c>
      <c r="AA54" s="283"/>
      <c r="AB54" s="283">
        <v>0</v>
      </c>
      <c r="AC54" s="283">
        <v>0</v>
      </c>
    </row>
    <row r="55" spans="1:29" x14ac:dyDescent="0.25">
      <c r="A55" s="292" t="s">
        <v>535</v>
      </c>
      <c r="B55" s="293" t="s">
        <v>481</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544</v>
      </c>
      <c r="AA55" s="283"/>
      <c r="AB55" s="283">
        <v>0</v>
      </c>
      <c r="AC55" s="283">
        <v>0</v>
      </c>
    </row>
    <row r="56" spans="1:29" x14ac:dyDescent="0.25">
      <c r="A56" s="292" t="s">
        <v>536</v>
      </c>
      <c r="B56" s="293" t="s">
        <v>482</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544</v>
      </c>
      <c r="AA56" s="283"/>
      <c r="AB56" s="283">
        <v>0</v>
      </c>
      <c r="AC56" s="283">
        <v>0</v>
      </c>
    </row>
    <row r="57" spans="1:29" x14ac:dyDescent="0.25">
      <c r="A57" s="292" t="s">
        <v>537</v>
      </c>
      <c r="B57" s="293" t="s">
        <v>483</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544</v>
      </c>
      <c r="AA57" s="283"/>
      <c r="AB57" s="283">
        <v>0</v>
      </c>
      <c r="AC57" s="283">
        <v>0</v>
      </c>
    </row>
    <row r="58" spans="1:29" ht="36.75" customHeight="1" x14ac:dyDescent="0.25">
      <c r="A58" s="292" t="s">
        <v>538</v>
      </c>
      <c r="B58" s="293" t="s">
        <v>484</v>
      </c>
      <c r="C58" s="283">
        <v>12</v>
      </c>
      <c r="D58" s="283">
        <v>38</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38</v>
      </c>
      <c r="Y58" s="283"/>
      <c r="Z58" s="283" t="s">
        <v>544</v>
      </c>
      <c r="AA58" s="283"/>
      <c r="AB58" s="283">
        <v>0</v>
      </c>
      <c r="AC58" s="283">
        <v>38</v>
      </c>
    </row>
    <row r="59" spans="1:29" x14ac:dyDescent="0.25">
      <c r="A59" s="292" t="s">
        <v>539</v>
      </c>
      <c r="B59" s="293" t="s">
        <v>485</v>
      </c>
      <c r="C59" s="283">
        <v>0</v>
      </c>
      <c r="D59" s="283">
        <v>0.47399999999999998</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0.47399999999999998</v>
      </c>
      <c r="Y59" s="283"/>
      <c r="Z59" s="283" t="s">
        <v>544</v>
      </c>
      <c r="AA59" s="283"/>
      <c r="AB59" s="283">
        <v>0</v>
      </c>
      <c r="AC59" s="283">
        <v>0.47399999999999998</v>
      </c>
    </row>
    <row r="60" spans="1:29" x14ac:dyDescent="0.25">
      <c r="A60" s="292" t="s">
        <v>540</v>
      </c>
      <c r="B60" s="293" t="s">
        <v>486</v>
      </c>
      <c r="C60" s="283">
        <v>0</v>
      </c>
      <c r="D60" s="283">
        <v>0</v>
      </c>
      <c r="E60" s="283"/>
      <c r="F60" s="283"/>
      <c r="G60" s="283">
        <v>0</v>
      </c>
      <c r="H60" s="283">
        <v>0</v>
      </c>
      <c r="I60" s="283"/>
      <c r="J60" s="283"/>
      <c r="K60" s="283"/>
      <c r="L60" s="283">
        <v>0</v>
      </c>
      <c r="M60" s="283"/>
      <c r="N60" s="283"/>
      <c r="O60" s="283"/>
      <c r="P60" s="283">
        <v>0</v>
      </c>
      <c r="Q60" s="283"/>
      <c r="R60" s="283"/>
      <c r="S60" s="283"/>
      <c r="T60" s="283">
        <v>0</v>
      </c>
      <c r="U60" s="283"/>
      <c r="V60" s="283"/>
      <c r="W60" s="283"/>
      <c r="X60" s="283"/>
      <c r="Y60" s="283"/>
      <c r="Z60" s="283"/>
      <c r="AA60" s="283"/>
      <c r="AB60" s="283">
        <v>0</v>
      </c>
      <c r="AC60" s="283">
        <v>0</v>
      </c>
    </row>
    <row r="61" spans="1:29" ht="31.5" x14ac:dyDescent="0.25">
      <c r="A61" s="290" t="s">
        <v>58</v>
      </c>
      <c r="B61" s="291" t="s">
        <v>147</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x14ac:dyDescent="0.25">
      <c r="A62" s="292" t="s">
        <v>146</v>
      </c>
      <c r="B62" s="293" t="s">
        <v>145</v>
      </c>
      <c r="C62" s="283">
        <v>509.15923093999999</v>
      </c>
      <c r="D62" s="283">
        <v>499.45129573999998</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499.45129573999998</v>
      </c>
      <c r="Y62" s="283"/>
      <c r="Z62" s="283" t="s">
        <v>544</v>
      </c>
      <c r="AA62" s="283"/>
      <c r="AB62" s="283">
        <v>0</v>
      </c>
      <c r="AC62" s="283">
        <v>499.45129573999998</v>
      </c>
    </row>
    <row r="63" spans="1:29" x14ac:dyDescent="0.25">
      <c r="A63" s="292" t="s">
        <v>144</v>
      </c>
      <c r="B63" s="293" t="s">
        <v>138</v>
      </c>
      <c r="C63" s="284"/>
      <c r="D63" s="284"/>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544</v>
      </c>
      <c r="AA63" s="283"/>
      <c r="AB63" s="283">
        <v>0</v>
      </c>
      <c r="AC63" s="283">
        <v>0</v>
      </c>
    </row>
    <row r="64" spans="1:29" x14ac:dyDescent="0.25">
      <c r="A64" s="292" t="s">
        <v>143</v>
      </c>
      <c r="B64" s="295" t="s">
        <v>137</v>
      </c>
      <c r="C64" s="284"/>
      <c r="D64" s="284"/>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544</v>
      </c>
      <c r="AA64" s="283"/>
      <c r="AB64" s="283">
        <v>0</v>
      </c>
      <c r="AC64" s="283">
        <v>0</v>
      </c>
    </row>
    <row r="65" spans="1:29" s="297" customFormat="1" x14ac:dyDescent="0.25">
      <c r="A65" s="292" t="s">
        <v>142</v>
      </c>
      <c r="B65" s="295" t="s">
        <v>136</v>
      </c>
      <c r="C65" s="284"/>
      <c r="D65" s="284"/>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544</v>
      </c>
      <c r="AA65" s="283"/>
      <c r="AB65" s="283">
        <v>0</v>
      </c>
      <c r="AC65" s="283">
        <v>0</v>
      </c>
    </row>
    <row r="66" spans="1:29" s="297" customFormat="1" x14ac:dyDescent="0.25">
      <c r="A66" s="292" t="s">
        <v>141</v>
      </c>
      <c r="B66" s="295" t="s">
        <v>135</v>
      </c>
      <c r="C66" s="284"/>
      <c r="D66" s="284"/>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544</v>
      </c>
      <c r="AA66" s="283"/>
      <c r="AB66" s="283">
        <v>0</v>
      </c>
      <c r="AC66" s="283">
        <v>0</v>
      </c>
    </row>
    <row r="67" spans="1:29" s="297" customFormat="1" x14ac:dyDescent="0.25">
      <c r="A67" s="292" t="s">
        <v>140</v>
      </c>
      <c r="B67" s="295" t="s">
        <v>480</v>
      </c>
      <c r="C67" s="284"/>
      <c r="D67" s="284"/>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544</v>
      </c>
      <c r="AA67" s="283"/>
      <c r="AB67" s="283">
        <v>0</v>
      </c>
      <c r="AC67" s="283">
        <v>0</v>
      </c>
    </row>
    <row r="68" spans="1:29" s="297" customFormat="1" x14ac:dyDescent="0.25">
      <c r="A68" s="292" t="s">
        <v>487</v>
      </c>
      <c r="B68" s="295" t="s">
        <v>481</v>
      </c>
      <c r="C68" s="284"/>
      <c r="D68" s="284"/>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544</v>
      </c>
      <c r="AA68" s="283"/>
      <c r="AB68" s="283">
        <v>0</v>
      </c>
      <c r="AC68" s="283">
        <v>0</v>
      </c>
    </row>
    <row r="69" spans="1:29" s="297" customFormat="1" x14ac:dyDescent="0.25">
      <c r="A69" s="292" t="s">
        <v>488</v>
      </c>
      <c r="B69" s="295" t="s">
        <v>482</v>
      </c>
      <c r="C69" s="284"/>
      <c r="D69" s="284"/>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544</v>
      </c>
      <c r="AA69" s="283"/>
      <c r="AB69" s="283">
        <v>0</v>
      </c>
      <c r="AC69" s="283">
        <v>0</v>
      </c>
    </row>
    <row r="70" spans="1:29" s="297" customFormat="1" x14ac:dyDescent="0.25">
      <c r="A70" s="292" t="s">
        <v>489</v>
      </c>
      <c r="B70" s="295" t="s">
        <v>483</v>
      </c>
      <c r="C70" s="284"/>
      <c r="D70" s="284"/>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544</v>
      </c>
      <c r="AA70" s="283"/>
      <c r="AB70" s="283">
        <v>0</v>
      </c>
      <c r="AC70" s="283">
        <v>0</v>
      </c>
    </row>
    <row r="71" spans="1:29" s="297" customFormat="1" x14ac:dyDescent="0.25">
      <c r="A71" s="292" t="s">
        <v>490</v>
      </c>
      <c r="B71" s="295" t="s">
        <v>484</v>
      </c>
      <c r="C71" s="284">
        <v>12</v>
      </c>
      <c r="D71" s="284">
        <v>38</v>
      </c>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38</v>
      </c>
      <c r="Y71" s="283"/>
      <c r="Z71" s="283" t="s">
        <v>544</v>
      </c>
      <c r="AA71" s="283"/>
      <c r="AB71" s="283">
        <v>0</v>
      </c>
      <c r="AC71" s="283">
        <v>38</v>
      </c>
    </row>
    <row r="72" spans="1:29" s="297" customFormat="1" x14ac:dyDescent="0.25">
      <c r="A72" s="292" t="s">
        <v>491</v>
      </c>
      <c r="B72" s="295" t="s">
        <v>485</v>
      </c>
      <c r="C72" s="284"/>
      <c r="D72" s="284">
        <v>0.47399999999999998</v>
      </c>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0.47399999999999998</v>
      </c>
      <c r="Y72" s="283"/>
      <c r="Z72" s="283" t="s">
        <v>544</v>
      </c>
      <c r="AA72" s="283"/>
      <c r="AB72" s="283">
        <v>0</v>
      </c>
      <c r="AC72" s="283">
        <v>0.47399999999999998</v>
      </c>
    </row>
    <row r="73" spans="1:29" s="297" customFormat="1" x14ac:dyDescent="0.25">
      <c r="A73" s="292" t="s">
        <v>492</v>
      </c>
      <c r="B73" s="295" t="s">
        <v>486</v>
      </c>
      <c r="C73" s="284"/>
      <c r="D73" s="284"/>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c r="Y73" s="283"/>
      <c r="Z73" s="283"/>
      <c r="AA73" s="283"/>
      <c r="AB73" s="283">
        <v>0</v>
      </c>
      <c r="AC73" s="283">
        <v>0</v>
      </c>
    </row>
    <row r="74" spans="1:29" ht="31.5" x14ac:dyDescent="0.25">
      <c r="A74" s="290" t="s">
        <v>57</v>
      </c>
      <c r="B74" s="298" t="s">
        <v>233</v>
      </c>
      <c r="C74" s="284"/>
      <c r="D74" s="284"/>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544</v>
      </c>
      <c r="AA74" s="283"/>
      <c r="AB74" s="283">
        <v>0</v>
      </c>
      <c r="AC74" s="283">
        <v>0</v>
      </c>
    </row>
    <row r="75" spans="1:29" x14ac:dyDescent="0.25">
      <c r="A75" s="290" t="s">
        <v>55</v>
      </c>
      <c r="B75" s="291" t="s">
        <v>139</v>
      </c>
      <c r="C75" s="284"/>
      <c r="D75" s="284"/>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x14ac:dyDescent="0.25">
      <c r="A76" s="292" t="s">
        <v>228</v>
      </c>
      <c r="B76" s="295" t="s">
        <v>479</v>
      </c>
      <c r="C76" s="284"/>
      <c r="D76" s="284"/>
      <c r="E76" s="283"/>
      <c r="F76" s="283"/>
      <c r="G76" s="283">
        <v>0</v>
      </c>
      <c r="H76" s="283">
        <v>0</v>
      </c>
      <c r="I76" s="283"/>
      <c r="J76" s="283">
        <v>0</v>
      </c>
      <c r="K76" s="283"/>
      <c r="L76" s="283">
        <v>0</v>
      </c>
      <c r="M76" s="283"/>
      <c r="N76" s="283">
        <v>0</v>
      </c>
      <c r="O76" s="283"/>
      <c r="P76" s="283">
        <v>0</v>
      </c>
      <c r="Q76" s="283"/>
      <c r="R76" s="283">
        <v>0</v>
      </c>
      <c r="S76" s="283"/>
      <c r="T76" s="283">
        <v>0</v>
      </c>
      <c r="U76" s="283"/>
      <c r="V76" s="283">
        <v>0</v>
      </c>
      <c r="W76" s="283"/>
      <c r="X76" s="283">
        <v>0</v>
      </c>
      <c r="Y76" s="283"/>
      <c r="Z76" s="283" t="s">
        <v>544</v>
      </c>
      <c r="AA76" s="283"/>
      <c r="AB76" s="283">
        <v>0</v>
      </c>
      <c r="AC76" s="283">
        <v>0</v>
      </c>
    </row>
    <row r="77" spans="1:29" ht="31.5" x14ac:dyDescent="0.25">
      <c r="A77" s="292" t="s">
        <v>229</v>
      </c>
      <c r="B77" s="295" t="s">
        <v>478</v>
      </c>
      <c r="C77" s="284"/>
      <c r="D77" s="284"/>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544</v>
      </c>
      <c r="AA77" s="283"/>
      <c r="AB77" s="283">
        <v>0</v>
      </c>
      <c r="AC77" s="283">
        <v>0</v>
      </c>
    </row>
    <row r="78" spans="1:29" x14ac:dyDescent="0.25">
      <c r="A78" s="292" t="s">
        <v>230</v>
      </c>
      <c r="B78" s="293" t="s">
        <v>155</v>
      </c>
      <c r="C78" s="284"/>
      <c r="D78" s="284"/>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544</v>
      </c>
      <c r="AA78" s="283"/>
      <c r="AB78" s="283">
        <v>0</v>
      </c>
      <c r="AC78" s="283">
        <v>0</v>
      </c>
    </row>
    <row r="79" spans="1:29" x14ac:dyDescent="0.25">
      <c r="A79" s="292" t="s">
        <v>231</v>
      </c>
      <c r="B79" s="293" t="s">
        <v>493</v>
      </c>
      <c r="C79" s="285"/>
      <c r="D79" s="285"/>
      <c r="E79" s="299"/>
      <c r="F79" s="299"/>
      <c r="G79" s="283">
        <v>0</v>
      </c>
      <c r="H79" s="283">
        <v>0</v>
      </c>
      <c r="I79" s="299"/>
      <c r="J79" s="283">
        <v>0</v>
      </c>
      <c r="K79" s="300"/>
      <c r="L79" s="283">
        <v>0</v>
      </c>
      <c r="M79" s="300"/>
      <c r="N79" s="283">
        <v>0</v>
      </c>
      <c r="O79" s="300"/>
      <c r="P79" s="283">
        <v>0</v>
      </c>
      <c r="Q79" s="300"/>
      <c r="R79" s="283">
        <v>0</v>
      </c>
      <c r="S79" s="300"/>
      <c r="T79" s="283">
        <v>0</v>
      </c>
      <c r="U79" s="300"/>
      <c r="V79" s="283">
        <v>0</v>
      </c>
      <c r="W79" s="300"/>
      <c r="X79" s="283">
        <v>0</v>
      </c>
      <c r="Y79" s="300"/>
      <c r="Z79" s="283" t="s">
        <v>544</v>
      </c>
      <c r="AA79" s="300"/>
      <c r="AB79" s="283">
        <v>0</v>
      </c>
      <c r="AC79" s="283">
        <v>0</v>
      </c>
    </row>
    <row r="80" spans="1:29" x14ac:dyDescent="0.25">
      <c r="A80" s="292" t="s">
        <v>232</v>
      </c>
      <c r="B80" s="293" t="s">
        <v>480</v>
      </c>
      <c r="C80" s="285"/>
      <c r="D80" s="285"/>
      <c r="E80" s="299"/>
      <c r="F80" s="299"/>
      <c r="G80" s="283">
        <v>0</v>
      </c>
      <c r="H80" s="283">
        <v>0</v>
      </c>
      <c r="I80" s="299"/>
      <c r="J80" s="283">
        <v>0</v>
      </c>
      <c r="K80" s="300"/>
      <c r="L80" s="283">
        <v>0</v>
      </c>
      <c r="M80" s="300"/>
      <c r="N80" s="283">
        <v>0</v>
      </c>
      <c r="O80" s="300"/>
      <c r="P80" s="283">
        <v>0</v>
      </c>
      <c r="Q80" s="300"/>
      <c r="R80" s="283">
        <v>0</v>
      </c>
      <c r="S80" s="300"/>
      <c r="T80" s="283">
        <v>0</v>
      </c>
      <c r="U80" s="300"/>
      <c r="V80" s="283">
        <v>0</v>
      </c>
      <c r="W80" s="300"/>
      <c r="X80" s="283">
        <v>0</v>
      </c>
      <c r="Y80" s="300"/>
      <c r="Z80" s="283" t="s">
        <v>544</v>
      </c>
      <c r="AA80" s="300"/>
      <c r="AB80" s="283">
        <v>0</v>
      </c>
      <c r="AC80" s="283">
        <v>0</v>
      </c>
    </row>
    <row r="81" spans="1:29" x14ac:dyDescent="0.25">
      <c r="A81" s="292" t="s">
        <v>494</v>
      </c>
      <c r="B81" s="293" t="s">
        <v>481</v>
      </c>
      <c r="C81" s="285"/>
      <c r="D81" s="285"/>
      <c r="E81" s="299"/>
      <c r="F81" s="299"/>
      <c r="G81" s="283">
        <v>0</v>
      </c>
      <c r="H81" s="283">
        <v>0</v>
      </c>
      <c r="I81" s="299"/>
      <c r="J81" s="283">
        <v>0</v>
      </c>
      <c r="K81" s="300"/>
      <c r="L81" s="283">
        <v>0</v>
      </c>
      <c r="M81" s="300"/>
      <c r="N81" s="283">
        <v>0</v>
      </c>
      <c r="O81" s="300"/>
      <c r="P81" s="283">
        <v>0</v>
      </c>
      <c r="Q81" s="300"/>
      <c r="R81" s="283">
        <v>0</v>
      </c>
      <c r="S81" s="300"/>
      <c r="T81" s="283">
        <v>0</v>
      </c>
      <c r="U81" s="300"/>
      <c r="V81" s="283">
        <v>0</v>
      </c>
      <c r="W81" s="300"/>
      <c r="X81" s="283">
        <v>0</v>
      </c>
      <c r="Y81" s="300"/>
      <c r="Z81" s="283" t="s">
        <v>544</v>
      </c>
      <c r="AA81" s="300"/>
      <c r="AB81" s="283">
        <v>0</v>
      </c>
      <c r="AC81" s="283">
        <v>0</v>
      </c>
    </row>
    <row r="82" spans="1:29" ht="21.75" customHeight="1" x14ac:dyDescent="0.25">
      <c r="A82" s="292" t="s">
        <v>495</v>
      </c>
      <c r="B82" s="293" t="s">
        <v>482</v>
      </c>
      <c r="C82" s="285"/>
      <c r="D82" s="285"/>
      <c r="E82" s="299"/>
      <c r="F82" s="299"/>
      <c r="G82" s="283">
        <v>0</v>
      </c>
      <c r="H82" s="283">
        <v>0</v>
      </c>
      <c r="I82" s="299"/>
      <c r="J82" s="283">
        <v>0</v>
      </c>
      <c r="K82" s="300"/>
      <c r="L82" s="283">
        <v>0</v>
      </c>
      <c r="M82" s="300"/>
      <c r="N82" s="283">
        <v>0</v>
      </c>
      <c r="O82" s="300"/>
      <c r="P82" s="283">
        <v>0</v>
      </c>
      <c r="Q82" s="300"/>
      <c r="R82" s="283">
        <v>0</v>
      </c>
      <c r="S82" s="300"/>
      <c r="T82" s="283">
        <v>0</v>
      </c>
      <c r="U82" s="300"/>
      <c r="V82" s="283">
        <v>0</v>
      </c>
      <c r="W82" s="300"/>
      <c r="X82" s="283">
        <v>0</v>
      </c>
      <c r="Y82" s="300"/>
      <c r="Z82" s="283" t="s">
        <v>544</v>
      </c>
      <c r="AA82" s="300"/>
      <c r="AB82" s="283">
        <v>0</v>
      </c>
      <c r="AC82" s="283">
        <v>0</v>
      </c>
    </row>
    <row r="83" spans="1:29" ht="23.25" customHeight="1" x14ac:dyDescent="0.25">
      <c r="A83" s="292" t="s">
        <v>496</v>
      </c>
      <c r="B83" s="293" t="s">
        <v>483</v>
      </c>
      <c r="C83" s="285"/>
      <c r="D83" s="285"/>
      <c r="E83" s="299"/>
      <c r="F83" s="299"/>
      <c r="G83" s="283">
        <v>0</v>
      </c>
      <c r="H83" s="283">
        <v>0</v>
      </c>
      <c r="I83" s="299"/>
      <c r="J83" s="283">
        <v>0</v>
      </c>
      <c r="K83" s="300"/>
      <c r="L83" s="283">
        <v>0</v>
      </c>
      <c r="M83" s="300"/>
      <c r="N83" s="283">
        <v>0</v>
      </c>
      <c r="O83" s="300"/>
      <c r="P83" s="283">
        <v>0</v>
      </c>
      <c r="Q83" s="300"/>
      <c r="R83" s="283">
        <v>0</v>
      </c>
      <c r="S83" s="300"/>
      <c r="T83" s="283">
        <v>0</v>
      </c>
      <c r="U83" s="300"/>
      <c r="V83" s="283">
        <v>0</v>
      </c>
      <c r="W83" s="300"/>
      <c r="X83" s="283">
        <v>0</v>
      </c>
      <c r="Y83" s="300"/>
      <c r="Z83" s="283" t="s">
        <v>544</v>
      </c>
      <c r="AA83" s="300"/>
      <c r="AB83" s="283">
        <v>0</v>
      </c>
      <c r="AC83" s="283">
        <v>0</v>
      </c>
    </row>
    <row r="84" spans="1:29" ht="18.75" customHeight="1" x14ac:dyDescent="0.25">
      <c r="A84" s="292" t="s">
        <v>497</v>
      </c>
      <c r="B84" s="293" t="s">
        <v>484</v>
      </c>
      <c r="C84" s="285">
        <f>1</f>
        <v>1</v>
      </c>
      <c r="D84" s="285">
        <f>1</f>
        <v>1</v>
      </c>
      <c r="E84" s="299"/>
      <c r="F84" s="299"/>
      <c r="G84" s="283">
        <v>0</v>
      </c>
      <c r="H84" s="283">
        <v>0</v>
      </c>
      <c r="I84" s="299"/>
      <c r="J84" s="283">
        <v>0</v>
      </c>
      <c r="K84" s="300"/>
      <c r="L84" s="283">
        <v>0</v>
      </c>
      <c r="M84" s="300"/>
      <c r="N84" s="283">
        <v>0</v>
      </c>
      <c r="O84" s="300"/>
      <c r="P84" s="283">
        <v>0</v>
      </c>
      <c r="Q84" s="300"/>
      <c r="R84" s="283">
        <v>0</v>
      </c>
      <c r="S84" s="300"/>
      <c r="T84" s="283">
        <v>0</v>
      </c>
      <c r="U84" s="300"/>
      <c r="V84" s="283">
        <v>0</v>
      </c>
      <c r="W84" s="300"/>
      <c r="X84" s="283">
        <v>38</v>
      </c>
      <c r="Y84" s="300"/>
      <c r="Z84" s="283" t="s">
        <v>544</v>
      </c>
      <c r="AA84" s="300"/>
      <c r="AB84" s="283">
        <v>0</v>
      </c>
      <c r="AC84" s="283">
        <v>38</v>
      </c>
    </row>
    <row r="85" spans="1:29" x14ac:dyDescent="0.25">
      <c r="A85" s="292" t="s">
        <v>498</v>
      </c>
      <c r="B85" s="293" t="s">
        <v>485</v>
      </c>
      <c r="C85" s="285"/>
      <c r="D85" s="285"/>
      <c r="E85" s="299"/>
      <c r="F85" s="299"/>
      <c r="G85" s="283">
        <v>0</v>
      </c>
      <c r="H85" s="283">
        <v>0</v>
      </c>
      <c r="I85" s="299"/>
      <c r="J85" s="283">
        <v>0</v>
      </c>
      <c r="K85" s="300"/>
      <c r="L85" s="283">
        <v>0</v>
      </c>
      <c r="M85" s="300"/>
      <c r="N85" s="283">
        <v>0</v>
      </c>
      <c r="O85" s="300"/>
      <c r="P85" s="283">
        <v>0</v>
      </c>
      <c r="Q85" s="300"/>
      <c r="R85" s="283">
        <v>0</v>
      </c>
      <c r="S85" s="300"/>
      <c r="T85" s="283">
        <v>0</v>
      </c>
      <c r="U85" s="300"/>
      <c r="V85" s="283">
        <v>0</v>
      </c>
      <c r="W85" s="300"/>
      <c r="X85" s="283">
        <v>0.47399999999999998</v>
      </c>
      <c r="Y85" s="300"/>
      <c r="Z85" s="283" t="s">
        <v>544</v>
      </c>
      <c r="AA85" s="300"/>
      <c r="AB85" s="283">
        <v>0</v>
      </c>
      <c r="AC85" s="283">
        <v>0.47399999999999998</v>
      </c>
    </row>
    <row r="86" spans="1:29" x14ac:dyDescent="0.25">
      <c r="A86" s="292" t="s">
        <v>499</v>
      </c>
      <c r="B86" s="293" t="s">
        <v>486</v>
      </c>
      <c r="C86" s="285"/>
      <c r="D86" s="285"/>
      <c r="E86" s="299"/>
      <c r="F86" s="299"/>
      <c r="G86" s="283">
        <v>0</v>
      </c>
      <c r="H86" s="283">
        <v>0</v>
      </c>
      <c r="I86" s="299"/>
      <c r="J86" s="283">
        <v>0</v>
      </c>
      <c r="K86" s="300"/>
      <c r="L86" s="283">
        <v>0</v>
      </c>
      <c r="M86" s="300"/>
      <c r="N86" s="283">
        <v>0</v>
      </c>
      <c r="O86" s="300"/>
      <c r="P86" s="283">
        <v>0</v>
      </c>
      <c r="Q86" s="300"/>
      <c r="R86" s="283">
        <v>0</v>
      </c>
      <c r="S86" s="300"/>
      <c r="T86" s="283">
        <v>0</v>
      </c>
      <c r="U86" s="300"/>
      <c r="V86" s="283">
        <v>0</v>
      </c>
      <c r="W86" s="300"/>
      <c r="X86" s="283">
        <v>0</v>
      </c>
      <c r="Y86" s="300"/>
      <c r="Z86" s="283" t="s">
        <v>544</v>
      </c>
      <c r="AA86" s="300"/>
      <c r="AB86" s="283">
        <v>0</v>
      </c>
      <c r="AC86" s="283">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F_TP1200.PS.0039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Реконструкция ПС 110/35/6 кВ Нефтеюганская (реконструкция ОРУ-35 кВ, ограждения, ТСО)</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506" t="s">
        <v>433</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6" customFormat="1" ht="58.5" customHeight="1" x14ac:dyDescent="0.25">
      <c r="A22" s="497" t="s">
        <v>51</v>
      </c>
      <c r="B22" s="508" t="s">
        <v>23</v>
      </c>
      <c r="C22" s="497" t="s">
        <v>50</v>
      </c>
      <c r="D22" s="497" t="s">
        <v>49</v>
      </c>
      <c r="E22" s="511" t="s">
        <v>443</v>
      </c>
      <c r="F22" s="512"/>
      <c r="G22" s="512"/>
      <c r="H22" s="512"/>
      <c r="I22" s="512"/>
      <c r="J22" s="512"/>
      <c r="K22" s="512"/>
      <c r="L22" s="513"/>
      <c r="M22" s="497" t="s">
        <v>48</v>
      </c>
      <c r="N22" s="497" t="s">
        <v>47</v>
      </c>
      <c r="O22" s="497" t="s">
        <v>46</v>
      </c>
      <c r="P22" s="492" t="s">
        <v>241</v>
      </c>
      <c r="Q22" s="492" t="s">
        <v>45</v>
      </c>
      <c r="R22" s="492" t="s">
        <v>44</v>
      </c>
      <c r="S22" s="492" t="s">
        <v>43</v>
      </c>
      <c r="T22" s="492"/>
      <c r="U22" s="514" t="s">
        <v>42</v>
      </c>
      <c r="V22" s="514" t="s">
        <v>41</v>
      </c>
      <c r="W22" s="492" t="s">
        <v>40</v>
      </c>
      <c r="X22" s="492" t="s">
        <v>39</v>
      </c>
      <c r="Y22" s="492" t="s">
        <v>38</v>
      </c>
      <c r="Z22" s="499"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8" s="26" customFormat="1" ht="64.5" customHeight="1" x14ac:dyDescent="0.25">
      <c r="A23" s="507"/>
      <c r="B23" s="509"/>
      <c r="C23" s="507"/>
      <c r="D23" s="507"/>
      <c r="E23" s="502" t="s">
        <v>22</v>
      </c>
      <c r="F23" s="493" t="s">
        <v>138</v>
      </c>
      <c r="G23" s="493" t="s">
        <v>137</v>
      </c>
      <c r="H23" s="493" t="s">
        <v>136</v>
      </c>
      <c r="I23" s="495" t="s">
        <v>354</v>
      </c>
      <c r="J23" s="495" t="s">
        <v>355</v>
      </c>
      <c r="K23" s="495" t="s">
        <v>356</v>
      </c>
      <c r="L23" s="493" t="s">
        <v>79</v>
      </c>
      <c r="M23" s="507"/>
      <c r="N23" s="507"/>
      <c r="O23" s="507"/>
      <c r="P23" s="492"/>
      <c r="Q23" s="492"/>
      <c r="R23" s="492"/>
      <c r="S23" s="504" t="s">
        <v>1</v>
      </c>
      <c r="T23" s="504" t="s">
        <v>10</v>
      </c>
      <c r="U23" s="514"/>
      <c r="V23" s="514"/>
      <c r="W23" s="492"/>
      <c r="X23" s="492"/>
      <c r="Y23" s="492"/>
      <c r="Z23" s="492"/>
      <c r="AA23" s="492"/>
      <c r="AB23" s="492"/>
      <c r="AC23" s="492"/>
      <c r="AD23" s="492"/>
      <c r="AE23" s="492"/>
      <c r="AF23" s="492" t="s">
        <v>21</v>
      </c>
      <c r="AG23" s="492"/>
      <c r="AH23" s="492" t="s">
        <v>20</v>
      </c>
      <c r="AI23" s="492"/>
      <c r="AJ23" s="497" t="s">
        <v>19</v>
      </c>
      <c r="AK23" s="497" t="s">
        <v>18</v>
      </c>
      <c r="AL23" s="497" t="s">
        <v>17</v>
      </c>
      <c r="AM23" s="497" t="s">
        <v>16</v>
      </c>
      <c r="AN23" s="497" t="s">
        <v>15</v>
      </c>
      <c r="AO23" s="497" t="s">
        <v>14</v>
      </c>
      <c r="AP23" s="497" t="s">
        <v>13</v>
      </c>
      <c r="AQ23" s="515" t="s">
        <v>10</v>
      </c>
      <c r="AR23" s="492"/>
      <c r="AS23" s="492"/>
      <c r="AT23" s="492"/>
      <c r="AU23" s="492"/>
      <c r="AV23" s="501"/>
    </row>
    <row r="24" spans="1:48" s="26"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17" t="s">
        <v>12</v>
      </c>
      <c r="AG24" s="117" t="s">
        <v>11</v>
      </c>
      <c r="AH24" s="118" t="s">
        <v>1</v>
      </c>
      <c r="AI24" s="118" t="s">
        <v>10</v>
      </c>
      <c r="AJ24" s="498"/>
      <c r="AK24" s="498"/>
      <c r="AL24" s="498"/>
      <c r="AM24" s="498"/>
      <c r="AN24" s="498"/>
      <c r="AO24" s="498"/>
      <c r="AP24" s="498"/>
      <c r="AQ24" s="516"/>
      <c r="AR24" s="492"/>
      <c r="AS24" s="492"/>
      <c r="AT24" s="492"/>
      <c r="AU24" s="492"/>
      <c r="AV24" s="5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2" sqref="B22"/>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451</v>
      </c>
    </row>
    <row r="4" spans="1:3" x14ac:dyDescent="0.25">
      <c r="B4" s="41"/>
    </row>
    <row r="5" spans="1:3" ht="18.75" x14ac:dyDescent="0.3">
      <c r="A5" s="522" t="str">
        <f>'1. паспорт местоположение'!A5:C5</f>
        <v>Год раскрытия информации: 2026 год</v>
      </c>
      <c r="B5" s="522"/>
      <c r="C5" s="62"/>
    </row>
    <row r="6" spans="1:3" ht="18.75" x14ac:dyDescent="0.3">
      <c r="A6" s="122"/>
      <c r="B6" s="122"/>
      <c r="C6" s="122"/>
    </row>
    <row r="7" spans="1:3" ht="18.75" x14ac:dyDescent="0.25">
      <c r="A7" s="312" t="s">
        <v>8</v>
      </c>
      <c r="B7" s="312"/>
      <c r="C7" s="121"/>
    </row>
    <row r="8" spans="1:3" ht="18.75" x14ac:dyDescent="0.25">
      <c r="A8" s="121"/>
      <c r="B8" s="121"/>
      <c r="C8" s="121"/>
    </row>
    <row r="9" spans="1:3" x14ac:dyDescent="0.25">
      <c r="A9" s="313" t="str">
        <f>'1. паспорт местоположение'!A9:C9</f>
        <v>АО "Россети Тюмень"</v>
      </c>
      <c r="B9" s="313"/>
      <c r="C9" s="119"/>
    </row>
    <row r="10" spans="1:3" x14ac:dyDescent="0.25">
      <c r="A10" s="317" t="s">
        <v>7</v>
      </c>
      <c r="B10" s="317"/>
      <c r="C10" s="120"/>
    </row>
    <row r="11" spans="1:3" ht="18.75" x14ac:dyDescent="0.25">
      <c r="A11" s="121"/>
      <c r="B11" s="121"/>
      <c r="C11" s="121"/>
    </row>
    <row r="12" spans="1:3" ht="30.75" customHeight="1" x14ac:dyDescent="0.25">
      <c r="A12" s="313" t="str">
        <f>'1. паспорт местоположение'!A12:C12</f>
        <v>F_TP1200.PS.0039</v>
      </c>
      <c r="B12" s="313"/>
      <c r="C12" s="119"/>
    </row>
    <row r="13" spans="1:3" x14ac:dyDescent="0.25">
      <c r="A13" s="317" t="s">
        <v>6</v>
      </c>
      <c r="B13" s="317"/>
      <c r="C13" s="120"/>
    </row>
    <row r="14" spans="1:3" ht="18.75" x14ac:dyDescent="0.25">
      <c r="A14" s="11"/>
      <c r="B14" s="11"/>
      <c r="C14" s="11"/>
    </row>
    <row r="15" spans="1:3" ht="50.25" customHeight="1" x14ac:dyDescent="0.25">
      <c r="A15" s="345" t="str">
        <f>'1. паспорт местоположение'!A15:C15</f>
        <v>Реконструкция ПС 110/35/6 кВ Нефтеюганская (реконструкция ОРУ-35 кВ, ограждения, ТСО)</v>
      </c>
      <c r="B15" s="345"/>
      <c r="C15" s="119"/>
    </row>
    <row r="16" spans="1:3" x14ac:dyDescent="0.25">
      <c r="A16" s="317" t="s">
        <v>5</v>
      </c>
      <c r="B16" s="317"/>
      <c r="C16" s="120"/>
    </row>
    <row r="17" spans="1:2" x14ac:dyDescent="0.25">
      <c r="B17" s="101"/>
    </row>
    <row r="18" spans="1:2" ht="33.75" customHeight="1" x14ac:dyDescent="0.25">
      <c r="A18" s="520" t="s">
        <v>434</v>
      </c>
      <c r="B18" s="521"/>
    </row>
    <row r="19" spans="1:2" x14ac:dyDescent="0.25">
      <c r="B19" s="41"/>
    </row>
    <row r="20" spans="1:2" ht="16.5" thickBot="1" x14ac:dyDescent="0.3">
      <c r="B20" s="102"/>
    </row>
    <row r="21" spans="1:2" ht="41.25" customHeight="1" x14ac:dyDescent="0.25">
      <c r="A21" s="187" t="s">
        <v>312</v>
      </c>
      <c r="B21" s="188" t="str">
        <f>A15</f>
        <v>Реконструкция ПС 110/35/6 кВ Нефтеюганская (реконструкция ОРУ-35 кВ, ограждения, ТСО)</v>
      </c>
    </row>
    <row r="22" spans="1:2" ht="27.75" customHeight="1" x14ac:dyDescent="0.25">
      <c r="A22" s="189" t="s">
        <v>313</v>
      </c>
      <c r="B22" s="190" t="s">
        <v>456</v>
      </c>
    </row>
    <row r="23" spans="1:2" ht="22.5" customHeight="1" x14ac:dyDescent="0.25">
      <c r="A23" s="189" t="s">
        <v>293</v>
      </c>
      <c r="B23" s="141" t="s">
        <v>453</v>
      </c>
    </row>
    <row r="24" spans="1:2" ht="24.75" customHeight="1" x14ac:dyDescent="0.25">
      <c r="A24" s="189" t="s">
        <v>314</v>
      </c>
      <c r="B24" s="190"/>
    </row>
    <row r="25" spans="1:2" ht="28.5" customHeight="1" x14ac:dyDescent="0.25">
      <c r="A25" s="191" t="s">
        <v>315</v>
      </c>
      <c r="B25" s="192">
        <v>2030</v>
      </c>
    </row>
    <row r="26" spans="1:2" ht="22.5" customHeight="1" x14ac:dyDescent="0.25">
      <c r="A26" s="191" t="s">
        <v>316</v>
      </c>
      <c r="B26" s="192" t="s">
        <v>475</v>
      </c>
    </row>
    <row r="27" spans="1:2" ht="28.5" x14ac:dyDescent="0.25">
      <c r="A27" s="193" t="s">
        <v>543</v>
      </c>
      <c r="B27" s="194">
        <v>605.49710526999991</v>
      </c>
    </row>
    <row r="28" spans="1:2" x14ac:dyDescent="0.25">
      <c r="A28" s="169" t="s">
        <v>317</v>
      </c>
      <c r="B28" s="195"/>
    </row>
    <row r="29" spans="1:2" ht="28.5" x14ac:dyDescent="0.25">
      <c r="A29" s="193" t="s">
        <v>318</v>
      </c>
      <c r="B29" s="195"/>
    </row>
    <row r="30" spans="1:2" customFormat="1" ht="28.5" x14ac:dyDescent="0.25">
      <c r="A30" s="167" t="s">
        <v>319</v>
      </c>
      <c r="B30" s="168">
        <v>0</v>
      </c>
    </row>
    <row r="31" spans="1:2" customFormat="1" ht="15" x14ac:dyDescent="0.25">
      <c r="A31" s="169" t="s">
        <v>320</v>
      </c>
      <c r="B31" s="170"/>
    </row>
    <row r="32" spans="1:2" customFormat="1" ht="30" customHeight="1" thickBot="1" x14ac:dyDescent="0.3">
      <c r="A32" s="171" t="s">
        <v>511</v>
      </c>
      <c r="B32" s="172">
        <v>0</v>
      </c>
    </row>
    <row r="33" spans="1:2" s="175" customFormat="1" ht="30" customHeight="1" x14ac:dyDescent="0.25">
      <c r="A33" s="173" t="s">
        <v>512</v>
      </c>
      <c r="B33" s="174" t="s">
        <v>513</v>
      </c>
    </row>
    <row r="34" spans="1:2" s="175" customFormat="1" ht="15" x14ac:dyDescent="0.25">
      <c r="A34" s="173" t="s">
        <v>321</v>
      </c>
      <c r="B34" s="174" t="s">
        <v>513</v>
      </c>
    </row>
    <row r="35" spans="1:2" s="175" customFormat="1" ht="15" x14ac:dyDescent="0.25">
      <c r="A35" s="173" t="s">
        <v>322</v>
      </c>
      <c r="B35" s="174" t="s">
        <v>513</v>
      </c>
    </row>
    <row r="36" spans="1:2" s="175" customFormat="1" ht="15" x14ac:dyDescent="0.25">
      <c r="A36" s="173" t="s">
        <v>323</v>
      </c>
      <c r="B36" s="174" t="s">
        <v>513</v>
      </c>
    </row>
    <row r="37" spans="1:2" customFormat="1" ht="45" customHeight="1" thickBot="1" x14ac:dyDescent="0.3">
      <c r="A37" s="171" t="s">
        <v>514</v>
      </c>
      <c r="B37" s="172">
        <v>0</v>
      </c>
    </row>
    <row r="38" spans="1:2" s="175" customFormat="1" ht="30" customHeight="1" x14ac:dyDescent="0.25">
      <c r="A38" s="173" t="s">
        <v>512</v>
      </c>
      <c r="B38" s="174" t="s">
        <v>513</v>
      </c>
    </row>
    <row r="39" spans="1:2" s="175" customFormat="1" ht="15" x14ac:dyDescent="0.25">
      <c r="A39" s="173" t="s">
        <v>321</v>
      </c>
      <c r="B39" s="174" t="s">
        <v>513</v>
      </c>
    </row>
    <row r="40" spans="1:2" s="175" customFormat="1" ht="15" x14ac:dyDescent="0.25">
      <c r="A40" s="173" t="s">
        <v>322</v>
      </c>
      <c r="B40" s="174" t="s">
        <v>513</v>
      </c>
    </row>
    <row r="41" spans="1:2" s="175" customFormat="1" ht="15" x14ac:dyDescent="0.25">
      <c r="A41" s="173" t="s">
        <v>323</v>
      </c>
      <c r="B41" s="174" t="s">
        <v>513</v>
      </c>
    </row>
    <row r="42" spans="1:2" customFormat="1" ht="30" customHeight="1" thickBot="1" x14ac:dyDescent="0.3">
      <c r="A42" s="171" t="s">
        <v>515</v>
      </c>
      <c r="B42" s="172">
        <v>0</v>
      </c>
    </row>
    <row r="43" spans="1:2" s="175" customFormat="1" ht="30" customHeight="1" x14ac:dyDescent="0.25">
      <c r="A43" s="173" t="s">
        <v>512</v>
      </c>
      <c r="B43" s="174" t="s">
        <v>513</v>
      </c>
    </row>
    <row r="44" spans="1:2" s="175" customFormat="1" ht="15" x14ac:dyDescent="0.25">
      <c r="A44" s="173" t="s">
        <v>321</v>
      </c>
      <c r="B44" s="174" t="s">
        <v>513</v>
      </c>
    </row>
    <row r="45" spans="1:2" s="175" customFormat="1" ht="15" x14ac:dyDescent="0.25">
      <c r="A45" s="173" t="s">
        <v>322</v>
      </c>
      <c r="B45" s="174" t="s">
        <v>513</v>
      </c>
    </row>
    <row r="46" spans="1:2" s="175" customFormat="1" ht="15" x14ac:dyDescent="0.25">
      <c r="A46" s="173" t="s">
        <v>323</v>
      </c>
      <c r="B46" s="174" t="s">
        <v>513</v>
      </c>
    </row>
    <row r="47" spans="1:2" customFormat="1" ht="30" customHeight="1" thickBot="1" x14ac:dyDescent="0.3">
      <c r="A47" s="171" t="s">
        <v>324</v>
      </c>
      <c r="B47" s="176" t="s">
        <v>513</v>
      </c>
    </row>
    <row r="48" spans="1:2" s="175" customFormat="1" ht="15" x14ac:dyDescent="0.25">
      <c r="A48" s="173" t="s">
        <v>320</v>
      </c>
      <c r="B48" s="174" t="s">
        <v>513</v>
      </c>
    </row>
    <row r="49" spans="1:6" s="175" customFormat="1" ht="15" x14ac:dyDescent="0.25">
      <c r="A49" s="173" t="s">
        <v>516</v>
      </c>
      <c r="B49" s="174" t="s">
        <v>513</v>
      </c>
    </row>
    <row r="50" spans="1:6" s="175" customFormat="1" ht="15" x14ac:dyDescent="0.25">
      <c r="A50" s="173" t="s">
        <v>517</v>
      </c>
      <c r="B50" s="174" t="s">
        <v>513</v>
      </c>
    </row>
    <row r="51" spans="1:6" s="175" customFormat="1" ht="30" customHeight="1" x14ac:dyDescent="0.25">
      <c r="A51" s="173" t="s">
        <v>518</v>
      </c>
      <c r="B51" s="174" t="s">
        <v>513</v>
      </c>
    </row>
    <row r="52" spans="1:6" customFormat="1" thickBot="1" x14ac:dyDescent="0.3">
      <c r="A52" s="171" t="s">
        <v>325</v>
      </c>
      <c r="B52" s="176">
        <v>0</v>
      </c>
    </row>
    <row r="53" spans="1:6" customFormat="1" thickBot="1" x14ac:dyDescent="0.3">
      <c r="A53" s="171" t="s">
        <v>326</v>
      </c>
      <c r="B53" s="172">
        <v>0</v>
      </c>
      <c r="F53" t="s">
        <v>513</v>
      </c>
    </row>
    <row r="54" spans="1:6" customFormat="1" thickBot="1" x14ac:dyDescent="0.3">
      <c r="A54" s="171" t="s">
        <v>327</v>
      </c>
      <c r="B54" s="176">
        <v>0</v>
      </c>
    </row>
    <row r="55" spans="1:6" customFormat="1" thickBot="1" x14ac:dyDescent="0.3">
      <c r="A55" s="171" t="s">
        <v>328</v>
      </c>
      <c r="B55" s="172">
        <v>0</v>
      </c>
    </row>
    <row r="56" spans="1:6" ht="16.5" thickBot="1" x14ac:dyDescent="0.3">
      <c r="A56" s="104" t="s">
        <v>328</v>
      </c>
      <c r="B56" s="105"/>
    </row>
    <row r="57" spans="1:6" ht="15.75" customHeight="1" thickBot="1" x14ac:dyDescent="0.3">
      <c r="A57" s="171" t="s">
        <v>329</v>
      </c>
      <c r="B57" s="176" t="s">
        <v>513</v>
      </c>
    </row>
    <row r="58" spans="1:6" ht="16.5" thickBot="1" x14ac:dyDescent="0.3">
      <c r="A58" s="108" t="s">
        <v>330</v>
      </c>
      <c r="B58" s="103" t="s">
        <v>500</v>
      </c>
    </row>
    <row r="59" spans="1:6" ht="23.25" customHeight="1" x14ac:dyDescent="0.25">
      <c r="A59" s="108" t="s">
        <v>331</v>
      </c>
      <c r="B59" s="108"/>
    </row>
    <row r="60" spans="1:6" x14ac:dyDescent="0.25">
      <c r="A60" s="108" t="s">
        <v>332</v>
      </c>
      <c r="B60" s="108"/>
    </row>
    <row r="61" spans="1:6" x14ac:dyDescent="0.25">
      <c r="A61" s="108" t="s">
        <v>333</v>
      </c>
      <c r="B61" s="108"/>
    </row>
    <row r="62" spans="1:6" ht="16.5" thickBot="1" x14ac:dyDescent="0.3">
      <c r="A62" s="109" t="s">
        <v>334</v>
      </c>
      <c r="B62" s="109"/>
    </row>
    <row r="63" spans="1:6" ht="29.25" thickBot="1" x14ac:dyDescent="0.3">
      <c r="A63" s="171" t="s">
        <v>335</v>
      </c>
      <c r="B63" s="176" t="s">
        <v>513</v>
      </c>
    </row>
    <row r="64" spans="1:6" ht="29.25" thickBot="1" x14ac:dyDescent="0.3">
      <c r="A64" s="171" t="s">
        <v>336</v>
      </c>
      <c r="B64" s="176" t="s">
        <v>513</v>
      </c>
    </row>
    <row r="65" spans="1:2" ht="16.5" thickBot="1" x14ac:dyDescent="0.3">
      <c r="A65" s="106" t="s">
        <v>320</v>
      </c>
      <c r="B65" s="110"/>
    </row>
    <row r="66" spans="1:2" ht="16.5" thickBot="1" x14ac:dyDescent="0.3">
      <c r="A66" s="106" t="s">
        <v>337</v>
      </c>
      <c r="B66" s="107"/>
    </row>
    <row r="67" spans="1:2" x14ac:dyDescent="0.25">
      <c r="A67" s="106" t="s">
        <v>338</v>
      </c>
      <c r="B67" s="110"/>
    </row>
    <row r="68" spans="1:2" ht="16.5" thickBot="1" x14ac:dyDescent="0.3">
      <c r="A68" s="171" t="s">
        <v>339</v>
      </c>
      <c r="B68" s="176" t="s">
        <v>513</v>
      </c>
    </row>
    <row r="69" spans="1:2" ht="16.5" thickBot="1" x14ac:dyDescent="0.3">
      <c r="A69" s="171" t="s">
        <v>340</v>
      </c>
      <c r="B69" s="176" t="s">
        <v>513</v>
      </c>
    </row>
    <row r="70" spans="1:2" ht="16.5" thickBot="1" x14ac:dyDescent="0.3">
      <c r="A70" s="108" t="s">
        <v>341</v>
      </c>
      <c r="B70" s="111"/>
    </row>
    <row r="71" spans="1:2" ht="16.5" thickBot="1" x14ac:dyDescent="0.3">
      <c r="A71" s="108" t="s">
        <v>342</v>
      </c>
      <c r="B71" s="111"/>
    </row>
    <row r="72" spans="1:2" ht="16.5" thickBot="1" x14ac:dyDescent="0.3">
      <c r="A72" s="108" t="s">
        <v>343</v>
      </c>
      <c r="B72" s="111"/>
    </row>
    <row r="73" spans="1:2" ht="29.25" thickBot="1" x14ac:dyDescent="0.3">
      <c r="A73" s="171" t="s">
        <v>344</v>
      </c>
      <c r="B73" s="110" t="s">
        <v>454</v>
      </c>
    </row>
    <row r="74" spans="1:2" ht="29.25" thickBot="1" x14ac:dyDescent="0.3">
      <c r="A74" s="171" t="s">
        <v>345</v>
      </c>
      <c r="B74" s="517"/>
    </row>
    <row r="75" spans="1:2" x14ac:dyDescent="0.25">
      <c r="A75" s="108" t="s">
        <v>346</v>
      </c>
      <c r="B75" s="518"/>
    </row>
    <row r="76" spans="1:2" x14ac:dyDescent="0.25">
      <c r="A76" s="108" t="s">
        <v>347</v>
      </c>
      <c r="B76" s="518"/>
    </row>
    <row r="77" spans="1:2" x14ac:dyDescent="0.25">
      <c r="A77" s="108" t="s">
        <v>348</v>
      </c>
      <c r="B77" s="518"/>
    </row>
    <row r="78" spans="1:2" x14ac:dyDescent="0.25">
      <c r="A78" s="108" t="s">
        <v>349</v>
      </c>
      <c r="B78" s="518"/>
    </row>
    <row r="79" spans="1:2" ht="16.5" thickBot="1" x14ac:dyDescent="0.3">
      <c r="A79" s="112" t="s">
        <v>350</v>
      </c>
      <c r="B79" s="519"/>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2026-04-21T13:36:48Z</dcterms:modified>
</cp:coreProperties>
</file>