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F_TP1500.PS.003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<sst xmlns="http://schemas.openxmlformats.org/spreadsheetml/2006/main" count="1351" uniqueCount="667">
  <si>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</si>
  <si>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</si>
  <si>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</si>
  <si>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</si>
  <si>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</si>
  <si>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</si>
  <si>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</si>
  <si>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</si>
  <si>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</si>
  <si>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</si>
  <si>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</si>
  <si>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</si>
  <si>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</si>
  <si>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</si>
  <si>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</si>
  <si>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</si>
  <si>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</si>
  <si>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</si>
  <si>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</si>
  <si>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</si>
  <si>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</si>
  <si>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</si>
  <si>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</si>
  <si>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</si>
  <si>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</si>
  <si>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</si>
  <si>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</si>
  <si>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</si>
  <si>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</si>
  <si>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</si>
  <si>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</si>
  <si>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</si>
  <si>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</si>
  <si>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</si>
  <si>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</si>
  <si>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</si>
  <si>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</si>
  <si>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</si>
  <si>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</si>
  <si>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</si>
  <si>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</si>
  <si>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</si>
  <si>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</si>
  <si>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</si>
  <si>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</si>
  <si>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</si>
  <si>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</si>
  <si>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</si>
  <si>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</si>
  <si>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</si>
  <si>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</si>
  <si>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</si>
  <si>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</si>
  <si>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</si>
  <si>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</si>
  <si>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</si>
  <si>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</si>
  <si>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</si>
  <si>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</si>
  <si>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</si>
  <si>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</si>
  <si>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</si>
  <si>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</si>
  <si>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</si>
  <si>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</si>
  <si>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</si>
  <si>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</si>
  <si>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</si>
  <si>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</si>
  <si>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</si>
  <si>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</si>
  <si>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</si>
  <si>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</si>
  <si>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</si>
  <si>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</si>
  <si>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</si>
  <si>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</si>
  <si>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</si>
  <si>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</si>
  <si>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</si>
  <si>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</si>
  <si>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</si>
  <si>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</si>
  <si>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</si>
  <si>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</si>
  <si>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</si>
  <si>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</si>
  <si>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</si>
  <si>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</si>
  <si>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</si>
  <si>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</si>
  <si>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</si>
  <si>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</si>
  <si>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</si>
  <si>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</si>
  <si>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</si>
  <si>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</si>
  <si>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</si>
  <si>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</si>
  <si>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</si>
  <si>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</si>
  <si>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</si>
  <si>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</si>
  <si>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</si>
  <si>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</si>
  <si>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</si>
  <si>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</si>
  <si>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</si>
  <si>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</si>
  <si>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</si>
  <si>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</si>
  <si>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</si>
  <si>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</si>
  <si>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</si>
  <si>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</si>
  <si>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</si>
  <si>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</si>
  <si>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</si>
  <si>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</si>
  <si>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</si>
  <si>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</si>
  <si>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</si>
  <si>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</si>
  <si>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</si>
  <si>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</si>
  <si>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</si>
  <si>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</si>
  <si>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</si>
  <si>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</si>
  <si>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</si>
  <si>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</si>
  <si>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</si>
  <si>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</si>
  <si>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</si>
  <si>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</si>
  <si>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</si>
  <si>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</si>
  <si>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</si>
  <si>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</si>
  <si>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</si>
  <si>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</si>
  <si>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</si>
  <si>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</si>
  <si>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</si>
  <si>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</si>
  <si>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</si>
  <si>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</si>
  <si>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</si>
  <si>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</si>
  <si>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</si>
  <si>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</si>
  <si>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</si>
  <si>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</si>
  <si>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</si>
  <si>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</si>
  <si>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</si>
  <si>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</si>
  <si>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</si>
  <si>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</si>
  <si>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</si>
  <si>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</si>
  <si>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</si>
  <si>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</si>
  <si>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</si>
  <si>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</si>
  <si>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</si>
  <si>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</si>
  <si>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</si>
  <si>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</si>
  <si>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</si>
  <si>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</si>
  <si>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</si>
  <si>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</si>
  <si>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</si>
  <si>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</si>
  <si>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</si>
  <si>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</si>
  <si>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</si>
  <si>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</si>
  <si>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</si>
  <si>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</si>
  <si>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</si>
  <si>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</si>
  <si>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</si>
  <si>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</si>
  <si>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</si>
  <si>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</si>
  <si>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</si>
  <si>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</si>
  <si>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</si>
  <si>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</si>
  <si>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</si>
  <si>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</si>
  <si>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</si>
  <si>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</si>
  <si>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</si>
  <si>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</si>
  <si>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</si>
  <si>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</si>
  <si>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</si>
  <si>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</si>
  <si>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</si>
  <si>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</si>
  <si>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</si>
  <si>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</si>
  <si>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</si>
  <si>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</si>
  <si>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</si>
  <si>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</si>
  <si>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</si>
  <si>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</si>
  <si>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</si>
  <si>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</si>
  <si>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</si>
  <si>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</si>
  <si>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</si>
  <si>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</si>
  <si>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</si>
  <si>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</si>
  <si>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</si>
  <si>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</si>
  <si>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</si>
  <si>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</si>
  <si>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</si>
  <si>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</si>
  <si>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</si>
  <si>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</si>
  <si>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</si>
  <si>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</si>
  <si>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</si>
  <si>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</si>
  <si>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</si>
  <si>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</si>
  <si>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</si>
  <si>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</si>
  <si>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</si>
  <si>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</si>
  <si>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</si>
  <si>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</si>
  <si>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</si>
  <si>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</si>
  <si>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</si>
  <si>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</si>
  <si>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</si>
  <si>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</si>
  <si>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</si>
  <si>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</si>
  <si>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</si>
  <si>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</si>
  <si>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</si>
  <si>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</si>
  <si>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</si>
  <si>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</si>
  <si>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</si>
  <si>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</si>
  <si>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</si>
  <si>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</si>
  <si>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</si>
  <si>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</si>
  <si>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</si>
  <si>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</si>
  <si>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</si>
  <si>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</si>
  <si>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</si>
  <si>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</si>
  <si>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</si>
  <si>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</si>
  <si>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</si>
  <si>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</si>
  <si>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</si>
  <si>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</si>
  <si>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</si>
  <si>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</si>
  <si>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</si>
  <si>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</si>
  <si>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</si>
  <si>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</si>
  <si>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</si>
  <si>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</si>
  <si>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</si>
  <si>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</si>
  <si>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</si>
  <si>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</si>
  <si>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</si>
  <si>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</si>
  <si>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</si>
  <si>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</si>
  <si>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</si>
  <si>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</si>
  <si>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</si>
  <si>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</si>
  <si>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</si>
  <si>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</si>
  <si>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</si>
  <si>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</si>
  <si>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</si>
  <si>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</si>
  <si>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</si>
  <si>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</si>
  <si>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</si>
  <si>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</si>
  <si>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</si>
  <si>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</si>
  <si>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</si>
  <si>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</si>
  <si>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</si>
  <si>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</si>
  <si>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</si>
  <si>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</si>
  <si>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</si>
  <si>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</si>
  <si>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</si>
  <si>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</si>
  <si>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</si>
  <si>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</si>
  <si>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</si>
  <si>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</si>
  <si>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</si>
  <si>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</si>
  <si>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</si>
  <si>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</si>
  <si>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</si>
  <si>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</si>
  <si>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</si>
  <si>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</si>
  <si>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</si>
  <si>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</si>
  <si>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</si>
  <si>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</si>
  <si>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</si>
  <si>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</si>
  <si>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</si>
  <si>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</si>
  <si>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</si>
  <si>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</si>
  <si>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</si>
  <si>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</si>
  <si>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</si>
  <si>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</si>
  <si>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</si>
  <si>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</si>
  <si>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</si>
  <si>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</si>
  <si>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</si>
  <si>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</si>
  <si>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</si>
  <si>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</si>
  <si>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</si>
  <si>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</si>
  <si>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</si>
  <si>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</si>
  <si>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</si>
  <si>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</si>
  <si>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</si>
  <si>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</si>
  <si>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</si>
  <si>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</si>
  <si>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</si>
  <si>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</si>
  <si>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</si>
  <si>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</si>
  <si>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</si>
  <si>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</si>
  <si>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</si>
  <si>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</si>
  <si>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</si>
  <si>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</si>
  <si>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</si>
  <si>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</si>
  <si>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</si>
  <si>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</si>
  <si>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</si>
  <si>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</si>
  <si>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</si>
  <si>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</si>
  <si>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</si>
  <si>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</si>
  <si>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</si>
  <si>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</si>
  <si>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</si>
  <si>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</si>
  <si>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</si>
  <si>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</si>
  <si>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</si>
  <si>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</si>
  <si>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</si>
  <si>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</si>
  <si>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</si>
  <si>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</si>
  <si>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</si>
  <si>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</si>
  <si>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</si>
  <si>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</si>
  <si>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</si>
  <si>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</si>
  <si>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</si>
  <si>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</si>
  <si>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</si>
  <si>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</si>
  <si>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</si>
  <si>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</si>
  <si>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</si>
  <si>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</si>
  <si>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</si>
  <si>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</si>
  <si>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</si>
  <si>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</si>
  <si>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</si>
  <si>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</si>
  <si>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</si>
  <si>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</si>
  <si>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</si>
  <si>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</si>
  <si>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</si>
  <si>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</si>
  <si>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</si>
  <si>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</si>
  <si>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</si>
  <si>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</si>
  <si>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</si>
  <si>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</si>
  <si>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</si>
  <si>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</si>
  <si>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</si>
  <si>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</si>
  <si>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</si>
  <si>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</si>
  <si>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</si>
  <si>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</si>
  <si>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</si>
  <si>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</si>
  <si>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</si>
  <si>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</si>
  <si>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</si>
  <si>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</si>
  <si>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</si>
  <si>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</si>
  <si>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</si>
  <si>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</si>
  <si>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</si>
  <si>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</si>
  <si>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</si>
  <si>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</si>
  <si>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</si>
  <si>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</si>
  <si>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</si>
  <si>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</si>
  <si>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</si>
  <si>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</si>
  <si>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</si>
  <si>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</si>
  <si>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</si>
  <si>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</si>
  <si>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</si>
  <si>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</si>
  <si>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</si>
  <si>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</si>
  <si>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</si>
  <si>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</si>
  <si>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</si>
  <si>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</si>
  <si>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</si>
  <si>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</si>
  <si>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</si>
  <si>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</si>
  <si>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</si>
  <si>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</si>
  <si>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</si>
  <si>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</si>
  <si>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</si>
  <si>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</si>
  <si>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</si>
  <si>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</si>
  <si>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</si>
  <si>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</si>
  <si>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</si>
  <si>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</si>
  <si>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</si>
  <si>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</si>
  <si>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</si>
  <si>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</si>
  <si>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</si>
  <si>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</si>
  <si>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</si>
  <si>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</si>
  <si>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</si>
  <si>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</si>
  <si>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</si>
  <si>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</si>
  <si>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</si>
  <si>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</si>
  <si>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</si>
  <si>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</si>
  <si>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</si>
  <si>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</si>
  <si>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</si>
  <si>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</si>
  <si>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</si>
  <si>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</si>
  <si>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</si>
  <si>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</si>
  <si>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</si>
  <si>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</si>
  <si>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</si>
  <si>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</si>
  <si>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</si>
  <si>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</si>
  <si>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</si>
  <si>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</si>
  <si>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</si>
  <si>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</si>
  <si>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</si>
  <si>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</si>
  <si>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</si>
  <si>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</si>
  <si>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</si>
  <si>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</si>
  <si>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</si>
  <si>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</si>
  <si>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</si>
  <si>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</si>
  <si>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</si>
  <si>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</si>
  <si>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</si>
  <si>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</si>
  <si>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</si>
  <si>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</si>
  <si>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</si>
  <si>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</si>
  <si>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</si>
  <si>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</si>
  <si>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</si>
  <si>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</si>
  <si>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</si>
  <si>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</si>
  <si>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</si>
  <si>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</si>
  <si>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</si>
  <si>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</si>
  <si>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</si>
  <si>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</si>
  <si>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</si>
  <si>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</si>
  <si>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</si>
  <si>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ВМТ-110Б-25/1250 УХЛ1</t>
  </si>
  <si>
    <t>ВГТ-110-II-40/3150 ХЛ1</t>
  </si>
  <si>
    <t>В-110 1Т</t>
  </si>
  <si>
    <t>ВМТ-110Б-25/1250 УХЛ2</t>
  </si>
  <si>
    <t>В-110 2Т</t>
  </si>
  <si>
    <t>нет</t>
  </si>
  <si>
    <t>нд</t>
  </si>
  <si>
    <t xml:space="preserve">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</si>
  <si>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</si>
  <si>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</si>
  <si>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</si>
  <si>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</si>
  <si>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</si>
  <si>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</si>
  <si>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</si>
  <si>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</si>
  <si>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</si>
  <si>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</si>
  <si>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</si>
  <si>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</si>
  <si>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</si>
  <si>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</si>
  <si>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</si>
  <si>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</si>
  <si>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</si>
  <si>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</si>
  <si>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</si>
  <si>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</si>
  <si>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</si>
  <si>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</si>
  <si>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</si>
  <si>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</si>
  <si>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</si>
  <si>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</si>
  <si>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</si>
  <si>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</si>
  <si>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</si>
  <si>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</si>
  <si>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</si>
  <si>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</si>
  <si>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</si>
  <si>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</si>
  <si>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</si>
  <si>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</si>
  <si>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</si>
  <si>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</si>
  <si>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</si>
  <si>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</si>
  <si>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</si>
  <si>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</si>
  <si>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</si>
  <si>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</si>
  <si>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</si>
  <si>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</si>
  <si>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</si>
  <si>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</si>
  <si>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</si>
  <si>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</si>
  <si>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</si>
  <si>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</si>
  <si>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</si>
  <si>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</si>
  <si>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</si>
  <si>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</si>
  <si>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</si>
  <si>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</si>
  <si>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</si>
  <si>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</si>
  <si>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</si>
  <si>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</si>
  <si>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</si>
  <si>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</si>
  <si>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</si>
  <si>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</si>
  <si>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</si>
  <si>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1Т</t>
  </si>
  <si>
    <t xml:space="preserve">2Т </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</si>
  <si>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</si>
  <si>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</si>
  <si>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</si>
  <si>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</si>
  <si>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</si>
  <si>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</si>
  <si>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</si>
  <si>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</si>
  <si>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</si>
  <si>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</si>
  <si>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</si>
  <si>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</si>
  <si>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</si>
  <si>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</si>
  <si>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</si>
  <si>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</si>
  <si>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</si>
  <si>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</si>
  <si>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</si>
  <si>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</si>
  <si>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</si>
  <si>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</si>
  <si>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</si>
  <si>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</si>
  <si>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</si>
  <si>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</si>
  <si>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</si>
  <si>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Год 2028</t>
  </si>
  <si>
    <t>Участники реализации инвестиционного проекта:</t>
  </si>
  <si>
    <t>- заказчик-застройщик</t>
  </si>
  <si>
    <t>- проектно-изыскательские организации</t>
  </si>
  <si>
    <t>- технические агенты</t>
  </si>
  <si>
    <t>Год 2029</t>
  </si>
  <si>
    <t>Сметная стоимость проекта  в ценах 2028г. с НДС, млн. руб.</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</si>
  <si>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</si>
  <si>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Год раскрытия информации: 2026 год</t>
  </si>
  <si>
    <t>1.2.4.1 Реконструкция прочих объектов основных средств</t>
  </si>
  <si>
    <t>4362,61 тыс. руб./шт.</t>
  </si>
  <si>
    <t xml:space="preserve"> по состоянию на 01.01.2025</t>
  </si>
  <si>
    <t>по состоянию на 01.01.2026</t>
  </si>
  <si>
    <t xml:space="preserve">Факт 2025 года </t>
  </si>
  <si>
    <t>Год 2030</t>
  </si>
  <si>
    <t>Акт №2/2024-УРЭС  от 18.06.2024г.</t>
  </si>
  <si>
    <t>Эксплуатация оборудования разрешена до 18.06.2029г.</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</si>
  <si>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- 204,513 млн. руб.</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</si>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</sst>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9" fillId="24" borderId="0" xfId="2" applyFont="1" applyFill="1" applyAlignment="1">
      <alignment horizont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0" fontId="11" fillId="24" borderId="1" xfId="41" applyFont="1" applyFill="1" applyBorder="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4" fontId="11" fillId="24" borderId="0" xfId="41" applyNumberFormat="1" applyFont="1" applyFill="1"/>
    <xf numFmtId="0" fontId="11" fillId="24" borderId="6" xfId="41" applyFont="1" applyFill="1" applyBorder="1" applyAlignment="1">
      <alignment horizontal="left" vertical="center" wrapText="1"/>
    </xf>
    <xf numFmtId="171" fontId="11" fillId="24" borderId="1" xfId="70" applyNumberFormat="1" applyFont="1" applyFill="1" applyBorder="1" applyAlignment="1">
      <alignment horizontal="right"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55" zoomScaleSheetLayoutView="70" workbookViewId="0">
      <selection activeCell="A16" sqref="A16:C16"/>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629</v>
      </c>
      <c r="D3" s="136"/>
      <c r="E3" s="135"/>
      <c r="F3" s="16"/>
    </row>
    <row r="4" spans="1:21" s="12" customFormat="1" ht="18.75" x14ac:dyDescent="0.3">
      <c r="A4" s="147"/>
      <c r="D4" s="136"/>
      <c r="E4" s="135"/>
      <c r="F4" s="16"/>
      <c r="G4" s="15"/>
    </row>
    <row r="5" spans="1:21" s="12" customFormat="1" ht="15.75" x14ac:dyDescent="0.25">
      <c r="A5" s="306" t="s">
        <v>656</v>
      </c>
      <c r="B5" s="306"/>
      <c r="C5" s="306"/>
      <c r="D5" s="136"/>
      <c r="E5" s="137"/>
      <c r="F5" s="117"/>
      <c r="G5" s="117"/>
      <c r="H5" s="117"/>
      <c r="I5" s="117"/>
    </row>
    <row r="6" spans="1:21" s="12" customFormat="1" ht="18.75" x14ac:dyDescent="0.3">
      <c r="A6" s="147"/>
      <c r="D6" s="136"/>
      <c r="E6" s="135"/>
      <c r="F6" s="16"/>
      <c r="G6" s="15"/>
    </row>
    <row r="7" spans="1:21" s="12" customFormat="1" ht="18.75" x14ac:dyDescent="0.2">
      <c r="A7" s="310" t="s">
        <v>10</v>
      </c>
      <c r="B7" s="310"/>
      <c r="C7" s="310"/>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1" t="s">
        <v>553</v>
      </c>
      <c r="B9" s="311"/>
      <c r="C9" s="311"/>
      <c r="D9" s="136"/>
      <c r="E9" s="135"/>
      <c r="F9" s="8"/>
      <c r="G9" s="8"/>
      <c r="H9" s="13"/>
      <c r="I9" s="13"/>
      <c r="J9" s="13"/>
      <c r="K9" s="13"/>
      <c r="L9" s="13"/>
      <c r="M9" s="13"/>
      <c r="N9" s="13"/>
      <c r="O9" s="13"/>
      <c r="P9" s="13"/>
      <c r="Q9" s="13"/>
      <c r="R9" s="13"/>
      <c r="S9" s="13"/>
      <c r="T9" s="13"/>
      <c r="U9" s="13"/>
    </row>
    <row r="10" spans="1:21" s="12" customFormat="1" ht="18.75" x14ac:dyDescent="0.2">
      <c r="A10" s="307" t="s">
        <v>9</v>
      </c>
      <c r="B10" s="307"/>
      <c r="C10" s="307"/>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1" t="s">
        <v>520</v>
      </c>
      <c r="B12" s="311"/>
      <c r="C12" s="311"/>
      <c r="D12" s="136"/>
      <c r="E12" s="139"/>
      <c r="F12" s="8"/>
      <c r="G12" s="8"/>
      <c r="H12" s="13"/>
      <c r="I12" s="13"/>
      <c r="J12" s="13"/>
      <c r="K12" s="13"/>
      <c r="L12" s="13"/>
      <c r="M12" s="13"/>
      <c r="N12" s="13"/>
      <c r="O12" s="13"/>
      <c r="P12" s="13"/>
      <c r="Q12" s="13"/>
      <c r="R12" s="13"/>
      <c r="S12" s="13"/>
      <c r="T12" s="13"/>
      <c r="U12" s="13"/>
    </row>
    <row r="13" spans="1:21" s="12" customFormat="1" ht="18.75" x14ac:dyDescent="0.2">
      <c r="A13" s="307" t="s">
        <v>8</v>
      </c>
      <c r="B13" s="307"/>
      <c r="C13" s="307"/>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2" t="s">
        <v>666</v>
      </c>
      <c r="B15" s="312"/>
      <c r="C15" s="312"/>
      <c r="D15" s="136"/>
      <c r="E15" s="139"/>
      <c r="F15" s="8"/>
      <c r="G15" s="8"/>
      <c r="H15" s="8"/>
      <c r="I15" s="8"/>
      <c r="J15" s="8"/>
      <c r="K15" s="8"/>
      <c r="L15" s="8"/>
      <c r="M15" s="8"/>
      <c r="N15" s="8"/>
      <c r="O15" s="8"/>
      <c r="P15" s="8"/>
      <c r="Q15" s="8"/>
      <c r="R15" s="8"/>
      <c r="S15" s="8"/>
      <c r="T15" s="8"/>
      <c r="U15" s="8"/>
    </row>
    <row r="16" spans="1:21" s="3" customFormat="1" ht="15" customHeight="1" x14ac:dyDescent="0.2">
      <c r="A16" s="307" t="s">
        <v>7</v>
      </c>
      <c r="B16" s="307"/>
      <c r="C16" s="307"/>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08" t="s">
        <v>495</v>
      </c>
      <c r="B18" s="309"/>
      <c r="C18" s="309"/>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657</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3"/>
      <c r="B24" s="304"/>
      <c r="C24" s="305"/>
      <c r="D24" s="129"/>
      <c r="E24" s="129"/>
      <c r="F24" s="29"/>
      <c r="G24" s="29"/>
      <c r="H24" s="28"/>
      <c r="I24" s="28"/>
      <c r="J24" s="28"/>
      <c r="K24" s="28"/>
      <c r="L24" s="28"/>
      <c r="M24" s="28"/>
      <c r="N24" s="28"/>
      <c r="O24" s="28"/>
      <c r="P24" s="28"/>
      <c r="Q24" s="28"/>
      <c r="R24" s="28"/>
      <c r="S24" s="27"/>
      <c r="T24" s="27"/>
      <c r="U24" s="27"/>
    </row>
    <row r="25" spans="1:21" s="261" customFormat="1" ht="58.5" customHeight="1" x14ac:dyDescent="0.2">
      <c r="A25" s="148" t="s">
        <v>63</v>
      </c>
      <c r="B25" s="114" t="s">
        <v>442</v>
      </c>
      <c r="C25" s="132" t="s">
        <v>589</v>
      </c>
      <c r="D25" s="136"/>
      <c r="E25" s="136"/>
      <c r="F25" s="259"/>
      <c r="G25" s="258"/>
      <c r="H25" s="258"/>
      <c r="I25" s="258"/>
      <c r="J25" s="258"/>
      <c r="K25" s="258"/>
      <c r="L25" s="258"/>
      <c r="M25" s="258"/>
      <c r="N25" s="258"/>
      <c r="O25" s="258"/>
      <c r="P25" s="258"/>
      <c r="Q25" s="258"/>
      <c r="R25" s="260"/>
      <c r="S25" s="260"/>
      <c r="T25" s="260"/>
      <c r="U25" s="260"/>
    </row>
    <row r="26" spans="1:21" s="261" customFormat="1" ht="42.75" customHeight="1" x14ac:dyDescent="0.2">
      <c r="A26" s="148" t="s">
        <v>62</v>
      </c>
      <c r="B26" s="114" t="s">
        <v>76</v>
      </c>
      <c r="C26" s="132" t="s">
        <v>590</v>
      </c>
      <c r="D26" s="136"/>
      <c r="E26" s="136"/>
      <c r="F26" s="259"/>
      <c r="G26" s="258"/>
      <c r="H26" s="258"/>
      <c r="I26" s="258"/>
      <c r="J26" s="258"/>
      <c r="K26" s="258"/>
      <c r="L26" s="258"/>
      <c r="M26" s="258"/>
      <c r="N26" s="258"/>
      <c r="O26" s="258"/>
      <c r="P26" s="258"/>
      <c r="Q26" s="258"/>
      <c r="R26" s="260"/>
      <c r="S26" s="260"/>
      <c r="T26" s="260"/>
      <c r="U26" s="260"/>
    </row>
    <row r="27" spans="1:21" s="261" customFormat="1" ht="51.75" customHeight="1" x14ac:dyDescent="0.2">
      <c r="A27" s="148" t="s">
        <v>60</v>
      </c>
      <c r="B27" s="114" t="s">
        <v>75</v>
      </c>
      <c r="C27" s="132" t="s">
        <v>591</v>
      </c>
      <c r="D27" s="136"/>
      <c r="E27" s="136"/>
      <c r="F27" s="259"/>
      <c r="G27" s="258"/>
      <c r="H27" s="258"/>
      <c r="I27" s="258"/>
      <c r="J27" s="258"/>
      <c r="K27" s="258"/>
      <c r="L27" s="258"/>
      <c r="M27" s="258"/>
      <c r="N27" s="258"/>
      <c r="O27" s="258"/>
      <c r="P27" s="258"/>
      <c r="Q27" s="258"/>
      <c r="R27" s="260"/>
      <c r="S27" s="260"/>
      <c r="T27" s="260"/>
      <c r="U27" s="260"/>
    </row>
    <row r="28" spans="1:21" s="261" customFormat="1" ht="42.75" customHeight="1" x14ac:dyDescent="0.2">
      <c r="A28" s="148" t="s">
        <v>59</v>
      </c>
      <c r="B28" s="114" t="s">
        <v>443</v>
      </c>
      <c r="C28" s="132" t="s">
        <v>515</v>
      </c>
      <c r="D28" s="136"/>
      <c r="E28" s="136"/>
      <c r="F28" s="259"/>
      <c r="G28" s="258"/>
      <c r="H28" s="258"/>
      <c r="I28" s="258"/>
      <c r="J28" s="258"/>
      <c r="K28" s="258"/>
      <c r="L28" s="258"/>
      <c r="M28" s="258"/>
      <c r="N28" s="258"/>
      <c r="O28" s="258"/>
      <c r="P28" s="258"/>
      <c r="Q28" s="258"/>
      <c r="R28" s="260"/>
      <c r="S28" s="260"/>
      <c r="T28" s="260"/>
      <c r="U28" s="260"/>
    </row>
    <row r="29" spans="1:21" s="261" customFormat="1" ht="51.75" customHeight="1" x14ac:dyDescent="0.2">
      <c r="A29" s="148" t="s">
        <v>57</v>
      </c>
      <c r="B29" s="114" t="s">
        <v>444</v>
      </c>
      <c r="C29" s="132" t="s">
        <v>515</v>
      </c>
      <c r="D29" s="136"/>
      <c r="E29" s="136"/>
      <c r="F29" s="259"/>
      <c r="G29" s="258"/>
      <c r="H29" s="258"/>
      <c r="I29" s="258"/>
      <c r="J29" s="258"/>
      <c r="K29" s="258"/>
      <c r="L29" s="258"/>
      <c r="M29" s="258"/>
      <c r="N29" s="258"/>
      <c r="O29" s="258"/>
      <c r="P29" s="258"/>
      <c r="Q29" s="258"/>
      <c r="R29" s="260"/>
      <c r="S29" s="260"/>
      <c r="T29" s="260"/>
      <c r="U29" s="260"/>
    </row>
    <row r="30" spans="1:21" s="261" customFormat="1" ht="51.75" customHeight="1" x14ac:dyDescent="0.2">
      <c r="A30" s="148" t="s">
        <v>55</v>
      </c>
      <c r="B30" s="114" t="s">
        <v>445</v>
      </c>
      <c r="C30" s="132" t="s">
        <v>515</v>
      </c>
      <c r="D30" s="136"/>
      <c r="E30" s="136"/>
      <c r="F30" s="259"/>
      <c r="G30" s="258"/>
      <c r="H30" s="258"/>
      <c r="I30" s="258"/>
      <c r="J30" s="258"/>
      <c r="K30" s="258"/>
      <c r="L30" s="258"/>
      <c r="M30" s="258"/>
      <c r="N30" s="258"/>
      <c r="O30" s="258"/>
      <c r="P30" s="258"/>
      <c r="Q30" s="258"/>
      <c r="R30" s="260"/>
      <c r="S30" s="260"/>
      <c r="T30" s="260"/>
      <c r="U30" s="260"/>
    </row>
    <row r="31" spans="1:21" s="261" customFormat="1" ht="51.75" customHeight="1" x14ac:dyDescent="0.2">
      <c r="A31" s="148" t="s">
        <v>74</v>
      </c>
      <c r="B31" s="114" t="s">
        <v>446</v>
      </c>
      <c r="C31" s="132" t="s">
        <v>515</v>
      </c>
      <c r="D31" s="136"/>
      <c r="E31" s="136"/>
      <c r="F31" s="259"/>
      <c r="G31" s="258"/>
      <c r="H31" s="258"/>
      <c r="I31" s="258"/>
      <c r="J31" s="258"/>
      <c r="K31" s="258"/>
      <c r="L31" s="258"/>
      <c r="M31" s="258"/>
      <c r="N31" s="258"/>
      <c r="O31" s="258"/>
      <c r="P31" s="258"/>
      <c r="Q31" s="258"/>
      <c r="R31" s="260"/>
      <c r="S31" s="260"/>
      <c r="T31" s="260"/>
      <c r="U31" s="260"/>
    </row>
    <row r="32" spans="1:21" s="261" customFormat="1" ht="51.75" customHeight="1" x14ac:dyDescent="0.2">
      <c r="A32" s="148" t="s">
        <v>72</v>
      </c>
      <c r="B32" s="114" t="s">
        <v>447</v>
      </c>
      <c r="C32" s="132" t="s">
        <v>515</v>
      </c>
      <c r="D32" s="136"/>
      <c r="E32" s="136"/>
      <c r="F32" s="259"/>
      <c r="G32" s="258"/>
      <c r="H32" s="258"/>
      <c r="I32" s="258"/>
      <c r="J32" s="258"/>
      <c r="K32" s="258"/>
      <c r="L32" s="258"/>
      <c r="M32" s="258"/>
      <c r="N32" s="258"/>
      <c r="O32" s="258"/>
      <c r="P32" s="258"/>
      <c r="Q32" s="258"/>
      <c r="R32" s="260"/>
      <c r="S32" s="260"/>
      <c r="T32" s="260"/>
      <c r="U32" s="260"/>
    </row>
    <row r="33" spans="1:21" s="261" customFormat="1" ht="101.25" customHeight="1" x14ac:dyDescent="0.2">
      <c r="A33" s="148" t="s">
        <v>71</v>
      </c>
      <c r="B33" s="114" t="s">
        <v>448</v>
      </c>
      <c r="C33" s="132" t="s">
        <v>592</v>
      </c>
      <c r="D33" s="136"/>
      <c r="E33" s="136"/>
      <c r="F33" s="259"/>
      <c r="G33" s="258"/>
      <c r="H33" s="258"/>
      <c r="I33" s="258"/>
      <c r="J33" s="258"/>
      <c r="K33" s="258"/>
      <c r="L33" s="258"/>
      <c r="M33" s="258"/>
      <c r="N33" s="258"/>
      <c r="O33" s="258"/>
      <c r="P33" s="258"/>
      <c r="Q33" s="258"/>
      <c r="R33" s="260"/>
      <c r="S33" s="260"/>
      <c r="T33" s="260"/>
      <c r="U33" s="26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646</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64" t="s">
        <v>665</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550</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550</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550</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550</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550</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t="s">
        <v>550</v>
      </c>
      <c r="D46" s="130"/>
      <c r="E46" s="130"/>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82">
        <v>204.5127834766414</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82">
        <v>169.03508037283868</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E49" sqref="E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469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376</v>
      </c>
      <c r="D19" s="313" t="s">
        <v>375</v>
      </c>
      <c r="E19" s="313" t="s">
        <v>108</v>
      </c>
      <c r="F19" s="313" t="s">
        <v>107</v>
      </c>
      <c r="G19" s="313" t="s">
        <v>371</v>
      </c>
      <c r="H19" s="313" t="s">
        <v>106</v>
      </c>
      <c r="I19" s="313" t="s">
        <v>105</v>
      </c>
      <c r="J19" s="313" t="s">
        <v>104</v>
      </c>
      <c r="K19" s="313" t="s">
        <v>103</v>
      </c>
      <c r="L19" s="313" t="s">
        <v>102</v>
      </c>
      <c r="M19" s="313" t="s">
        <v>101</v>
      </c>
      <c r="N19" s="313" t="s">
        <v>100</v>
      </c>
      <c r="O19" s="313" t="s">
        <v>99</v>
      </c>
      <c r="P19" s="313" t="s">
        <v>98</v>
      </c>
      <c r="Q19" s="313" t="s">
        <v>374</v>
      </c>
      <c r="R19" s="313"/>
      <c r="S19" s="317" t="s">
        <v>461</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37" t="s">
        <v>372</v>
      </c>
      <c r="R20" s="38" t="s">
        <v>373</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 zoomScale="60" zoomScaleNormal="60" zoomScaleSheetLayoutView="70" workbookViewId="0">
      <selection activeCell="Z22" sqref="Z22"/>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F_TP1500.PS.0039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9" t="s">
        <v>474</v>
      </c>
      <c r="B19" s="309"/>
      <c r="C19" s="309"/>
      <c r="D19" s="309"/>
      <c r="E19" s="309"/>
      <c r="F19" s="309"/>
      <c r="G19" s="309"/>
      <c r="H19" s="309"/>
      <c r="I19" s="309"/>
      <c r="J19" s="309"/>
      <c r="K19" s="309"/>
      <c r="L19" s="309"/>
      <c r="M19" s="309"/>
      <c r="N19" s="309"/>
      <c r="O19" s="309"/>
      <c r="P19" s="309"/>
      <c r="Q19" s="309"/>
      <c r="R19" s="309"/>
      <c r="S19" s="309"/>
      <c r="T19" s="309"/>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6</v>
      </c>
      <c r="B21" s="322" t="s">
        <v>229</v>
      </c>
      <c r="C21" s="323"/>
      <c r="D21" s="326" t="s">
        <v>130</v>
      </c>
      <c r="E21" s="322" t="s">
        <v>503</v>
      </c>
      <c r="F21" s="323"/>
      <c r="G21" s="322" t="s">
        <v>279</v>
      </c>
      <c r="H21" s="323"/>
      <c r="I21" s="322" t="s">
        <v>129</v>
      </c>
      <c r="J21" s="323"/>
      <c r="K21" s="326" t="s">
        <v>128</v>
      </c>
      <c r="L21" s="322" t="s">
        <v>127</v>
      </c>
      <c r="M21" s="323"/>
      <c r="N21" s="322" t="s">
        <v>499</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86" t="s">
        <v>123</v>
      </c>
      <c r="R22" s="86" t="s">
        <v>473</v>
      </c>
      <c r="S22" s="86" t="s">
        <v>122</v>
      </c>
      <c r="T22" s="86" t="s">
        <v>121</v>
      </c>
    </row>
    <row r="23" spans="1:20" ht="51.75" customHeight="1" x14ac:dyDescent="0.25">
      <c r="A23" s="331"/>
      <c r="B23" s="115" t="s">
        <v>119</v>
      </c>
      <c r="C23" s="115" t="s">
        <v>120</v>
      </c>
      <c r="D23" s="327"/>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2028</v>
      </c>
      <c r="K25" s="156">
        <v>1987</v>
      </c>
      <c r="L25" s="156">
        <v>35</v>
      </c>
      <c r="M25" s="156">
        <v>35</v>
      </c>
      <c r="N25" s="156" t="s">
        <v>550</v>
      </c>
      <c r="O25" s="156" t="s">
        <v>550</v>
      </c>
      <c r="P25" s="156">
        <v>2016</v>
      </c>
      <c r="Q25" s="164" t="s">
        <v>663</v>
      </c>
      <c r="R25" s="157" t="s">
        <v>664</v>
      </c>
      <c r="S25" s="263" t="s">
        <v>632</v>
      </c>
      <c r="T25" s="157" t="s">
        <v>631</v>
      </c>
    </row>
    <row r="26" spans="1:20" ht="126" x14ac:dyDescent="0.25">
      <c r="A26" s="156">
        <v>2</v>
      </c>
      <c r="B26" s="156" t="s">
        <v>532</v>
      </c>
      <c r="C26" s="156" t="s">
        <v>532</v>
      </c>
      <c r="D26" s="156" t="s">
        <v>517</v>
      </c>
      <c r="E26" s="157" t="s">
        <v>533</v>
      </c>
      <c r="F26" s="157" t="s">
        <v>534</v>
      </c>
      <c r="G26" s="157" t="s">
        <v>536</v>
      </c>
      <c r="H26" s="157" t="s">
        <v>536</v>
      </c>
      <c r="I26" s="156">
        <v>1985</v>
      </c>
      <c r="J26" s="156">
        <v>2028</v>
      </c>
      <c r="K26" s="156">
        <v>1987</v>
      </c>
      <c r="L26" s="156">
        <v>35</v>
      </c>
      <c r="M26" s="156">
        <v>35</v>
      </c>
      <c r="N26" s="156" t="s">
        <v>550</v>
      </c>
      <c r="O26" s="156" t="s">
        <v>550</v>
      </c>
      <c r="P26" s="156">
        <v>2020</v>
      </c>
      <c r="Q26" s="164" t="s">
        <v>663</v>
      </c>
      <c r="R26" s="157" t="s">
        <v>664</v>
      </c>
      <c r="S26" s="263" t="s">
        <v>632</v>
      </c>
      <c r="T26" s="157" t="s">
        <v>631</v>
      </c>
    </row>
    <row r="27" spans="1:20" ht="126" x14ac:dyDescent="0.25">
      <c r="A27" s="156">
        <v>3</v>
      </c>
      <c r="B27" s="156" t="s">
        <v>532</v>
      </c>
      <c r="C27" s="156" t="s">
        <v>532</v>
      </c>
      <c r="D27" s="156" t="s">
        <v>517</v>
      </c>
      <c r="E27" s="157" t="s">
        <v>533</v>
      </c>
      <c r="F27" s="157" t="s">
        <v>534</v>
      </c>
      <c r="G27" s="157" t="s">
        <v>537</v>
      </c>
      <c r="H27" s="157" t="s">
        <v>537</v>
      </c>
      <c r="I27" s="156">
        <v>1986</v>
      </c>
      <c r="J27" s="156">
        <v>2028</v>
      </c>
      <c r="K27" s="156">
        <v>1987</v>
      </c>
      <c r="L27" s="156">
        <v>35</v>
      </c>
      <c r="M27" s="156">
        <v>35</v>
      </c>
      <c r="N27" s="156" t="s">
        <v>550</v>
      </c>
      <c r="O27" s="156" t="s">
        <v>550</v>
      </c>
      <c r="P27" s="156">
        <v>2016</v>
      </c>
      <c r="Q27" s="164" t="s">
        <v>663</v>
      </c>
      <c r="R27" s="157" t="s">
        <v>664</v>
      </c>
      <c r="S27" s="263" t="s">
        <v>632</v>
      </c>
      <c r="T27" s="157" t="s">
        <v>631</v>
      </c>
    </row>
    <row r="28" spans="1:20" ht="126" x14ac:dyDescent="0.25">
      <c r="A28" s="156">
        <v>4</v>
      </c>
      <c r="B28" s="156" t="s">
        <v>532</v>
      </c>
      <c r="C28" s="156" t="s">
        <v>532</v>
      </c>
      <c r="D28" s="156" t="s">
        <v>517</v>
      </c>
      <c r="E28" s="157" t="s">
        <v>533</v>
      </c>
      <c r="F28" s="157" t="s">
        <v>534</v>
      </c>
      <c r="G28" s="157" t="s">
        <v>538</v>
      </c>
      <c r="H28" s="157" t="s">
        <v>538</v>
      </c>
      <c r="I28" s="156">
        <v>1984</v>
      </c>
      <c r="J28" s="156">
        <v>2028</v>
      </c>
      <c r="K28" s="156">
        <v>1987</v>
      </c>
      <c r="L28" s="156">
        <v>35</v>
      </c>
      <c r="M28" s="156">
        <v>35</v>
      </c>
      <c r="N28" s="156" t="s">
        <v>550</v>
      </c>
      <c r="O28" s="156" t="s">
        <v>550</v>
      </c>
      <c r="P28" s="156">
        <v>2014</v>
      </c>
      <c r="Q28" s="164" t="s">
        <v>663</v>
      </c>
      <c r="R28" s="157" t="s">
        <v>664</v>
      </c>
      <c r="S28" s="263" t="s">
        <v>632</v>
      </c>
      <c r="T28" s="157" t="s">
        <v>631</v>
      </c>
    </row>
    <row r="29" spans="1:20" ht="126" x14ac:dyDescent="0.25">
      <c r="A29" s="156">
        <v>5</v>
      </c>
      <c r="B29" s="156" t="s">
        <v>532</v>
      </c>
      <c r="C29" s="156" t="s">
        <v>532</v>
      </c>
      <c r="D29" s="156" t="s">
        <v>517</v>
      </c>
      <c r="E29" s="157" t="s">
        <v>533</v>
      </c>
      <c r="F29" s="157" t="s">
        <v>534</v>
      </c>
      <c r="G29" s="157" t="s">
        <v>539</v>
      </c>
      <c r="H29" s="157" t="s">
        <v>539</v>
      </c>
      <c r="I29" s="156">
        <v>1987</v>
      </c>
      <c r="J29" s="156">
        <v>2028</v>
      </c>
      <c r="K29" s="156">
        <v>1987</v>
      </c>
      <c r="L29" s="156">
        <v>35</v>
      </c>
      <c r="M29" s="156">
        <v>35</v>
      </c>
      <c r="N29" s="156" t="s">
        <v>550</v>
      </c>
      <c r="O29" s="156" t="s">
        <v>550</v>
      </c>
      <c r="P29" s="156">
        <v>2013</v>
      </c>
      <c r="Q29" s="164" t="s">
        <v>663</v>
      </c>
      <c r="R29" s="157" t="s">
        <v>664</v>
      </c>
      <c r="S29" s="263" t="s">
        <v>632</v>
      </c>
      <c r="T29" s="157" t="s">
        <v>631</v>
      </c>
    </row>
    <row r="30" spans="1:20" ht="126" x14ac:dyDescent="0.25">
      <c r="A30" s="156">
        <v>6</v>
      </c>
      <c r="B30" s="156" t="s">
        <v>532</v>
      </c>
      <c r="C30" s="156" t="s">
        <v>532</v>
      </c>
      <c r="D30" s="156" t="s">
        <v>517</v>
      </c>
      <c r="E30" s="157" t="s">
        <v>533</v>
      </c>
      <c r="F30" s="157" t="s">
        <v>534</v>
      </c>
      <c r="G30" s="157" t="s">
        <v>540</v>
      </c>
      <c r="H30" s="157" t="s">
        <v>540</v>
      </c>
      <c r="I30" s="156">
        <v>1987</v>
      </c>
      <c r="J30" s="156">
        <v>2028</v>
      </c>
      <c r="K30" s="156">
        <v>1987</v>
      </c>
      <c r="L30" s="156">
        <v>35</v>
      </c>
      <c r="M30" s="156">
        <v>35</v>
      </c>
      <c r="N30" s="156" t="s">
        <v>550</v>
      </c>
      <c r="O30" s="156" t="s">
        <v>550</v>
      </c>
      <c r="P30" s="156">
        <v>2015</v>
      </c>
      <c r="Q30" s="164" t="s">
        <v>663</v>
      </c>
      <c r="R30" s="157" t="s">
        <v>664</v>
      </c>
      <c r="S30" s="263" t="s">
        <v>632</v>
      </c>
      <c r="T30" s="157" t="s">
        <v>631</v>
      </c>
    </row>
    <row r="31" spans="1:20" ht="126" x14ac:dyDescent="0.25">
      <c r="A31" s="156">
        <v>7</v>
      </c>
      <c r="B31" s="156" t="s">
        <v>532</v>
      </c>
      <c r="C31" s="156" t="s">
        <v>532</v>
      </c>
      <c r="D31" s="156" t="s">
        <v>517</v>
      </c>
      <c r="E31" s="157" t="s">
        <v>533</v>
      </c>
      <c r="F31" s="157" t="s">
        <v>534</v>
      </c>
      <c r="G31" s="157" t="s">
        <v>541</v>
      </c>
      <c r="H31" s="157" t="s">
        <v>541</v>
      </c>
      <c r="I31" s="156">
        <v>1985</v>
      </c>
      <c r="J31" s="156">
        <v>2028</v>
      </c>
      <c r="K31" s="156">
        <v>1987</v>
      </c>
      <c r="L31" s="156">
        <v>35</v>
      </c>
      <c r="M31" s="156">
        <v>35</v>
      </c>
      <c r="N31" s="156" t="s">
        <v>550</v>
      </c>
      <c r="O31" s="156" t="s">
        <v>550</v>
      </c>
      <c r="P31" s="156">
        <v>2016</v>
      </c>
      <c r="Q31" s="164" t="s">
        <v>663</v>
      </c>
      <c r="R31" s="157" t="s">
        <v>664</v>
      </c>
      <c r="S31" s="263" t="s">
        <v>632</v>
      </c>
      <c r="T31" s="157" t="s">
        <v>631</v>
      </c>
    </row>
    <row r="32" spans="1:20" ht="126" x14ac:dyDescent="0.25">
      <c r="A32" s="156">
        <v>8</v>
      </c>
      <c r="B32" s="156" t="s">
        <v>532</v>
      </c>
      <c r="C32" s="156" t="s">
        <v>532</v>
      </c>
      <c r="D32" s="156" t="s">
        <v>517</v>
      </c>
      <c r="E32" s="157" t="s">
        <v>533</v>
      </c>
      <c r="F32" s="157" t="s">
        <v>534</v>
      </c>
      <c r="G32" s="157" t="s">
        <v>542</v>
      </c>
      <c r="H32" s="157" t="s">
        <v>542</v>
      </c>
      <c r="I32" s="156">
        <v>1985</v>
      </c>
      <c r="J32" s="156">
        <v>2028</v>
      </c>
      <c r="K32" s="156">
        <v>1987</v>
      </c>
      <c r="L32" s="156">
        <v>35</v>
      </c>
      <c r="M32" s="156">
        <v>35</v>
      </c>
      <c r="N32" s="156" t="s">
        <v>550</v>
      </c>
      <c r="O32" s="156" t="s">
        <v>550</v>
      </c>
      <c r="P32" s="156">
        <v>2016</v>
      </c>
      <c r="Q32" s="164" t="s">
        <v>663</v>
      </c>
      <c r="R32" s="157" t="s">
        <v>664</v>
      </c>
      <c r="S32" s="263" t="s">
        <v>632</v>
      </c>
      <c r="T32" s="157" t="s">
        <v>631</v>
      </c>
    </row>
    <row r="33" spans="1:113" ht="126" x14ac:dyDescent="0.25">
      <c r="A33" s="156">
        <v>9</v>
      </c>
      <c r="B33" s="156" t="s">
        <v>532</v>
      </c>
      <c r="C33" s="156" t="s">
        <v>532</v>
      </c>
      <c r="D33" s="156" t="s">
        <v>517</v>
      </c>
      <c r="E33" s="157" t="s">
        <v>533</v>
      </c>
      <c r="F33" s="157" t="s">
        <v>534</v>
      </c>
      <c r="G33" s="157" t="s">
        <v>543</v>
      </c>
      <c r="H33" s="157" t="s">
        <v>543</v>
      </c>
      <c r="I33" s="156">
        <v>1984</v>
      </c>
      <c r="J33" s="156">
        <v>2028</v>
      </c>
      <c r="K33" s="156">
        <v>1987</v>
      </c>
      <c r="L33" s="156">
        <v>35</v>
      </c>
      <c r="M33" s="156">
        <v>35</v>
      </c>
      <c r="N33" s="156" t="s">
        <v>550</v>
      </c>
      <c r="O33" s="156" t="s">
        <v>550</v>
      </c>
      <c r="P33" s="156">
        <v>2014</v>
      </c>
      <c r="Q33" s="164" t="s">
        <v>663</v>
      </c>
      <c r="R33" s="157" t="s">
        <v>664</v>
      </c>
      <c r="S33" s="263" t="s">
        <v>632</v>
      </c>
      <c r="T33" s="157" t="s">
        <v>631</v>
      </c>
    </row>
    <row r="34" spans="1:113" s="51" customFormat="1" ht="126" x14ac:dyDescent="0.2">
      <c r="A34" s="158">
        <v>10</v>
      </c>
      <c r="B34" s="156" t="s">
        <v>532</v>
      </c>
      <c r="C34" s="156" t="s">
        <v>532</v>
      </c>
      <c r="D34" s="156" t="s">
        <v>472</v>
      </c>
      <c r="E34" s="156" t="s">
        <v>544</v>
      </c>
      <c r="F34" s="156" t="s">
        <v>545</v>
      </c>
      <c r="G34" s="156" t="s">
        <v>546</v>
      </c>
      <c r="H34" s="156" t="s">
        <v>546</v>
      </c>
      <c r="I34" s="156">
        <v>1999</v>
      </c>
      <c r="J34" s="156">
        <v>2028</v>
      </c>
      <c r="K34" s="156">
        <v>1999</v>
      </c>
      <c r="L34" s="156">
        <v>110</v>
      </c>
      <c r="M34" s="156">
        <v>110</v>
      </c>
      <c r="N34" s="156" t="s">
        <v>550</v>
      </c>
      <c r="O34" s="156" t="s">
        <v>550</v>
      </c>
      <c r="P34" s="156">
        <v>2021</v>
      </c>
      <c r="Q34" s="164" t="s">
        <v>663</v>
      </c>
      <c r="R34" s="157" t="s">
        <v>664</v>
      </c>
      <c r="S34" s="263" t="s">
        <v>632</v>
      </c>
      <c r="T34" s="157" t="s">
        <v>631</v>
      </c>
    </row>
    <row r="35" spans="1:113" s="51" customFormat="1" ht="126" x14ac:dyDescent="0.2">
      <c r="A35" s="158">
        <v>11</v>
      </c>
      <c r="B35" s="159" t="s">
        <v>532</v>
      </c>
      <c r="C35" s="159" t="s">
        <v>532</v>
      </c>
      <c r="D35" s="162" t="s">
        <v>472</v>
      </c>
      <c r="E35" s="162" t="s">
        <v>547</v>
      </c>
      <c r="F35" s="162" t="s">
        <v>545</v>
      </c>
      <c r="G35" s="162" t="s">
        <v>548</v>
      </c>
      <c r="H35" s="162" t="s">
        <v>548</v>
      </c>
      <c r="I35" s="162">
        <v>1990</v>
      </c>
      <c r="J35" s="156">
        <v>2028</v>
      </c>
      <c r="K35" s="162">
        <v>1990</v>
      </c>
      <c r="L35" s="162">
        <v>110</v>
      </c>
      <c r="M35" s="162">
        <v>110</v>
      </c>
      <c r="N35" s="163" t="s">
        <v>550</v>
      </c>
      <c r="O35" s="163" t="s">
        <v>550</v>
      </c>
      <c r="P35" s="162">
        <v>2021</v>
      </c>
      <c r="Q35" s="164" t="s">
        <v>663</v>
      </c>
      <c r="R35" s="157" t="s">
        <v>664</v>
      </c>
      <c r="S35" s="263" t="s">
        <v>632</v>
      </c>
      <c r="T35" s="157" t="s">
        <v>631</v>
      </c>
    </row>
    <row r="36" spans="1:113" s="51" customFormat="1" ht="126" x14ac:dyDescent="0.2">
      <c r="A36" s="165">
        <v>11</v>
      </c>
      <c r="B36" s="159" t="s">
        <v>532</v>
      </c>
      <c r="C36" s="159" t="s">
        <v>532</v>
      </c>
      <c r="D36" s="159" t="s">
        <v>555</v>
      </c>
      <c r="E36" s="218" t="s">
        <v>556</v>
      </c>
      <c r="F36" s="218" t="s">
        <v>556</v>
      </c>
      <c r="G36" s="218" t="s">
        <v>619</v>
      </c>
      <c r="H36" s="218" t="s">
        <v>619</v>
      </c>
      <c r="I36" s="134">
        <v>1986</v>
      </c>
      <c r="J36" s="156">
        <v>2028</v>
      </c>
      <c r="K36" s="156">
        <v>1987</v>
      </c>
      <c r="L36" s="159">
        <v>110</v>
      </c>
      <c r="M36" s="159">
        <v>110</v>
      </c>
      <c r="N36" s="156">
        <v>40</v>
      </c>
      <c r="O36" s="156">
        <v>40</v>
      </c>
      <c r="P36" s="159">
        <v>2013</v>
      </c>
      <c r="Q36" s="164" t="s">
        <v>663</v>
      </c>
      <c r="R36" s="157" t="s">
        <v>664</v>
      </c>
      <c r="S36" s="263" t="s">
        <v>632</v>
      </c>
      <c r="T36" s="157" t="s">
        <v>631</v>
      </c>
    </row>
    <row r="37" spans="1:113" s="51" customFormat="1" ht="126" x14ac:dyDescent="0.2">
      <c r="A37" s="165">
        <v>12</v>
      </c>
      <c r="B37" s="159" t="s">
        <v>532</v>
      </c>
      <c r="C37" s="159" t="s">
        <v>532</v>
      </c>
      <c r="D37" s="159" t="s">
        <v>555</v>
      </c>
      <c r="E37" s="218" t="s">
        <v>556</v>
      </c>
      <c r="F37" s="218" t="s">
        <v>556</v>
      </c>
      <c r="G37" s="218" t="s">
        <v>620</v>
      </c>
      <c r="H37" s="218" t="s">
        <v>620</v>
      </c>
      <c r="I37" s="134">
        <v>1986</v>
      </c>
      <c r="J37" s="156">
        <v>2028</v>
      </c>
      <c r="K37" s="156">
        <v>1987</v>
      </c>
      <c r="L37" s="159">
        <v>110</v>
      </c>
      <c r="M37" s="159">
        <v>110</v>
      </c>
      <c r="N37" s="156">
        <v>40</v>
      </c>
      <c r="O37" s="156">
        <v>40</v>
      </c>
      <c r="P37" s="159">
        <v>2015</v>
      </c>
      <c r="Q37" s="164" t="s">
        <v>663</v>
      </c>
      <c r="R37" s="157" t="s">
        <v>664</v>
      </c>
      <c r="S37" s="263" t="s">
        <v>632</v>
      </c>
      <c r="T37" s="157" t="s">
        <v>631</v>
      </c>
    </row>
    <row r="38" spans="1:113" x14ac:dyDescent="0.25">
      <c r="B38" s="321" t="s">
        <v>509</v>
      </c>
      <c r="C38" s="321"/>
      <c r="D38" s="321"/>
      <c r="E38" s="321"/>
      <c r="F38" s="321"/>
      <c r="G38" s="321"/>
      <c r="H38" s="321"/>
      <c r="I38" s="321"/>
      <c r="J38" s="321"/>
      <c r="K38" s="321"/>
      <c r="L38" s="321"/>
      <c r="M38" s="321"/>
      <c r="N38" s="321"/>
      <c r="O38" s="321"/>
      <c r="P38" s="321"/>
      <c r="Q38" s="321"/>
      <c r="R38" s="32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F_TP1500.PS.0039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6" t="s">
        <v>6</v>
      </c>
      <c r="B21" s="339" t="s">
        <v>483</v>
      </c>
      <c r="C21" s="340"/>
      <c r="D21" s="339" t="s">
        <v>485</v>
      </c>
      <c r="E21" s="340"/>
      <c r="F21" s="332" t="s">
        <v>103</v>
      </c>
      <c r="G21" s="334"/>
      <c r="H21" s="334"/>
      <c r="I21" s="333"/>
      <c r="J21" s="336" t="s">
        <v>486</v>
      </c>
      <c r="K21" s="339" t="s">
        <v>487</v>
      </c>
      <c r="L21" s="340"/>
      <c r="M21" s="339" t="s">
        <v>488</v>
      </c>
      <c r="N21" s="340"/>
      <c r="O21" s="339" t="s">
        <v>475</v>
      </c>
      <c r="P21" s="340"/>
      <c r="Q21" s="339" t="s">
        <v>135</v>
      </c>
      <c r="R21" s="340"/>
      <c r="S21" s="336" t="s">
        <v>134</v>
      </c>
      <c r="T21" s="336" t="s">
        <v>489</v>
      </c>
      <c r="U21" s="336" t="s">
        <v>484</v>
      </c>
      <c r="V21" s="339" t="s">
        <v>133</v>
      </c>
      <c r="W21" s="340"/>
      <c r="X21" s="332" t="s">
        <v>125</v>
      </c>
      <c r="Y21" s="334"/>
      <c r="Z21" s="332" t="s">
        <v>124</v>
      </c>
      <c r="AA21" s="334"/>
    </row>
    <row r="22" spans="1:27" ht="216" customHeight="1" x14ac:dyDescent="0.25">
      <c r="A22" s="337"/>
      <c r="B22" s="341"/>
      <c r="C22" s="342"/>
      <c r="D22" s="341"/>
      <c r="E22" s="342"/>
      <c r="F22" s="332" t="s">
        <v>132</v>
      </c>
      <c r="G22" s="333"/>
      <c r="H22" s="332" t="s">
        <v>131</v>
      </c>
      <c r="I22" s="333"/>
      <c r="J22" s="338"/>
      <c r="K22" s="341"/>
      <c r="L22" s="342"/>
      <c r="M22" s="341"/>
      <c r="N22" s="342"/>
      <c r="O22" s="341"/>
      <c r="P22" s="342"/>
      <c r="Q22" s="341"/>
      <c r="R22" s="342"/>
      <c r="S22" s="338"/>
      <c r="T22" s="338"/>
      <c r="U22" s="338"/>
      <c r="V22" s="341"/>
      <c r="W22" s="342"/>
      <c r="X22" s="86" t="s">
        <v>123</v>
      </c>
      <c r="Y22" s="86" t="s">
        <v>473</v>
      </c>
      <c r="Z22" s="86" t="s">
        <v>122</v>
      </c>
      <c r="AA22" s="86" t="s">
        <v>121</v>
      </c>
    </row>
    <row r="23" spans="1:27" ht="60" customHeight="1" x14ac:dyDescent="0.25">
      <c r="A23" s="338"/>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0" zoomScaleNormal="8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2026 год</v>
      </c>
      <c r="B5" s="306"/>
      <c r="C5" s="30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F_TP1500.PS.0039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468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655</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0"/>
      <c r="AB6" s="1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0"/>
      <c r="AB7" s="11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1"/>
      <c r="AB8" s="111"/>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2"/>
      <c r="AB9" s="11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0"/>
      <c r="AB10" s="110"/>
    </row>
    <row r="11" spans="1:28" ht="15.75" x14ac:dyDescent="0.25">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1"/>
      <c r="AB11" s="111"/>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2"/>
      <c r="AB12" s="11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1"/>
      <c r="AB14" s="111"/>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2"/>
      <c r="AB15" s="11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0"/>
      <c r="AB16" s="12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0"/>
      <c r="AB17" s="12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0"/>
      <c r="AB18" s="12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0"/>
      <c r="AB19" s="12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1"/>
      <c r="AB20" s="12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1"/>
      <c r="AB21" s="121"/>
    </row>
    <row r="22" spans="1:28" x14ac:dyDescent="0.25">
      <c r="A22" s="344" t="s">
        <v>500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2"/>
      <c r="AB22" s="122"/>
    </row>
    <row r="23" spans="1:28" ht="32.25" customHeight="1" x14ac:dyDescent="0.25">
      <c r="A23" s="346" t="s">
        <v>367</v>
      </c>
      <c r="B23" s="347"/>
      <c r="C23" s="347"/>
      <c r="D23" s="347"/>
      <c r="E23" s="347"/>
      <c r="F23" s="347"/>
      <c r="G23" s="347"/>
      <c r="H23" s="347"/>
      <c r="I23" s="347"/>
      <c r="J23" s="347"/>
      <c r="K23" s="347"/>
      <c r="L23" s="348"/>
      <c r="M23" s="345" t="s">
        <v>368</v>
      </c>
      <c r="N23" s="345"/>
      <c r="O23" s="345"/>
      <c r="P23" s="345"/>
      <c r="Q23" s="345"/>
      <c r="R23" s="345"/>
      <c r="S23" s="345"/>
      <c r="T23" s="345"/>
      <c r="U23" s="345"/>
      <c r="V23" s="345"/>
      <c r="W23" s="345"/>
      <c r="X23" s="345"/>
      <c r="Y23" s="345"/>
      <c r="Z23" s="345"/>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F_TP1500.PS.0039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477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1" t="s">
        <v>87</v>
      </c>
      <c r="F19" s="352"/>
      <c r="G19" s="352"/>
      <c r="H19" s="352"/>
      <c r="I19" s="353"/>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17"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629</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83"/>
      <c r="B8" s="183"/>
      <c r="C8" s="183"/>
      <c r="D8" s="183"/>
      <c r="E8" s="183"/>
      <c r="F8" s="183"/>
      <c r="G8" s="183"/>
      <c r="H8" s="183"/>
      <c r="I8" s="183"/>
      <c r="J8" s="183"/>
      <c r="K8" s="183"/>
      <c r="L8" s="110"/>
      <c r="M8" s="110"/>
      <c r="N8" s="110"/>
      <c r="O8" s="110"/>
      <c r="P8" s="110"/>
      <c r="Q8" s="110"/>
      <c r="R8" s="110"/>
      <c r="S8" s="110"/>
      <c r="T8" s="110"/>
      <c r="U8" s="110"/>
      <c r="V8" s="110"/>
      <c r="W8" s="110"/>
      <c r="X8" s="110"/>
      <c r="Y8" s="110"/>
    </row>
    <row r="9" spans="1:44" s="12" customFormat="1" ht="18.75" customHeight="1" x14ac:dyDescent="0.2">
      <c r="A9" s="314" t="s">
        <v>553</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83"/>
      <c r="B11" s="183"/>
      <c r="C11" s="183"/>
      <c r="D11" s="183"/>
      <c r="E11" s="183"/>
      <c r="F11" s="183"/>
      <c r="G11" s="183"/>
      <c r="H11" s="183"/>
      <c r="I11" s="183"/>
      <c r="J11" s="183"/>
      <c r="K11" s="183"/>
      <c r="L11" s="110"/>
      <c r="M11" s="110"/>
      <c r="N11" s="110"/>
      <c r="O11" s="110"/>
      <c r="P11" s="110"/>
      <c r="Q11" s="110"/>
      <c r="R11" s="110"/>
      <c r="S11" s="110"/>
      <c r="T11" s="110"/>
      <c r="U11" s="110"/>
      <c r="V11" s="110"/>
      <c r="W11" s="110"/>
      <c r="X11" s="110"/>
      <c r="Y11" s="110"/>
    </row>
    <row r="12" spans="1:44" s="12" customFormat="1" ht="18.75" customHeight="1" x14ac:dyDescent="0.2">
      <c r="A12" s="314" t="str">
        <f>'1. паспорт местоположение'!A12:C12</f>
        <v>F_TP1500.PS.0039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12"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309" t="s">
        <v>478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418" t="s">
        <v>342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89"/>
      <c r="AN24" s="189"/>
      <c r="AO24" s="190"/>
      <c r="AP24" s="190"/>
      <c r="AQ24" s="190"/>
      <c r="AR24" s="190"/>
      <c r="AS24" s="191"/>
    </row>
    <row r="25" spans="1:45" ht="12.75" customHeight="1" x14ac:dyDescent="0.25">
      <c r="A25" s="399" t="s">
        <v>596</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92"/>
      <c r="AN25" s="419" t="s">
        <v>341</v>
      </c>
      <c r="AO25" s="419"/>
      <c r="AP25" s="419"/>
      <c r="AQ25" s="420"/>
      <c r="AR25" s="420"/>
      <c r="AS25" s="191"/>
    </row>
    <row r="26" spans="1:45" ht="17.25" customHeight="1" x14ac:dyDescent="0.25">
      <c r="A26" s="370" t="s">
        <v>340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92"/>
      <c r="AN26" s="412" t="s">
        <v>339</v>
      </c>
      <c r="AO26" s="413"/>
      <c r="AP26" s="414"/>
      <c r="AQ26" s="404" t="s">
        <v>550</v>
      </c>
      <c r="AR26" s="405"/>
      <c r="AS26" s="191"/>
    </row>
    <row r="27" spans="1:45" ht="17.25" customHeight="1" x14ac:dyDescent="0.25">
      <c r="A27" s="370" t="s">
        <v>338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92"/>
      <c r="AN27" s="412" t="s">
        <v>337</v>
      </c>
      <c r="AO27" s="413"/>
      <c r="AP27" s="414"/>
      <c r="AQ27" s="404" t="s">
        <v>550</v>
      </c>
      <c r="AR27" s="405"/>
      <c r="AS27" s="191"/>
    </row>
    <row r="28" spans="1:45" ht="27.75" customHeight="1" thickBot="1" x14ac:dyDescent="0.3">
      <c r="A28" s="415" t="s">
        <v>336</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92"/>
      <c r="AN28" s="401" t="s">
        <v>597</v>
      </c>
      <c r="AO28" s="402"/>
      <c r="AP28" s="403"/>
      <c r="AQ28" s="404" t="s">
        <v>550</v>
      </c>
      <c r="AR28" s="405"/>
      <c r="AS28" s="191"/>
    </row>
    <row r="29" spans="1:45" ht="17.25" customHeight="1" x14ac:dyDescent="0.25">
      <c r="A29" s="406" t="s">
        <v>335</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98"/>
      <c r="AL29" s="398"/>
      <c r="AM29" s="192"/>
      <c r="AN29" s="409"/>
      <c r="AO29" s="410"/>
      <c r="AP29" s="410"/>
      <c r="AQ29" s="404"/>
      <c r="AR29" s="411"/>
      <c r="AS29" s="191"/>
    </row>
    <row r="30" spans="1:45" ht="17.25" customHeight="1" x14ac:dyDescent="0.25">
      <c r="A30" s="370" t="s">
        <v>598</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92"/>
      <c r="AS30" s="191"/>
    </row>
    <row r="31" spans="1:45" ht="17.25" customHeight="1" x14ac:dyDescent="0.25">
      <c r="A31" s="370" t="s">
        <v>334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92"/>
      <c r="AN31" s="192"/>
      <c r="AO31" s="193"/>
      <c r="AP31" s="193"/>
      <c r="AQ31" s="193"/>
      <c r="AR31" s="193"/>
      <c r="AS31" s="191"/>
    </row>
    <row r="32" spans="1:45" ht="17.25" customHeight="1" x14ac:dyDescent="0.25">
      <c r="A32" s="370" t="s">
        <v>313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92"/>
      <c r="AN32" s="192"/>
      <c r="AO32" s="192"/>
      <c r="AP32" s="192"/>
      <c r="AQ32" s="192"/>
      <c r="AR32" s="192"/>
      <c r="AS32" s="191"/>
    </row>
    <row r="33" spans="1:45" ht="17.25" customHeight="1" x14ac:dyDescent="0.25">
      <c r="A33" s="370" t="s">
        <v>333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192"/>
      <c r="AN33" s="192"/>
      <c r="AO33" s="192"/>
      <c r="AP33" s="192"/>
      <c r="AQ33" s="192"/>
      <c r="AR33" s="192"/>
      <c r="AS33" s="191"/>
    </row>
    <row r="34" spans="1:45" ht="17.25" customHeight="1" x14ac:dyDescent="0.25">
      <c r="A34" s="370" t="s">
        <v>332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92"/>
      <c r="AN34" s="192"/>
      <c r="AO34" s="192"/>
      <c r="AP34" s="192"/>
      <c r="AQ34" s="192"/>
      <c r="AR34" s="192"/>
      <c r="AS34" s="191"/>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92"/>
      <c r="AN35" s="192"/>
      <c r="AO35" s="192"/>
      <c r="AP35" s="192"/>
      <c r="AQ35" s="192"/>
      <c r="AR35" s="192"/>
      <c r="AS35" s="191"/>
    </row>
    <row r="36" spans="1:45" ht="17.25" customHeight="1" thickBot="1" x14ac:dyDescent="0.3">
      <c r="A36" s="386" t="s">
        <v>306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92"/>
      <c r="AN36" s="192"/>
      <c r="AO36" s="192"/>
      <c r="AP36" s="192"/>
      <c r="AQ36" s="192"/>
      <c r="AR36" s="192"/>
      <c r="AS36" s="191"/>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92"/>
      <c r="AN37" s="192"/>
      <c r="AO37" s="192"/>
      <c r="AP37" s="192"/>
      <c r="AQ37" s="192"/>
      <c r="AR37" s="192"/>
      <c r="AS37" s="191"/>
    </row>
    <row r="38" spans="1:45" ht="17.25" customHeight="1" x14ac:dyDescent="0.25">
      <c r="A38" s="370" t="s">
        <v>331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92"/>
      <c r="AN38" s="192"/>
      <c r="AO38" s="192"/>
      <c r="AP38" s="192"/>
      <c r="AQ38" s="192"/>
      <c r="AR38" s="192"/>
      <c r="AS38" s="191"/>
    </row>
    <row r="39" spans="1:45" ht="17.25" customHeight="1" thickBot="1" x14ac:dyDescent="0.3">
      <c r="A39" s="386" t="s">
        <v>330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92"/>
      <c r="AN39" s="192"/>
      <c r="AO39" s="192"/>
      <c r="AP39" s="192"/>
      <c r="AQ39" s="192"/>
      <c r="AR39" s="192"/>
      <c r="AS39" s="191"/>
    </row>
    <row r="40" spans="1:45" ht="17.25" customHeight="1" x14ac:dyDescent="0.25">
      <c r="A40" s="399" t="s">
        <v>599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92"/>
      <c r="AN40" s="192"/>
      <c r="AO40" s="192"/>
      <c r="AP40" s="192"/>
      <c r="AQ40" s="192"/>
      <c r="AR40" s="192"/>
      <c r="AS40" s="191"/>
    </row>
    <row r="41" spans="1:45" ht="17.25" customHeight="1" x14ac:dyDescent="0.25">
      <c r="A41" s="370" t="s">
        <v>329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92"/>
      <c r="AN41" s="192"/>
      <c r="AO41" s="192"/>
      <c r="AP41" s="192"/>
      <c r="AQ41" s="192"/>
      <c r="AR41" s="192"/>
      <c r="AS41" s="191"/>
    </row>
    <row r="42" spans="1:45" ht="17.25" customHeight="1" x14ac:dyDescent="0.25">
      <c r="A42" s="370" t="s">
        <v>328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92"/>
      <c r="AN42" s="192"/>
      <c r="AO42" s="192"/>
      <c r="AP42" s="192"/>
      <c r="AQ42" s="192"/>
      <c r="AR42" s="192"/>
      <c r="AS42" s="191"/>
    </row>
    <row r="43" spans="1:45" ht="17.25" customHeight="1" x14ac:dyDescent="0.25">
      <c r="A43" s="370" t="s">
        <v>327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92"/>
      <c r="AN43" s="192"/>
      <c r="AO43" s="192"/>
      <c r="AP43" s="192"/>
      <c r="AQ43" s="192"/>
      <c r="AR43" s="192"/>
      <c r="AS43" s="191"/>
    </row>
    <row r="44" spans="1:45" ht="17.25" customHeight="1" x14ac:dyDescent="0.25">
      <c r="A44" s="370" t="s">
        <v>326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92"/>
      <c r="AN44" s="192"/>
      <c r="AO44" s="192"/>
      <c r="AP44" s="192"/>
      <c r="AQ44" s="192"/>
      <c r="AR44" s="192"/>
      <c r="AS44" s="191"/>
    </row>
    <row r="45" spans="1:45" ht="17.25" customHeight="1" x14ac:dyDescent="0.25">
      <c r="A45" s="370" t="s">
        <v>325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92"/>
      <c r="AN45" s="192"/>
      <c r="AO45" s="192"/>
      <c r="AP45" s="192"/>
      <c r="AQ45" s="192"/>
      <c r="AR45" s="192"/>
      <c r="AS45" s="191"/>
    </row>
    <row r="46" spans="1:45" ht="17.25" customHeight="1" thickBot="1" x14ac:dyDescent="0.3">
      <c r="A46" s="392" t="s">
        <v>600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92"/>
      <c r="AN46" s="192"/>
      <c r="AO46" s="192"/>
      <c r="AP46" s="192"/>
      <c r="AQ46" s="192"/>
      <c r="AR46" s="192"/>
      <c r="AS46" s="191"/>
    </row>
    <row r="47" spans="1:45" ht="24" customHeight="1" x14ac:dyDescent="0.25">
      <c r="A47" s="395" t="s">
        <v>324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601</v>
      </c>
      <c r="AN47" s="382"/>
      <c r="AO47" s="194" t="s">
        <v>602</v>
      </c>
      <c r="AP47" s="194" t="s">
        <v>603</v>
      </c>
      <c r="AQ47" s="191"/>
    </row>
    <row r="48" spans="1:45" ht="12" customHeight="1" x14ac:dyDescent="0.25">
      <c r="A48" s="370" t="s">
        <v>323</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95"/>
      <c r="AP48" s="195"/>
      <c r="AQ48" s="191"/>
    </row>
    <row r="49" spans="1:43" ht="12" customHeight="1" x14ac:dyDescent="0.25">
      <c r="A49" s="370" t="s">
        <v>322</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95"/>
      <c r="AP49" s="195"/>
      <c r="AQ49" s="191"/>
    </row>
    <row r="50" spans="1:43" ht="12" customHeight="1" thickBot="1" x14ac:dyDescent="0.3">
      <c r="A50" s="386" t="s">
        <v>604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80" t="s">
        <v>321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601</v>
      </c>
      <c r="AN52" s="382"/>
      <c r="AO52" s="194" t="s">
        <v>602</v>
      </c>
      <c r="AP52" s="194" t="s">
        <v>603</v>
      </c>
      <c r="AQ52" s="191"/>
    </row>
    <row r="53" spans="1:43" ht="11.25" customHeight="1" x14ac:dyDescent="0.25">
      <c r="A53" s="390" t="s">
        <v>320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9"/>
      <c r="AL53" s="389"/>
      <c r="AM53" s="389"/>
      <c r="AN53" s="389"/>
      <c r="AO53" s="201"/>
      <c r="AP53" s="201"/>
      <c r="AQ53" s="191"/>
    </row>
    <row r="54" spans="1:43" ht="12" customHeight="1" x14ac:dyDescent="0.25">
      <c r="A54" s="370" t="s">
        <v>319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95"/>
      <c r="AP54" s="195"/>
      <c r="AQ54" s="191"/>
    </row>
    <row r="55" spans="1:43" ht="12" customHeight="1" x14ac:dyDescent="0.25">
      <c r="A55" s="370" t="s">
        <v>318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95"/>
      <c r="AP55" s="195"/>
      <c r="AQ55" s="191"/>
    </row>
    <row r="56" spans="1:43" ht="12" customHeight="1" thickBot="1" x14ac:dyDescent="0.3">
      <c r="A56" s="386" t="s">
        <v>317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80" t="s">
        <v>605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601</v>
      </c>
      <c r="AN58" s="382"/>
      <c r="AO58" s="194" t="s">
        <v>602</v>
      </c>
      <c r="AP58" s="194" t="s">
        <v>603</v>
      </c>
      <c r="AQ58" s="191"/>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04"/>
      <c r="AP59" s="204"/>
      <c r="AQ59" s="205"/>
    </row>
    <row r="60" spans="1:43" ht="12" customHeight="1" x14ac:dyDescent="0.25">
      <c r="A60" s="370" t="s">
        <v>315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95"/>
      <c r="AP60" s="195"/>
      <c r="AQ60" s="191"/>
    </row>
    <row r="61" spans="1:43" ht="12" customHeight="1" x14ac:dyDescent="0.25">
      <c r="A61" s="370" t="s">
        <v>314</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95"/>
      <c r="AP61" s="195"/>
      <c r="AQ61" s="191"/>
    </row>
    <row r="62" spans="1:43" ht="12" customHeight="1" x14ac:dyDescent="0.25">
      <c r="A62" s="370" t="s">
        <v>313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95"/>
      <c r="AP62" s="195"/>
      <c r="AQ62" s="191"/>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95"/>
      <c r="AP63" s="195"/>
      <c r="AQ63" s="191"/>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95"/>
      <c r="AP64" s="195"/>
      <c r="AQ64" s="191"/>
    </row>
    <row r="65" spans="1:43" ht="12" customHeight="1" x14ac:dyDescent="0.25">
      <c r="A65" s="370" t="s">
        <v>312</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95"/>
      <c r="AP65" s="195"/>
      <c r="AQ65" s="191"/>
    </row>
    <row r="66" spans="1:43" ht="27.75" customHeight="1" x14ac:dyDescent="0.25">
      <c r="A66" s="365" t="s">
        <v>606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06"/>
      <c r="AP66" s="206"/>
      <c r="AQ66" s="205"/>
    </row>
    <row r="67" spans="1:43" ht="11.25" customHeight="1" x14ac:dyDescent="0.25">
      <c r="A67" s="370" t="s">
        <v>308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95"/>
      <c r="AP67" s="195"/>
      <c r="AQ67" s="191"/>
    </row>
    <row r="68" spans="1:43" ht="25.5" customHeight="1" x14ac:dyDescent="0.25">
      <c r="A68" s="365" t="s">
        <v>607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06"/>
      <c r="AP68" s="206"/>
      <c r="AQ68" s="205"/>
    </row>
    <row r="69" spans="1:43" ht="12" customHeight="1" x14ac:dyDescent="0.25">
      <c r="A69" s="370" t="s">
        <v>307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95"/>
      <c r="AP69" s="195"/>
      <c r="AQ69" s="191"/>
    </row>
    <row r="70" spans="1:43" ht="12.75" customHeight="1" x14ac:dyDescent="0.25">
      <c r="A70" s="374" t="s">
        <v>311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06"/>
      <c r="AP70" s="206"/>
      <c r="AQ70" s="205"/>
    </row>
    <row r="71" spans="1:43" ht="12" customHeight="1" x14ac:dyDescent="0.25">
      <c r="A71" s="370" t="s">
        <v>306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95"/>
      <c r="AP71" s="195"/>
      <c r="AQ71" s="191"/>
    </row>
    <row r="72" spans="1:43" ht="12.75" customHeight="1" thickBot="1" x14ac:dyDescent="0.3">
      <c r="A72" s="376" t="s">
        <v>310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80" t="s">
        <v>309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601</v>
      </c>
      <c r="AN74" s="382"/>
      <c r="AO74" s="194" t="s">
        <v>602</v>
      </c>
      <c r="AP74" s="194" t="s">
        <v>603</v>
      </c>
      <c r="AQ74" s="191"/>
    </row>
    <row r="75" spans="1:43" ht="25.5" customHeight="1" x14ac:dyDescent="0.25">
      <c r="A75" s="365" t="s">
        <v>607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08"/>
      <c r="AP75" s="208"/>
      <c r="AQ75" s="205"/>
    </row>
    <row r="76" spans="1:43" ht="12" customHeight="1" x14ac:dyDescent="0.25">
      <c r="A76" s="370" t="s">
        <v>308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09"/>
      <c r="AP76" s="209"/>
      <c r="AQ76" s="191"/>
    </row>
    <row r="77" spans="1:43" ht="12" customHeight="1" x14ac:dyDescent="0.25">
      <c r="A77" s="370" t="s">
        <v>307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09"/>
      <c r="AP77" s="209"/>
      <c r="AQ77" s="191"/>
    </row>
    <row r="78" spans="1:43" ht="12" customHeight="1" x14ac:dyDescent="0.25">
      <c r="A78" s="370" t="s">
        <v>306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09"/>
      <c r="AP78" s="209"/>
      <c r="AQ78" s="191"/>
    </row>
    <row r="79" spans="1:43" ht="12" customHeight="1" x14ac:dyDescent="0.25">
      <c r="A79" s="370" t="s">
        <v>305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09"/>
      <c r="AP79" s="209"/>
      <c r="AQ79" s="191"/>
    </row>
    <row r="80" spans="1:43" ht="12" customHeight="1" x14ac:dyDescent="0.25">
      <c r="A80" s="370" t="s">
        <v>304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09"/>
      <c r="AP80" s="209"/>
      <c r="AQ80" s="191"/>
    </row>
    <row r="81" spans="1:45" ht="12.75" customHeight="1" x14ac:dyDescent="0.25">
      <c r="A81" s="370" t="s">
        <v>303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09"/>
      <c r="AP81" s="209"/>
      <c r="AQ81" s="191"/>
    </row>
    <row r="82" spans="1:45" ht="12.75" customHeight="1" x14ac:dyDescent="0.25">
      <c r="A82" s="370" t="s">
        <v>302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09"/>
      <c r="AP82" s="209"/>
      <c r="AQ82" s="191"/>
    </row>
    <row r="83" spans="1:45" ht="12" customHeight="1" x14ac:dyDescent="0.25">
      <c r="A83" s="374" t="s">
        <v>301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08"/>
      <c r="AP83" s="208"/>
      <c r="AQ83" s="205"/>
    </row>
    <row r="84" spans="1:45" ht="12" customHeight="1" x14ac:dyDescent="0.25">
      <c r="A84" s="374" t="s">
        <v>608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08"/>
      <c r="AP84" s="208"/>
      <c r="AQ84" s="205"/>
    </row>
    <row r="85" spans="1:45" ht="12" customHeight="1" x14ac:dyDescent="0.25">
      <c r="A85" s="370" t="s">
        <v>300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09"/>
      <c r="AP85" s="209"/>
      <c r="AQ85" s="189"/>
    </row>
    <row r="86" spans="1:45" ht="27.75" customHeight="1" x14ac:dyDescent="0.25">
      <c r="A86" s="365" t="s">
        <v>609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08"/>
      <c r="AP86" s="208"/>
      <c r="AQ86" s="205"/>
    </row>
    <row r="87" spans="1:45" x14ac:dyDescent="0.25">
      <c r="A87" s="365" t="s">
        <v>610</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08"/>
      <c r="AP87" s="208"/>
      <c r="AQ87" s="205"/>
    </row>
    <row r="88" spans="1:45" ht="14.25" customHeight="1" x14ac:dyDescent="0.25">
      <c r="A88" s="354" t="s">
        <v>611</v>
      </c>
      <c r="B88" s="355"/>
      <c r="C88" s="355"/>
      <c r="D88" s="356"/>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57"/>
      <c r="AL88" s="358"/>
      <c r="AM88" s="359"/>
      <c r="AN88" s="360"/>
      <c r="AO88" s="208"/>
      <c r="AP88" s="208"/>
      <c r="AQ88" s="205"/>
    </row>
    <row r="89" spans="1:45" x14ac:dyDescent="0.25">
      <c r="A89" s="354" t="s">
        <v>612</v>
      </c>
      <c r="B89" s="355"/>
      <c r="C89" s="355"/>
      <c r="D89" s="356"/>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57"/>
      <c r="AL89" s="358"/>
      <c r="AM89" s="359"/>
      <c r="AN89" s="360"/>
      <c r="AO89" s="208"/>
      <c r="AP89" s="208"/>
      <c r="AQ89" s="189"/>
    </row>
    <row r="90" spans="1:45" ht="12" customHeight="1" thickBot="1" x14ac:dyDescent="0.3">
      <c r="A90" s="211" t="s">
        <v>613</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61"/>
      <c r="AL90" s="362"/>
      <c r="AM90" s="363"/>
      <c r="AN90" s="364"/>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614</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615</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616</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617</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618</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K51" sqref="K51"/>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F_TP1500.PS.0039</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ht="33" customHeight="1" x14ac:dyDescent="0.25">
      <c r="A15" s="312"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74"/>
    </row>
    <row r="18" spans="1:12" x14ac:dyDescent="0.25">
      <c r="K18" s="73"/>
    </row>
    <row r="19" spans="1:12" ht="15.75" customHeight="1" x14ac:dyDescent="0.25">
      <c r="A19" s="431" t="s">
        <v>479</v>
      </c>
      <c r="B19" s="431"/>
      <c r="C19" s="431"/>
      <c r="D19" s="431"/>
      <c r="E19" s="431"/>
      <c r="F19" s="431"/>
      <c r="G19" s="431"/>
      <c r="H19" s="431"/>
      <c r="I19" s="431"/>
      <c r="J19" s="431"/>
      <c r="K19" s="431"/>
      <c r="L19" s="431"/>
    </row>
    <row r="20" spans="1:12" x14ac:dyDescent="0.25">
      <c r="A20" s="57"/>
      <c r="B20" s="57"/>
      <c r="C20" s="72"/>
      <c r="D20" s="72"/>
      <c r="E20" s="72"/>
      <c r="F20" s="72"/>
      <c r="G20" s="72"/>
      <c r="H20" s="72"/>
      <c r="I20" s="72"/>
      <c r="J20" s="72"/>
      <c r="K20" s="72"/>
      <c r="L20" s="72"/>
    </row>
    <row r="21" spans="1:12" ht="28.5" customHeight="1" x14ac:dyDescent="0.25">
      <c r="A21" s="421" t="s">
        <v>228</v>
      </c>
      <c r="B21" s="421" t="s">
        <v>227</v>
      </c>
      <c r="C21" s="427" t="s">
        <v>411</v>
      </c>
      <c r="D21" s="427"/>
      <c r="E21" s="427"/>
      <c r="F21" s="427"/>
      <c r="G21" s="427"/>
      <c r="H21" s="427"/>
      <c r="I21" s="422" t="s">
        <v>226</v>
      </c>
      <c r="J21" s="424" t="s">
        <v>413</v>
      </c>
      <c r="K21" s="421" t="s">
        <v>225</v>
      </c>
      <c r="L21" s="423" t="s">
        <v>412</v>
      </c>
    </row>
    <row r="22" spans="1:12" ht="58.5" customHeight="1" x14ac:dyDescent="0.25">
      <c r="A22" s="421"/>
      <c r="B22" s="421"/>
      <c r="C22" s="428" t="s">
        <v>3</v>
      </c>
      <c r="D22" s="428"/>
      <c r="E22" s="103"/>
      <c r="F22" s="104"/>
      <c r="G22" s="429" t="s">
        <v>2</v>
      </c>
      <c r="H22" s="430"/>
      <c r="I22" s="422"/>
      <c r="J22" s="425"/>
      <c r="K22" s="421"/>
      <c r="L22" s="423"/>
    </row>
    <row r="23" spans="1:12" ht="47.25" x14ac:dyDescent="0.25">
      <c r="A23" s="421"/>
      <c r="B23" s="421"/>
      <c r="C23" s="71" t="s">
        <v>224</v>
      </c>
      <c r="D23" s="71" t="s">
        <v>223</v>
      </c>
      <c r="E23" s="71" t="s">
        <v>224</v>
      </c>
      <c r="F23" s="71" t="s">
        <v>223</v>
      </c>
      <c r="G23" s="71" t="s">
        <v>224</v>
      </c>
      <c r="H23" s="71" t="s">
        <v>223</v>
      </c>
      <c r="I23" s="422"/>
      <c r="J23" s="426"/>
      <c r="K23" s="421"/>
      <c r="L23" s="423"/>
    </row>
    <row r="24" spans="1:12" x14ac:dyDescent="0.25">
      <c r="A24" s="219">
        <v>1</v>
      </c>
      <c r="B24" s="21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20">
        <v>42522</v>
      </c>
      <c r="D31" s="220">
        <v>46598</v>
      </c>
      <c r="E31" s="69"/>
      <c r="F31" s="69"/>
      <c r="G31" s="220">
        <v>42522</v>
      </c>
      <c r="H31" s="220">
        <v>46598</v>
      </c>
      <c r="I31" s="145">
        <v>50</v>
      </c>
      <c r="J31" s="152"/>
      <c r="K31" s="61"/>
      <c r="L31" s="61"/>
    </row>
    <row r="32" spans="1:12" s="58" customFormat="1" ht="31.5" x14ac:dyDescent="0.25">
      <c r="A32" s="64" t="s">
        <v>215</v>
      </c>
      <c r="B32" s="63" t="s">
        <v>426</v>
      </c>
      <c r="C32" s="223">
        <v>42614</v>
      </c>
      <c r="D32" s="224">
        <v>46721</v>
      </c>
      <c r="E32" s="69"/>
      <c r="F32" s="69"/>
      <c r="G32" s="223">
        <v>42614</v>
      </c>
      <c r="H32" s="224">
        <v>46721</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23">
        <v>42633</v>
      </c>
      <c r="D35" s="220">
        <v>46767</v>
      </c>
      <c r="E35" s="68"/>
      <c r="F35" s="68"/>
      <c r="G35" s="223">
        <v>42633</v>
      </c>
      <c r="H35" s="220">
        <v>46741</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20">
        <v>42644</v>
      </c>
      <c r="D37" s="220">
        <v>46751</v>
      </c>
      <c r="E37" s="67"/>
      <c r="F37" s="66"/>
      <c r="G37" s="220">
        <v>42644</v>
      </c>
      <c r="H37" s="220">
        <v>46736</v>
      </c>
      <c r="I37" s="145">
        <v>50</v>
      </c>
      <c r="J37" s="152"/>
      <c r="K37" s="61"/>
      <c r="L37" s="61"/>
    </row>
    <row r="38" spans="1:12" x14ac:dyDescent="0.25">
      <c r="A38" s="64" t="s">
        <v>622</v>
      </c>
      <c r="B38" s="65" t="s">
        <v>213</v>
      </c>
      <c r="C38" s="61"/>
      <c r="D38" s="61"/>
      <c r="E38" s="61"/>
      <c r="F38" s="61"/>
      <c r="G38" s="61"/>
      <c r="H38" s="61"/>
      <c r="I38" s="144"/>
      <c r="J38" s="153"/>
      <c r="K38" s="61"/>
      <c r="L38" s="61"/>
    </row>
    <row r="39" spans="1:12" ht="66" customHeight="1" x14ac:dyDescent="0.25">
      <c r="A39" s="64">
        <v>2</v>
      </c>
      <c r="B39" s="63" t="s">
        <v>427</v>
      </c>
      <c r="C39" s="220">
        <v>46844</v>
      </c>
      <c r="D39" s="220">
        <v>46873</v>
      </c>
      <c r="E39" s="61"/>
      <c r="F39" s="61"/>
      <c r="G39" s="220">
        <v>46844</v>
      </c>
      <c r="H39" s="220">
        <v>46873</v>
      </c>
      <c r="I39" s="61"/>
      <c r="J39" s="61"/>
      <c r="K39" s="61"/>
      <c r="L39" s="61"/>
    </row>
    <row r="40" spans="1:12" ht="33.75" customHeight="1" x14ac:dyDescent="0.25">
      <c r="A40" s="64" t="s">
        <v>212</v>
      </c>
      <c r="B40" s="63" t="s">
        <v>429</v>
      </c>
      <c r="C40" s="220">
        <v>46874</v>
      </c>
      <c r="D40" s="222">
        <v>46903</v>
      </c>
      <c r="E40" s="61"/>
      <c r="F40" s="61"/>
      <c r="G40" s="220">
        <v>46874</v>
      </c>
      <c r="H40" s="222">
        <v>46903</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20">
        <v>46874</v>
      </c>
      <c r="D42" s="220">
        <v>46964</v>
      </c>
      <c r="E42" s="61"/>
      <c r="F42" s="61"/>
      <c r="G42" s="220">
        <v>46874</v>
      </c>
      <c r="H42" s="220">
        <v>46964</v>
      </c>
      <c r="I42" s="61"/>
      <c r="J42" s="61"/>
      <c r="K42" s="61"/>
      <c r="L42" s="61"/>
    </row>
    <row r="43" spans="1:12" x14ac:dyDescent="0.25">
      <c r="A43" s="64" t="s">
        <v>210</v>
      </c>
      <c r="B43" s="63" t="s">
        <v>208</v>
      </c>
      <c r="C43" s="220">
        <v>46905</v>
      </c>
      <c r="D43" s="220">
        <v>46995</v>
      </c>
      <c r="E43" s="61"/>
      <c r="F43" s="61"/>
      <c r="G43" s="220">
        <v>46905</v>
      </c>
      <c r="H43" s="220">
        <v>46995</v>
      </c>
      <c r="I43" s="61"/>
      <c r="J43" s="61"/>
      <c r="K43" s="61"/>
      <c r="L43" s="61"/>
    </row>
    <row r="44" spans="1:12" x14ac:dyDescent="0.25">
      <c r="A44" s="64" t="s">
        <v>209</v>
      </c>
      <c r="B44" s="63" t="s">
        <v>206</v>
      </c>
      <c r="C44" s="220">
        <v>46995</v>
      </c>
      <c r="D44" s="220">
        <v>47056</v>
      </c>
      <c r="E44" s="61"/>
      <c r="F44" s="61"/>
      <c r="G44" s="220">
        <v>46995</v>
      </c>
      <c r="H44" s="220">
        <v>47056</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21">
        <v>47058</v>
      </c>
      <c r="D47" s="221">
        <v>47072</v>
      </c>
      <c r="E47" s="61"/>
      <c r="F47" s="61"/>
      <c r="G47" s="221">
        <v>47058</v>
      </c>
      <c r="H47" s="221">
        <v>47072</v>
      </c>
      <c r="I47" s="61"/>
      <c r="J47" s="61"/>
      <c r="K47" s="61"/>
      <c r="L47" s="61"/>
    </row>
    <row r="48" spans="1:12" ht="37.5" customHeight="1" x14ac:dyDescent="0.25">
      <c r="A48" s="64" t="s">
        <v>623</v>
      </c>
      <c r="B48" s="65" t="s">
        <v>202</v>
      </c>
      <c r="C48" s="62"/>
      <c r="D48" s="61"/>
      <c r="E48" s="61"/>
      <c r="F48" s="61"/>
      <c r="G48" s="62"/>
      <c r="H48" s="61"/>
      <c r="I48" s="61"/>
      <c r="J48" s="61"/>
      <c r="K48" s="61"/>
      <c r="L48" s="61"/>
    </row>
    <row r="49" spans="1:12" ht="35.25" customHeight="1" x14ac:dyDescent="0.25">
      <c r="A49" s="64">
        <v>4</v>
      </c>
      <c r="B49" s="63" t="s">
        <v>200</v>
      </c>
      <c r="C49" s="221">
        <v>47072</v>
      </c>
      <c r="D49" s="221">
        <v>47087</v>
      </c>
      <c r="E49" s="61"/>
      <c r="F49" s="61"/>
      <c r="G49" s="221">
        <v>47072</v>
      </c>
      <c r="H49" s="221">
        <v>47087</v>
      </c>
      <c r="I49" s="61"/>
      <c r="J49" s="61"/>
      <c r="K49" s="61"/>
      <c r="L49" s="61"/>
    </row>
    <row r="50" spans="1:12" ht="86.25" customHeight="1" x14ac:dyDescent="0.25">
      <c r="A50" s="64" t="s">
        <v>201</v>
      </c>
      <c r="B50" s="63" t="s">
        <v>432</v>
      </c>
      <c r="C50" s="220">
        <v>47097</v>
      </c>
      <c r="D50" s="222">
        <v>47102</v>
      </c>
      <c r="E50" s="61"/>
      <c r="F50" s="61"/>
      <c r="G50" s="220">
        <v>47097</v>
      </c>
      <c r="H50" s="222">
        <v>47102</v>
      </c>
      <c r="I50" s="61"/>
      <c r="J50" s="61"/>
      <c r="K50" s="61"/>
      <c r="L50" s="61"/>
    </row>
    <row r="51" spans="1:12" ht="77.25" customHeight="1" x14ac:dyDescent="0.25">
      <c r="A51" s="64" t="s">
        <v>199</v>
      </c>
      <c r="B51" s="63" t="s">
        <v>434</v>
      </c>
      <c r="C51" s="222">
        <v>47088</v>
      </c>
      <c r="D51" s="222">
        <v>47097</v>
      </c>
      <c r="E51" s="61"/>
      <c r="F51" s="61"/>
      <c r="G51" s="222">
        <v>47088</v>
      </c>
      <c r="H51" s="222">
        <v>47097</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20">
        <v>47102</v>
      </c>
      <c r="D53" s="220">
        <v>47117</v>
      </c>
      <c r="E53" s="61"/>
      <c r="F53" s="61"/>
      <c r="G53" s="220">
        <v>47102</v>
      </c>
      <c r="H53" s="220">
        <v>47117</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D37" sqref="D3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9" x14ac:dyDescent="0.25">
      <c r="A5" s="56"/>
      <c r="B5" s="56"/>
      <c r="C5" s="56"/>
      <c r="D5" s="56"/>
      <c r="E5" s="56"/>
      <c r="F5" s="56"/>
      <c r="G5" s="56"/>
      <c r="P5" s="56"/>
      <c r="Q5" s="56"/>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4" t="str">
        <f>'1. паспорт местоположение'!A12:C12</f>
        <v>F_TP1500.PS.0039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56"/>
      <c r="P17" s="56"/>
      <c r="Q17" s="56"/>
      <c r="R17" s="56"/>
      <c r="S17" s="56"/>
      <c r="T17" s="56"/>
      <c r="U17" s="56"/>
      <c r="V17" s="56"/>
      <c r="W17" s="56"/>
      <c r="X17" s="56"/>
      <c r="Y17" s="56"/>
      <c r="Z17" s="56"/>
      <c r="AA17" s="56"/>
    </row>
    <row r="18" spans="1:34" x14ac:dyDescent="0.25">
      <c r="A18" s="444" t="s">
        <v>480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38" t="s">
        <v>194</v>
      </c>
      <c r="B20" s="438" t="s">
        <v>193</v>
      </c>
      <c r="C20" s="436" t="s">
        <v>192</v>
      </c>
      <c r="D20" s="436"/>
      <c r="E20" s="441" t="s">
        <v>191</v>
      </c>
      <c r="F20" s="441"/>
      <c r="G20" s="433" t="s">
        <v>661</v>
      </c>
      <c r="H20" s="442" t="s">
        <v>621</v>
      </c>
      <c r="I20" s="443"/>
      <c r="J20" s="443"/>
      <c r="K20" s="443"/>
      <c r="L20" s="442" t="s">
        <v>630</v>
      </c>
      <c r="M20" s="443"/>
      <c r="N20" s="443"/>
      <c r="O20" s="443"/>
      <c r="P20" s="442" t="s">
        <v>648</v>
      </c>
      <c r="Q20" s="443"/>
      <c r="R20" s="443"/>
      <c r="S20" s="443"/>
      <c r="T20" s="442" t="s">
        <v>653</v>
      </c>
      <c r="U20" s="443"/>
      <c r="V20" s="443"/>
      <c r="W20" s="443"/>
      <c r="X20" s="442" t="s">
        <v>662</v>
      </c>
      <c r="Y20" s="443"/>
      <c r="Z20" s="443"/>
      <c r="AA20" s="443"/>
      <c r="AB20" s="445" t="s">
        <v>190</v>
      </c>
      <c r="AC20" s="445"/>
    </row>
    <row r="21" spans="1:34" s="168" customFormat="1" ht="81.75" customHeight="1" x14ac:dyDescent="0.25">
      <c r="A21" s="439"/>
      <c r="B21" s="439"/>
      <c r="C21" s="436"/>
      <c r="D21" s="436"/>
      <c r="E21" s="441"/>
      <c r="F21" s="441"/>
      <c r="G21" s="434"/>
      <c r="H21" s="432" t="s">
        <v>3</v>
      </c>
      <c r="I21" s="432"/>
      <c r="J21" s="432" t="s">
        <v>188</v>
      </c>
      <c r="K21" s="432"/>
      <c r="L21" s="432" t="s">
        <v>3</v>
      </c>
      <c r="M21" s="432"/>
      <c r="N21" s="432" t="s">
        <v>188</v>
      </c>
      <c r="O21" s="432"/>
      <c r="P21" s="432" t="s">
        <v>3</v>
      </c>
      <c r="Q21" s="432"/>
      <c r="R21" s="432" t="s">
        <v>188</v>
      </c>
      <c r="S21" s="432"/>
      <c r="T21" s="432" t="s">
        <v>3</v>
      </c>
      <c r="U21" s="432"/>
      <c r="V21" s="432" t="s">
        <v>188</v>
      </c>
      <c r="W21" s="432"/>
      <c r="X21" s="432" t="s">
        <v>3</v>
      </c>
      <c r="Y21" s="432"/>
      <c r="Z21" s="432" t="s">
        <v>188</v>
      </c>
      <c r="AA21" s="432"/>
      <c r="AB21" s="445"/>
      <c r="AC21" s="445"/>
    </row>
    <row r="22" spans="1:34" s="168" customFormat="1" ht="89.25" customHeight="1" x14ac:dyDescent="0.3">
      <c r="A22" s="440"/>
      <c r="B22" s="440"/>
      <c r="C22" s="285" t="s">
        <v>3</v>
      </c>
      <c r="D22" s="285" t="s">
        <v>188</v>
      </c>
      <c r="E22" s="166" t="s">
        <v>659</v>
      </c>
      <c r="F22" s="166" t="s">
        <v>660</v>
      </c>
      <c r="G22" s="435"/>
      <c r="H22" s="286" t="s">
        <v>459</v>
      </c>
      <c r="I22" s="286" t="s">
        <v>460</v>
      </c>
      <c r="J22" s="286" t="s">
        <v>459</v>
      </c>
      <c r="K22" s="286" t="s">
        <v>460</v>
      </c>
      <c r="L22" s="286" t="s">
        <v>459</v>
      </c>
      <c r="M22" s="286" t="s">
        <v>460</v>
      </c>
      <c r="N22" s="286" t="s">
        <v>459</v>
      </c>
      <c r="O22" s="286" t="s">
        <v>460</v>
      </c>
      <c r="P22" s="286" t="s">
        <v>459</v>
      </c>
      <c r="Q22" s="286" t="s">
        <v>460</v>
      </c>
      <c r="R22" s="286" t="s">
        <v>459</v>
      </c>
      <c r="S22" s="286" t="s">
        <v>460</v>
      </c>
      <c r="T22" s="286" t="s">
        <v>459</v>
      </c>
      <c r="U22" s="286" t="s">
        <v>460</v>
      </c>
      <c r="V22" s="286" t="s">
        <v>459</v>
      </c>
      <c r="W22" s="286" t="s">
        <v>460</v>
      </c>
      <c r="X22" s="286" t="s">
        <v>459</v>
      </c>
      <c r="Y22" s="286" t="s">
        <v>460</v>
      </c>
      <c r="Z22" s="286" t="s">
        <v>459</v>
      </c>
      <c r="AA22" s="286" t="s">
        <v>460</v>
      </c>
      <c r="AB22" s="285" t="s">
        <v>189</v>
      </c>
      <c r="AC22" s="285" t="s">
        <v>188</v>
      </c>
      <c r="AE22" s="167"/>
      <c r="AF22" s="167"/>
      <c r="AG22" s="167"/>
      <c r="AH22" s="167"/>
    </row>
    <row r="23" spans="1:34" s="168" customFormat="1" ht="19.5" customHeight="1" x14ac:dyDescent="0.25">
      <c r="A23" s="262">
        <v>1</v>
      </c>
      <c r="B23" s="262">
        <v>2</v>
      </c>
      <c r="C23" s="262">
        <v>3</v>
      </c>
      <c r="D23" s="262">
        <v>4</v>
      </c>
      <c r="E23" s="262">
        <v>5</v>
      </c>
      <c r="F23" s="262">
        <v>6</v>
      </c>
      <c r="G23" s="284">
        <v>7</v>
      </c>
      <c r="H23" s="284">
        <v>8</v>
      </c>
      <c r="I23" s="284">
        <v>9</v>
      </c>
      <c r="J23" s="284">
        <v>10</v>
      </c>
      <c r="K23" s="284">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92" customFormat="1" ht="47.25" customHeight="1" x14ac:dyDescent="0.25">
      <c r="A24" s="288">
        <v>1</v>
      </c>
      <c r="B24" s="289" t="s">
        <v>187</v>
      </c>
      <c r="C24" s="290">
        <v>192.92231410994398</v>
      </c>
      <c r="D24" s="290">
        <v>205.81737371664138</v>
      </c>
      <c r="E24" s="290">
        <v>191.61772386994397</v>
      </c>
      <c r="F24" s="290">
        <v>191.61772386994397</v>
      </c>
      <c r="G24" s="290">
        <v>0</v>
      </c>
      <c r="H24" s="290">
        <v>0</v>
      </c>
      <c r="I24" s="290"/>
      <c r="J24" s="290">
        <v>0</v>
      </c>
      <c r="K24" s="290"/>
      <c r="L24" s="290">
        <v>0</v>
      </c>
      <c r="M24" s="290"/>
      <c r="N24" s="290">
        <v>10.367237477080362</v>
      </c>
      <c r="O24" s="290"/>
      <c r="P24" s="290">
        <v>191.617723869944</v>
      </c>
      <c r="Q24" s="290"/>
      <c r="R24" s="290">
        <v>135.90188219969269</v>
      </c>
      <c r="S24" s="290"/>
      <c r="T24" s="290">
        <v>0</v>
      </c>
      <c r="U24" s="290"/>
      <c r="V24" s="290">
        <v>58.243663799868351</v>
      </c>
      <c r="W24" s="290"/>
      <c r="X24" s="290">
        <v>0</v>
      </c>
      <c r="Y24" s="290"/>
      <c r="Z24" s="290" t="s">
        <v>550</v>
      </c>
      <c r="AA24" s="291"/>
      <c r="AB24" s="290">
        <v>191.617723869944</v>
      </c>
      <c r="AC24" s="290">
        <v>204.5127834766414</v>
      </c>
    </row>
    <row r="25" spans="1:34" s="292" customFormat="1" ht="24" customHeight="1" x14ac:dyDescent="0.25">
      <c r="A25" s="293" t="s">
        <v>186</v>
      </c>
      <c r="B25" s="294" t="s">
        <v>185</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550</v>
      </c>
      <c r="AA25" s="291"/>
      <c r="AB25" s="290">
        <v>0</v>
      </c>
      <c r="AC25" s="290">
        <v>0</v>
      </c>
      <c r="AF25" s="295"/>
    </row>
    <row r="26" spans="1:34" s="292" customFormat="1" x14ac:dyDescent="0.25">
      <c r="A26" s="293" t="s">
        <v>184</v>
      </c>
      <c r="B26" s="294" t="s">
        <v>183</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550</v>
      </c>
      <c r="AA26" s="291"/>
      <c r="AB26" s="290">
        <v>0</v>
      </c>
      <c r="AC26" s="290">
        <v>0</v>
      </c>
    </row>
    <row r="27" spans="1:34" s="292" customFormat="1" ht="38.25" customHeight="1" x14ac:dyDescent="0.25">
      <c r="A27" s="293" t="s">
        <v>182</v>
      </c>
      <c r="B27" s="294" t="s">
        <v>417</v>
      </c>
      <c r="C27" s="290"/>
      <c r="D27" s="290"/>
      <c r="E27" s="290"/>
      <c r="F27" s="290"/>
      <c r="G27" s="290">
        <v>0</v>
      </c>
      <c r="H27" s="290">
        <v>0</v>
      </c>
      <c r="I27" s="290"/>
      <c r="J27" s="290">
        <v>0</v>
      </c>
      <c r="K27" s="290"/>
      <c r="L27" s="290">
        <v>0</v>
      </c>
      <c r="M27" s="290"/>
      <c r="N27" s="290">
        <v>8.5712778709737272</v>
      </c>
      <c r="O27" s="290"/>
      <c r="P27" s="290">
        <v>160.88596046463539</v>
      </c>
      <c r="Q27" s="290"/>
      <c r="R27" s="290">
        <v>112.72309446918602</v>
      </c>
      <c r="S27" s="290"/>
      <c r="T27" s="290">
        <v>0</v>
      </c>
      <c r="U27" s="290"/>
      <c r="V27" s="290">
        <v>47.740708032678974</v>
      </c>
      <c r="W27" s="290"/>
      <c r="X27" s="290">
        <v>0</v>
      </c>
      <c r="Y27" s="290"/>
      <c r="Z27" s="290" t="s">
        <v>550</v>
      </c>
      <c r="AA27" s="291"/>
      <c r="AB27" s="290">
        <v>160.88596046463539</v>
      </c>
      <c r="AC27" s="290">
        <v>169.03508037283873</v>
      </c>
      <c r="AD27" s="295"/>
    </row>
    <row r="28" spans="1:34" s="292" customFormat="1" x14ac:dyDescent="0.25">
      <c r="A28" s="293" t="s">
        <v>181</v>
      </c>
      <c r="B28" s="294" t="s">
        <v>180</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1"/>
      <c r="AB28" s="290">
        <v>0</v>
      </c>
      <c r="AC28" s="290">
        <v>0</v>
      </c>
    </row>
    <row r="29" spans="1:34" s="292" customFormat="1" x14ac:dyDescent="0.25">
      <c r="A29" s="293" t="s">
        <v>179</v>
      </c>
      <c r="B29" s="296" t="s">
        <v>178</v>
      </c>
      <c r="C29" s="290"/>
      <c r="D29" s="290"/>
      <c r="E29" s="290"/>
      <c r="F29" s="290"/>
      <c r="G29" s="290">
        <v>0</v>
      </c>
      <c r="H29" s="290">
        <v>0</v>
      </c>
      <c r="I29" s="290"/>
      <c r="J29" s="290">
        <v>0</v>
      </c>
      <c r="K29" s="290"/>
      <c r="L29" s="290">
        <v>0</v>
      </c>
      <c r="M29" s="290"/>
      <c r="N29" s="290">
        <v>1.795959606106635</v>
      </c>
      <c r="O29" s="290"/>
      <c r="P29" s="290">
        <v>30.731763405308612</v>
      </c>
      <c r="Q29" s="290"/>
      <c r="R29" s="290">
        <v>23.17878773050667</v>
      </c>
      <c r="S29" s="290"/>
      <c r="T29" s="290">
        <v>0</v>
      </c>
      <c r="U29" s="290"/>
      <c r="V29" s="290">
        <v>10.502955767189377</v>
      </c>
      <c r="W29" s="290"/>
      <c r="X29" s="290">
        <v>0</v>
      </c>
      <c r="Y29" s="290"/>
      <c r="Z29" s="290" t="s">
        <v>550</v>
      </c>
      <c r="AA29" s="291"/>
      <c r="AB29" s="290">
        <v>30.731763405308612</v>
      </c>
      <c r="AC29" s="290">
        <v>35.477703103802668</v>
      </c>
    </row>
    <row r="30" spans="1:34" s="292" customFormat="1" ht="47.25" x14ac:dyDescent="0.25">
      <c r="A30" s="288" t="s">
        <v>64</v>
      </c>
      <c r="B30" s="289" t="s">
        <v>177</v>
      </c>
      <c r="C30" s="290">
        <v>161.99253871463534</v>
      </c>
      <c r="D30" s="290">
        <v>170.14165862283869</v>
      </c>
      <c r="E30" s="290">
        <v>160.88596046463533</v>
      </c>
      <c r="F30" s="290">
        <v>160.88596046463533</v>
      </c>
      <c r="G30" s="290">
        <v>0</v>
      </c>
      <c r="H30" s="290">
        <v>0</v>
      </c>
      <c r="I30" s="290"/>
      <c r="J30" s="290">
        <v>0</v>
      </c>
      <c r="K30" s="290"/>
      <c r="L30" s="290">
        <v>0</v>
      </c>
      <c r="M30" s="290"/>
      <c r="N30" s="290">
        <v>8.571277870973729</v>
      </c>
      <c r="O30" s="290"/>
      <c r="P30" s="290">
        <v>160.88596046463502</v>
      </c>
      <c r="Q30" s="290"/>
      <c r="R30" s="290">
        <v>160.46380250186496</v>
      </c>
      <c r="S30" s="290"/>
      <c r="T30" s="290">
        <v>0</v>
      </c>
      <c r="U30" s="290"/>
      <c r="V30" s="290">
        <v>0</v>
      </c>
      <c r="W30" s="290"/>
      <c r="X30" s="290">
        <v>0</v>
      </c>
      <c r="Y30" s="290"/>
      <c r="Z30" s="290" t="s">
        <v>550</v>
      </c>
      <c r="AA30" s="291"/>
      <c r="AB30" s="290">
        <v>160.88596046463502</v>
      </c>
      <c r="AC30" s="290">
        <v>169.03508037283868</v>
      </c>
    </row>
    <row r="31" spans="1:34" s="292" customFormat="1" x14ac:dyDescent="0.25">
      <c r="A31" s="288" t="s">
        <v>176</v>
      </c>
      <c r="B31" s="294" t="s">
        <v>175</v>
      </c>
      <c r="C31" s="290">
        <v>1.10006659</v>
      </c>
      <c r="D31" s="290">
        <v>1.10006659</v>
      </c>
      <c r="E31" s="290"/>
      <c r="F31" s="290"/>
      <c r="G31" s="290"/>
      <c r="H31" s="290"/>
      <c r="I31" s="290"/>
      <c r="J31" s="290"/>
      <c r="K31" s="290"/>
      <c r="L31" s="290"/>
      <c r="M31" s="290"/>
      <c r="N31" s="290"/>
      <c r="O31" s="290"/>
      <c r="P31" s="290"/>
      <c r="Q31" s="290"/>
      <c r="R31" s="290"/>
      <c r="S31" s="290"/>
      <c r="T31" s="290"/>
      <c r="U31" s="290"/>
      <c r="V31" s="290"/>
      <c r="W31" s="290"/>
      <c r="X31" s="290"/>
      <c r="Y31" s="290"/>
      <c r="Z31" s="290"/>
      <c r="AA31" s="291"/>
      <c r="AB31" s="290">
        <v>0</v>
      </c>
      <c r="AC31" s="290">
        <v>0</v>
      </c>
    </row>
    <row r="32" spans="1:34" s="292" customFormat="1" ht="31.5" x14ac:dyDescent="0.25">
      <c r="A32" s="288" t="s">
        <v>174</v>
      </c>
      <c r="B32" s="294" t="s">
        <v>173</v>
      </c>
      <c r="C32" s="290">
        <v>43.179846214175917</v>
      </c>
      <c r="D32" s="290">
        <v>42.521050722215477</v>
      </c>
      <c r="E32" s="290"/>
      <c r="F32" s="290"/>
      <c r="G32" s="290"/>
      <c r="H32" s="290"/>
      <c r="I32" s="290"/>
      <c r="J32" s="290"/>
      <c r="K32" s="290"/>
      <c r="L32" s="290"/>
      <c r="M32" s="290"/>
      <c r="N32" s="290"/>
      <c r="O32" s="290"/>
      <c r="P32" s="290"/>
      <c r="Q32" s="290"/>
      <c r="R32" s="290"/>
      <c r="S32" s="290"/>
      <c r="T32" s="290"/>
      <c r="U32" s="290"/>
      <c r="V32" s="290"/>
      <c r="W32" s="290"/>
      <c r="X32" s="290"/>
      <c r="Y32" s="290"/>
      <c r="Z32" s="290"/>
      <c r="AA32" s="291"/>
      <c r="AB32" s="290">
        <v>0</v>
      </c>
      <c r="AC32" s="290">
        <v>0</v>
      </c>
    </row>
    <row r="33" spans="1:29" s="292" customFormat="1" x14ac:dyDescent="0.25">
      <c r="A33" s="288" t="s">
        <v>172</v>
      </c>
      <c r="B33" s="294" t="s">
        <v>171</v>
      </c>
      <c r="C33" s="290">
        <v>102.32294849742436</v>
      </c>
      <c r="D33" s="290">
        <v>109.95037638448299</v>
      </c>
      <c r="E33" s="290"/>
      <c r="F33" s="290"/>
      <c r="G33" s="290"/>
      <c r="H33" s="290"/>
      <c r="I33" s="290"/>
      <c r="J33" s="290"/>
      <c r="K33" s="290"/>
      <c r="L33" s="290"/>
      <c r="M33" s="290"/>
      <c r="N33" s="290"/>
      <c r="O33" s="290"/>
      <c r="P33" s="290"/>
      <c r="Q33" s="290"/>
      <c r="R33" s="290"/>
      <c r="S33" s="290"/>
      <c r="T33" s="290"/>
      <c r="U33" s="290"/>
      <c r="V33" s="290"/>
      <c r="W33" s="290"/>
      <c r="X33" s="290"/>
      <c r="Y33" s="290"/>
      <c r="Z33" s="290"/>
      <c r="AA33" s="291"/>
      <c r="AB33" s="290">
        <v>0</v>
      </c>
      <c r="AC33" s="290">
        <v>0</v>
      </c>
    </row>
    <row r="34" spans="1:29" s="292" customFormat="1" x14ac:dyDescent="0.25">
      <c r="A34" s="288" t="s">
        <v>170</v>
      </c>
      <c r="B34" s="294" t="s">
        <v>169</v>
      </c>
      <c r="C34" s="290">
        <v>15.389677413035049</v>
      </c>
      <c r="D34" s="290">
        <v>16.57016492614023</v>
      </c>
      <c r="E34" s="290"/>
      <c r="F34" s="290"/>
      <c r="G34" s="290"/>
      <c r="H34" s="290"/>
      <c r="I34" s="290"/>
      <c r="J34" s="290"/>
      <c r="K34" s="290"/>
      <c r="L34" s="290"/>
      <c r="M34" s="290"/>
      <c r="N34" s="290"/>
      <c r="O34" s="290"/>
      <c r="P34" s="290"/>
      <c r="Q34" s="290"/>
      <c r="R34" s="290"/>
      <c r="S34" s="290"/>
      <c r="T34" s="290"/>
      <c r="U34" s="290"/>
      <c r="V34" s="290"/>
      <c r="W34" s="290"/>
      <c r="X34" s="290"/>
      <c r="Y34" s="290"/>
      <c r="Z34" s="290"/>
      <c r="AA34" s="291"/>
      <c r="AB34" s="290">
        <v>0</v>
      </c>
      <c r="AC34" s="290">
        <v>0</v>
      </c>
    </row>
    <row r="35" spans="1:29" s="292" customFormat="1" ht="48" customHeight="1" x14ac:dyDescent="0.25">
      <c r="A35" s="288" t="s">
        <v>63</v>
      </c>
      <c r="B35" s="289" t="s">
        <v>168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1"/>
      <c r="AB35" s="290"/>
      <c r="AC35" s="290"/>
    </row>
    <row r="36" spans="1:29" s="292" customFormat="1" ht="44.25" customHeight="1" x14ac:dyDescent="0.25">
      <c r="A36" s="293" t="s">
        <v>167</v>
      </c>
      <c r="B36" s="294" t="s">
        <v>559</v>
      </c>
      <c r="C36" s="290"/>
      <c r="D36" s="290"/>
      <c r="E36" s="290"/>
      <c r="F36" s="290"/>
      <c r="G36" s="290">
        <v>0</v>
      </c>
      <c r="H36" s="290">
        <v>0</v>
      </c>
      <c r="I36" s="290" t="s">
        <v>551</v>
      </c>
      <c r="J36" s="290">
        <v>0</v>
      </c>
      <c r="K36" s="290" t="s">
        <v>551</v>
      </c>
      <c r="L36" s="290">
        <v>0</v>
      </c>
      <c r="M36" s="297" t="s">
        <v>551</v>
      </c>
      <c r="N36" s="290">
        <v>0</v>
      </c>
      <c r="O36" s="290" t="s">
        <v>551</v>
      </c>
      <c r="P36" s="290">
        <v>0</v>
      </c>
      <c r="Q36" s="290" t="s">
        <v>551</v>
      </c>
      <c r="R36" s="290">
        <v>0</v>
      </c>
      <c r="S36" s="290" t="s">
        <v>551</v>
      </c>
      <c r="T36" s="290">
        <v>0</v>
      </c>
      <c r="U36" s="297" t="s">
        <v>551</v>
      </c>
      <c r="V36" s="290">
        <v>0</v>
      </c>
      <c r="W36" s="290" t="s">
        <v>551</v>
      </c>
      <c r="X36" s="290">
        <v>0</v>
      </c>
      <c r="Y36" s="297" t="s">
        <v>551</v>
      </c>
      <c r="Z36" s="290" t="s">
        <v>550</v>
      </c>
      <c r="AA36" s="291" t="s">
        <v>550</v>
      </c>
      <c r="AB36" s="290">
        <v>0</v>
      </c>
      <c r="AC36" s="290">
        <v>0</v>
      </c>
    </row>
    <row r="37" spans="1:29" s="292" customFormat="1" ht="31.5" x14ac:dyDescent="0.25">
      <c r="A37" s="293" t="s">
        <v>166</v>
      </c>
      <c r="B37" s="298" t="s">
        <v>557</v>
      </c>
      <c r="C37" s="290"/>
      <c r="D37" s="290"/>
      <c r="E37" s="290"/>
      <c r="F37" s="290"/>
      <c r="G37" s="290">
        <v>0</v>
      </c>
      <c r="H37" s="290">
        <v>0</v>
      </c>
      <c r="I37" s="290" t="s">
        <v>551</v>
      </c>
      <c r="J37" s="290">
        <v>0</v>
      </c>
      <c r="K37" s="290" t="s">
        <v>551</v>
      </c>
      <c r="L37" s="290">
        <v>0</v>
      </c>
      <c r="M37" s="297" t="s">
        <v>551</v>
      </c>
      <c r="N37" s="290">
        <v>0</v>
      </c>
      <c r="O37" s="290" t="s">
        <v>551</v>
      </c>
      <c r="P37" s="290">
        <v>0</v>
      </c>
      <c r="Q37" s="290" t="s">
        <v>551</v>
      </c>
      <c r="R37" s="290">
        <v>0</v>
      </c>
      <c r="S37" s="290" t="s">
        <v>551</v>
      </c>
      <c r="T37" s="290">
        <v>0</v>
      </c>
      <c r="U37" s="297" t="s">
        <v>551</v>
      </c>
      <c r="V37" s="290">
        <v>0</v>
      </c>
      <c r="W37" s="290" t="s">
        <v>551</v>
      </c>
      <c r="X37" s="290">
        <v>0</v>
      </c>
      <c r="Y37" s="297" t="s">
        <v>551</v>
      </c>
      <c r="Z37" s="290" t="s">
        <v>550</v>
      </c>
      <c r="AA37" s="291" t="s">
        <v>550</v>
      </c>
      <c r="AB37" s="290">
        <v>0</v>
      </c>
      <c r="AC37" s="290">
        <v>0</v>
      </c>
    </row>
    <row r="38" spans="1:29" s="292" customFormat="1" x14ac:dyDescent="0.25">
      <c r="A38" s="293" t="s">
        <v>165</v>
      </c>
      <c r="B38" s="298" t="s">
        <v>156</v>
      </c>
      <c r="C38" s="290"/>
      <c r="D38" s="290"/>
      <c r="E38" s="290"/>
      <c r="F38" s="290"/>
      <c r="G38" s="290">
        <v>0</v>
      </c>
      <c r="H38" s="290">
        <v>0</v>
      </c>
      <c r="I38" s="290" t="s">
        <v>551</v>
      </c>
      <c r="J38" s="290">
        <v>0</v>
      </c>
      <c r="K38" s="290" t="s">
        <v>551</v>
      </c>
      <c r="L38" s="290">
        <v>0</v>
      </c>
      <c r="M38" s="297" t="s">
        <v>551</v>
      </c>
      <c r="N38" s="290">
        <v>0</v>
      </c>
      <c r="O38" s="290" t="s">
        <v>551</v>
      </c>
      <c r="P38" s="290">
        <v>0</v>
      </c>
      <c r="Q38" s="290" t="s">
        <v>551</v>
      </c>
      <c r="R38" s="290">
        <v>0</v>
      </c>
      <c r="S38" s="290" t="s">
        <v>551</v>
      </c>
      <c r="T38" s="290">
        <v>0</v>
      </c>
      <c r="U38" s="297" t="s">
        <v>551</v>
      </c>
      <c r="V38" s="290">
        <v>0</v>
      </c>
      <c r="W38" s="290" t="s">
        <v>551</v>
      </c>
      <c r="X38" s="290">
        <v>0</v>
      </c>
      <c r="Y38" s="297" t="s">
        <v>551</v>
      </c>
      <c r="Z38" s="290" t="s">
        <v>550</v>
      </c>
      <c r="AA38" s="291" t="s">
        <v>550</v>
      </c>
      <c r="AB38" s="290">
        <v>0</v>
      </c>
      <c r="AC38" s="290">
        <v>0</v>
      </c>
    </row>
    <row r="39" spans="1:29" s="292" customFormat="1" x14ac:dyDescent="0.25">
      <c r="A39" s="293" t="s">
        <v>164</v>
      </c>
      <c r="B39" s="294" t="s">
        <v>593</v>
      </c>
      <c r="C39" s="290"/>
      <c r="D39" s="290"/>
      <c r="E39" s="290"/>
      <c r="F39" s="290"/>
      <c r="G39" s="290">
        <v>0</v>
      </c>
      <c r="H39" s="290">
        <v>0</v>
      </c>
      <c r="I39" s="290" t="s">
        <v>551</v>
      </c>
      <c r="J39" s="290">
        <v>0</v>
      </c>
      <c r="K39" s="290" t="s">
        <v>551</v>
      </c>
      <c r="L39" s="290">
        <v>0</v>
      </c>
      <c r="M39" s="297" t="s">
        <v>551</v>
      </c>
      <c r="N39" s="290">
        <v>0</v>
      </c>
      <c r="O39" s="290" t="s">
        <v>551</v>
      </c>
      <c r="P39" s="290">
        <v>0</v>
      </c>
      <c r="Q39" s="290" t="s">
        <v>551</v>
      </c>
      <c r="R39" s="290">
        <v>0</v>
      </c>
      <c r="S39" s="290" t="s">
        <v>551</v>
      </c>
      <c r="T39" s="290">
        <v>0</v>
      </c>
      <c r="U39" s="297" t="s">
        <v>551</v>
      </c>
      <c r="V39" s="290">
        <v>0</v>
      </c>
      <c r="W39" s="290" t="s">
        <v>551</v>
      </c>
      <c r="X39" s="290">
        <v>0</v>
      </c>
      <c r="Y39" s="297" t="s">
        <v>551</v>
      </c>
      <c r="Z39" s="290" t="s">
        <v>550</v>
      </c>
      <c r="AA39" s="291" t="s">
        <v>550</v>
      </c>
      <c r="AB39" s="290">
        <v>0</v>
      </c>
      <c r="AC39" s="290">
        <v>0</v>
      </c>
    </row>
    <row r="40" spans="1:29" s="292" customFormat="1" x14ac:dyDescent="0.25">
      <c r="A40" s="293" t="s">
        <v>163</v>
      </c>
      <c r="B40" s="294" t="s">
        <v>560</v>
      </c>
      <c r="C40" s="290"/>
      <c r="D40" s="290"/>
      <c r="E40" s="290"/>
      <c r="F40" s="290"/>
      <c r="G40" s="290">
        <v>0</v>
      </c>
      <c r="H40" s="290">
        <v>0</v>
      </c>
      <c r="I40" s="290" t="s">
        <v>551</v>
      </c>
      <c r="J40" s="290">
        <v>0</v>
      </c>
      <c r="K40" s="290" t="s">
        <v>551</v>
      </c>
      <c r="L40" s="290">
        <v>0</v>
      </c>
      <c r="M40" s="297" t="s">
        <v>551</v>
      </c>
      <c r="N40" s="290">
        <v>0</v>
      </c>
      <c r="O40" s="290" t="s">
        <v>551</v>
      </c>
      <c r="P40" s="290">
        <v>0</v>
      </c>
      <c r="Q40" s="290" t="s">
        <v>551</v>
      </c>
      <c r="R40" s="290">
        <v>0</v>
      </c>
      <c r="S40" s="290" t="s">
        <v>551</v>
      </c>
      <c r="T40" s="290">
        <v>0</v>
      </c>
      <c r="U40" s="297" t="s">
        <v>551</v>
      </c>
      <c r="V40" s="290">
        <v>0</v>
      </c>
      <c r="W40" s="290" t="s">
        <v>551</v>
      </c>
      <c r="X40" s="290">
        <v>0</v>
      </c>
      <c r="Y40" s="297" t="s">
        <v>551</v>
      </c>
      <c r="Z40" s="290" t="s">
        <v>550</v>
      </c>
      <c r="AA40" s="291" t="s">
        <v>550</v>
      </c>
      <c r="AB40" s="290">
        <v>0</v>
      </c>
      <c r="AC40" s="290">
        <v>0</v>
      </c>
    </row>
    <row r="41" spans="1:29" s="292" customFormat="1" x14ac:dyDescent="0.25">
      <c r="A41" s="293" t="s">
        <v>162</v>
      </c>
      <c r="B41" s="294" t="s">
        <v>561</v>
      </c>
      <c r="C41" s="290"/>
      <c r="D41" s="290"/>
      <c r="E41" s="290"/>
      <c r="F41" s="290"/>
      <c r="G41" s="290">
        <v>0</v>
      </c>
      <c r="H41" s="290">
        <v>0</v>
      </c>
      <c r="I41" s="290" t="s">
        <v>551</v>
      </c>
      <c r="J41" s="290">
        <v>0</v>
      </c>
      <c r="K41" s="290" t="s">
        <v>551</v>
      </c>
      <c r="L41" s="290">
        <v>0</v>
      </c>
      <c r="M41" s="297" t="s">
        <v>551</v>
      </c>
      <c r="N41" s="290">
        <v>0</v>
      </c>
      <c r="O41" s="290" t="s">
        <v>551</v>
      </c>
      <c r="P41" s="290">
        <v>0</v>
      </c>
      <c r="Q41" s="290" t="s">
        <v>551</v>
      </c>
      <c r="R41" s="290">
        <v>0</v>
      </c>
      <c r="S41" s="290" t="s">
        <v>551</v>
      </c>
      <c r="T41" s="290">
        <v>0</v>
      </c>
      <c r="U41" s="297" t="s">
        <v>551</v>
      </c>
      <c r="V41" s="290">
        <v>0</v>
      </c>
      <c r="W41" s="290" t="s">
        <v>551</v>
      </c>
      <c r="X41" s="290">
        <v>0</v>
      </c>
      <c r="Y41" s="297" t="s">
        <v>551</v>
      </c>
      <c r="Z41" s="290" t="s">
        <v>550</v>
      </c>
      <c r="AA41" s="291" t="s">
        <v>550</v>
      </c>
      <c r="AB41" s="290">
        <v>0</v>
      </c>
      <c r="AC41" s="290">
        <v>0</v>
      </c>
    </row>
    <row r="42" spans="1:29" s="292" customFormat="1" x14ac:dyDescent="0.25">
      <c r="A42" s="293" t="s">
        <v>161</v>
      </c>
      <c r="B42" s="294" t="s">
        <v>562</v>
      </c>
      <c r="C42" s="290"/>
      <c r="D42" s="290"/>
      <c r="E42" s="290"/>
      <c r="F42" s="290"/>
      <c r="G42" s="290">
        <v>0</v>
      </c>
      <c r="H42" s="290">
        <v>0</v>
      </c>
      <c r="I42" s="290" t="s">
        <v>551</v>
      </c>
      <c r="J42" s="290">
        <v>0</v>
      </c>
      <c r="K42" s="290" t="s">
        <v>551</v>
      </c>
      <c r="L42" s="290">
        <v>0</v>
      </c>
      <c r="M42" s="297" t="s">
        <v>551</v>
      </c>
      <c r="N42" s="290">
        <v>0</v>
      </c>
      <c r="O42" s="290" t="s">
        <v>551</v>
      </c>
      <c r="P42" s="290">
        <v>0</v>
      </c>
      <c r="Q42" s="290" t="s">
        <v>551</v>
      </c>
      <c r="R42" s="290">
        <v>0</v>
      </c>
      <c r="S42" s="290" t="s">
        <v>551</v>
      </c>
      <c r="T42" s="290">
        <v>0</v>
      </c>
      <c r="U42" s="297" t="s">
        <v>551</v>
      </c>
      <c r="V42" s="290">
        <v>0</v>
      </c>
      <c r="W42" s="290" t="s">
        <v>551</v>
      </c>
      <c r="X42" s="290">
        <v>0</v>
      </c>
      <c r="Y42" s="297" t="s">
        <v>551</v>
      </c>
      <c r="Z42" s="290" t="s">
        <v>550</v>
      </c>
      <c r="AA42" s="291" t="s">
        <v>550</v>
      </c>
      <c r="AB42" s="290">
        <v>0</v>
      </c>
      <c r="AC42" s="290">
        <v>0</v>
      </c>
    </row>
    <row r="43" spans="1:29" s="292" customFormat="1" x14ac:dyDescent="0.25">
      <c r="A43" s="293" t="s">
        <v>563</v>
      </c>
      <c r="B43" s="294" t="s">
        <v>564</v>
      </c>
      <c r="C43" s="290"/>
      <c r="D43" s="290"/>
      <c r="E43" s="290"/>
      <c r="F43" s="290"/>
      <c r="G43" s="290">
        <v>0</v>
      </c>
      <c r="H43" s="290">
        <v>0</v>
      </c>
      <c r="I43" s="290" t="s">
        <v>551</v>
      </c>
      <c r="J43" s="290">
        <v>0</v>
      </c>
      <c r="K43" s="290" t="s">
        <v>551</v>
      </c>
      <c r="L43" s="290">
        <v>0</v>
      </c>
      <c r="M43" s="297" t="s">
        <v>551</v>
      </c>
      <c r="N43" s="290">
        <v>0</v>
      </c>
      <c r="O43" s="290" t="s">
        <v>551</v>
      </c>
      <c r="P43" s="290">
        <v>0</v>
      </c>
      <c r="Q43" s="290" t="s">
        <v>551</v>
      </c>
      <c r="R43" s="290">
        <v>0</v>
      </c>
      <c r="S43" s="290" t="s">
        <v>551</v>
      </c>
      <c r="T43" s="290">
        <v>0</v>
      </c>
      <c r="U43" s="297" t="s">
        <v>551</v>
      </c>
      <c r="V43" s="290">
        <v>0</v>
      </c>
      <c r="W43" s="290" t="s">
        <v>551</v>
      </c>
      <c r="X43" s="290">
        <v>0</v>
      </c>
      <c r="Y43" s="297" t="s">
        <v>551</v>
      </c>
      <c r="Z43" s="290" t="s">
        <v>550</v>
      </c>
      <c r="AA43" s="291" t="s">
        <v>550</v>
      </c>
      <c r="AB43" s="290">
        <v>0</v>
      </c>
      <c r="AC43" s="290">
        <v>0</v>
      </c>
    </row>
    <row r="44" spans="1:29" s="292" customFormat="1" x14ac:dyDescent="0.25">
      <c r="A44" s="293" t="s">
        <v>565</v>
      </c>
      <c r="B44" s="294" t="s">
        <v>566</v>
      </c>
      <c r="C44" s="290"/>
      <c r="D44" s="290"/>
      <c r="E44" s="290"/>
      <c r="F44" s="290"/>
      <c r="G44" s="290">
        <v>0</v>
      </c>
      <c r="H44" s="290">
        <v>0</v>
      </c>
      <c r="I44" s="290" t="s">
        <v>551</v>
      </c>
      <c r="J44" s="290">
        <v>0</v>
      </c>
      <c r="K44" s="290" t="s">
        <v>551</v>
      </c>
      <c r="L44" s="290">
        <v>0</v>
      </c>
      <c r="M44" s="297" t="s">
        <v>551</v>
      </c>
      <c r="N44" s="290">
        <v>0</v>
      </c>
      <c r="O44" s="290" t="s">
        <v>551</v>
      </c>
      <c r="P44" s="290">
        <v>39</v>
      </c>
      <c r="Q44" s="290">
        <v>4</v>
      </c>
      <c r="R44" s="290">
        <v>39</v>
      </c>
      <c r="S44" s="290">
        <v>4</v>
      </c>
      <c r="T44" s="290">
        <v>0</v>
      </c>
      <c r="U44" s="297" t="s">
        <v>551</v>
      </c>
      <c r="V44" s="290">
        <v>0</v>
      </c>
      <c r="W44" s="290" t="s">
        <v>551</v>
      </c>
      <c r="X44" s="290">
        <v>0</v>
      </c>
      <c r="Y44" s="297" t="s">
        <v>551</v>
      </c>
      <c r="Z44" s="290" t="s">
        <v>550</v>
      </c>
      <c r="AA44" s="291" t="s">
        <v>550</v>
      </c>
      <c r="AB44" s="290">
        <v>39</v>
      </c>
      <c r="AC44" s="290">
        <v>39</v>
      </c>
    </row>
    <row r="45" spans="1:29" s="292" customFormat="1" x14ac:dyDescent="0.25">
      <c r="A45" s="293" t="s">
        <v>567</v>
      </c>
      <c r="B45" s="294" t="s">
        <v>568</v>
      </c>
      <c r="C45" s="290"/>
      <c r="D45" s="290"/>
      <c r="E45" s="290"/>
      <c r="F45" s="290"/>
      <c r="G45" s="290">
        <v>0</v>
      </c>
      <c r="H45" s="290">
        <v>0</v>
      </c>
      <c r="I45" s="290" t="s">
        <v>551</v>
      </c>
      <c r="J45" s="290">
        <v>0</v>
      </c>
      <c r="K45" s="290" t="s">
        <v>551</v>
      </c>
      <c r="L45" s="290">
        <v>0</v>
      </c>
      <c r="M45" s="297" t="s">
        <v>551</v>
      </c>
      <c r="N45" s="290">
        <v>0</v>
      </c>
      <c r="O45" s="290" t="s">
        <v>551</v>
      </c>
      <c r="P45" s="290">
        <v>0</v>
      </c>
      <c r="Q45" s="290" t="s">
        <v>551</v>
      </c>
      <c r="R45" s="290">
        <v>0</v>
      </c>
      <c r="S45" s="290" t="s">
        <v>551</v>
      </c>
      <c r="T45" s="290">
        <v>0</v>
      </c>
      <c r="U45" s="297" t="s">
        <v>551</v>
      </c>
      <c r="V45" s="290">
        <v>0</v>
      </c>
      <c r="W45" s="290" t="s">
        <v>551</v>
      </c>
      <c r="X45" s="290">
        <v>0</v>
      </c>
      <c r="Y45" s="297" t="s">
        <v>551</v>
      </c>
      <c r="Z45" s="290" t="s">
        <v>550</v>
      </c>
      <c r="AA45" s="291" t="s">
        <v>550</v>
      </c>
      <c r="AB45" s="290">
        <v>0</v>
      </c>
      <c r="AC45" s="290">
        <v>0</v>
      </c>
    </row>
    <row r="46" spans="1:29" s="292" customFormat="1" x14ac:dyDescent="0.25">
      <c r="A46" s="293" t="s">
        <v>569</v>
      </c>
      <c r="B46" s="294" t="s">
        <v>570</v>
      </c>
      <c r="C46" s="290"/>
      <c r="D46" s="290"/>
      <c r="E46" s="290"/>
      <c r="F46" s="290"/>
      <c r="G46" s="290">
        <v>0</v>
      </c>
      <c r="H46" s="290">
        <v>0</v>
      </c>
      <c r="I46" s="290" t="s">
        <v>551</v>
      </c>
      <c r="J46" s="290"/>
      <c r="K46" s="290" t="s">
        <v>551</v>
      </c>
      <c r="L46" s="290">
        <v>0</v>
      </c>
      <c r="M46" s="297" t="s">
        <v>551</v>
      </c>
      <c r="N46" s="290"/>
      <c r="O46" s="290" t="s">
        <v>551</v>
      </c>
      <c r="P46" s="290">
        <v>0</v>
      </c>
      <c r="Q46" s="290" t="s">
        <v>551</v>
      </c>
      <c r="R46" s="290"/>
      <c r="S46" s="290" t="s">
        <v>551</v>
      </c>
      <c r="T46" s="290">
        <v>0</v>
      </c>
      <c r="U46" s="297" t="s">
        <v>551</v>
      </c>
      <c r="V46" s="290"/>
      <c r="W46" s="290" t="s">
        <v>551</v>
      </c>
      <c r="X46" s="290"/>
      <c r="Y46" s="297" t="s">
        <v>551</v>
      </c>
      <c r="Z46" s="290"/>
      <c r="AA46" s="291" t="s">
        <v>551</v>
      </c>
      <c r="AB46" s="290">
        <v>0</v>
      </c>
      <c r="AC46" s="290">
        <v>0</v>
      </c>
    </row>
    <row r="47" spans="1:29" s="292" customFormat="1" x14ac:dyDescent="0.25">
      <c r="A47" s="288" t="s">
        <v>62</v>
      </c>
      <c r="B47" s="289" t="s">
        <v>160</v>
      </c>
      <c r="C47" s="290"/>
      <c r="D47" s="290"/>
      <c r="E47" s="290"/>
      <c r="F47" s="290"/>
      <c r="G47" s="290"/>
      <c r="H47" s="290"/>
      <c r="I47" s="290"/>
      <c r="J47" s="290"/>
      <c r="K47" s="290"/>
      <c r="L47" s="290"/>
      <c r="M47" s="290"/>
      <c r="N47" s="290"/>
      <c r="O47" s="290"/>
      <c r="P47" s="290"/>
      <c r="Q47" s="297"/>
      <c r="R47" s="290"/>
      <c r="S47" s="297"/>
      <c r="T47" s="290"/>
      <c r="U47" s="290"/>
      <c r="V47" s="290"/>
      <c r="W47" s="297"/>
      <c r="X47" s="290"/>
      <c r="Y47" s="290"/>
      <c r="Z47" s="290"/>
      <c r="AA47" s="291"/>
      <c r="AB47" s="290"/>
      <c r="AC47" s="290"/>
    </row>
    <row r="48" spans="1:29" s="292" customFormat="1" ht="33.75" customHeight="1" x14ac:dyDescent="0.25">
      <c r="A48" s="293" t="s">
        <v>159</v>
      </c>
      <c r="B48" s="294" t="s">
        <v>559</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550</v>
      </c>
      <c r="AA48" s="291"/>
      <c r="AB48" s="290">
        <v>0</v>
      </c>
      <c r="AC48" s="290">
        <v>0</v>
      </c>
    </row>
    <row r="49" spans="1:29" s="292" customFormat="1" ht="31.5" x14ac:dyDescent="0.25">
      <c r="A49" s="293" t="s">
        <v>158</v>
      </c>
      <c r="B49" s="298" t="s">
        <v>557</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550</v>
      </c>
      <c r="AA49" s="291"/>
      <c r="AB49" s="290">
        <v>0</v>
      </c>
      <c r="AC49" s="290">
        <v>0</v>
      </c>
    </row>
    <row r="50" spans="1:29" s="292" customFormat="1" x14ac:dyDescent="0.25">
      <c r="A50" s="293" t="s">
        <v>157</v>
      </c>
      <c r="B50" s="298" t="s">
        <v>156</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550</v>
      </c>
      <c r="AA50" s="291"/>
      <c r="AB50" s="290">
        <v>0</v>
      </c>
      <c r="AC50" s="290">
        <v>0</v>
      </c>
    </row>
    <row r="51" spans="1:29" s="292" customFormat="1" ht="31.5" x14ac:dyDescent="0.25">
      <c r="A51" s="293" t="s">
        <v>155</v>
      </c>
      <c r="B51" s="294" t="s">
        <v>154</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550</v>
      </c>
      <c r="AA51" s="291"/>
      <c r="AB51" s="290">
        <v>0</v>
      </c>
      <c r="AC51" s="290">
        <v>0</v>
      </c>
    </row>
    <row r="52" spans="1:29" s="292" customFormat="1" ht="31.5" x14ac:dyDescent="0.25">
      <c r="A52" s="293" t="s">
        <v>153</v>
      </c>
      <c r="B52" s="294" t="s">
        <v>152</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550</v>
      </c>
      <c r="AA52" s="291"/>
      <c r="AB52" s="290">
        <v>0</v>
      </c>
      <c r="AC52" s="290">
        <v>0</v>
      </c>
    </row>
    <row r="53" spans="1:29" s="292" customFormat="1" x14ac:dyDescent="0.25">
      <c r="A53" s="293" t="s">
        <v>151</v>
      </c>
      <c r="B53" s="294" t="s">
        <v>150</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550</v>
      </c>
      <c r="AA53" s="291"/>
      <c r="AB53" s="290">
        <v>0</v>
      </c>
      <c r="AC53" s="290">
        <v>0</v>
      </c>
    </row>
    <row r="54" spans="1:29" s="292" customFormat="1" x14ac:dyDescent="0.25">
      <c r="A54" s="293" t="s">
        <v>149</v>
      </c>
      <c r="B54" s="294" t="s">
        <v>560</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550</v>
      </c>
      <c r="AA54" s="291"/>
      <c r="AB54" s="290">
        <v>0</v>
      </c>
      <c r="AC54" s="290">
        <v>0</v>
      </c>
    </row>
    <row r="55" spans="1:29" s="292" customFormat="1" x14ac:dyDescent="0.25">
      <c r="A55" s="293" t="s">
        <v>571</v>
      </c>
      <c r="B55" s="294" t="s">
        <v>561</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550</v>
      </c>
      <c r="AA55" s="291"/>
      <c r="AB55" s="290">
        <v>0</v>
      </c>
      <c r="AC55" s="290">
        <v>0</v>
      </c>
    </row>
    <row r="56" spans="1:29" s="292" customFormat="1" x14ac:dyDescent="0.25">
      <c r="A56" s="293" t="s">
        <v>572</v>
      </c>
      <c r="B56" s="294" t="s">
        <v>562</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550</v>
      </c>
      <c r="AA56" s="291"/>
      <c r="AB56" s="290">
        <v>0</v>
      </c>
      <c r="AC56" s="290">
        <v>0</v>
      </c>
    </row>
    <row r="57" spans="1:29" s="292" customFormat="1" x14ac:dyDescent="0.25">
      <c r="A57" s="293" t="s">
        <v>573</v>
      </c>
      <c r="B57" s="294" t="s">
        <v>564</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550</v>
      </c>
      <c r="AA57" s="291"/>
      <c r="AB57" s="290">
        <v>0</v>
      </c>
      <c r="AC57" s="290">
        <v>0</v>
      </c>
    </row>
    <row r="58" spans="1:29" s="292" customFormat="1" x14ac:dyDescent="0.25">
      <c r="A58" s="293" t="s">
        <v>574</v>
      </c>
      <c r="B58" s="294" t="s">
        <v>566</v>
      </c>
      <c r="C58" s="290">
        <v>39</v>
      </c>
      <c r="D58" s="290">
        <v>39</v>
      </c>
      <c r="E58" s="290"/>
      <c r="F58" s="290"/>
      <c r="G58" s="290">
        <v>0</v>
      </c>
      <c r="H58" s="290">
        <v>0</v>
      </c>
      <c r="I58" s="290"/>
      <c r="J58" s="290">
        <v>0</v>
      </c>
      <c r="K58" s="290"/>
      <c r="L58" s="290">
        <v>0</v>
      </c>
      <c r="M58" s="290"/>
      <c r="N58" s="290">
        <v>0</v>
      </c>
      <c r="O58" s="290"/>
      <c r="P58" s="290">
        <v>39</v>
      </c>
      <c r="Q58" s="290"/>
      <c r="R58" s="290">
        <v>39</v>
      </c>
      <c r="S58" s="290"/>
      <c r="T58" s="290">
        <v>0</v>
      </c>
      <c r="U58" s="290"/>
      <c r="V58" s="290">
        <v>0</v>
      </c>
      <c r="W58" s="290"/>
      <c r="X58" s="290">
        <v>0</v>
      </c>
      <c r="Y58" s="290"/>
      <c r="Z58" s="290" t="s">
        <v>550</v>
      </c>
      <c r="AA58" s="291"/>
      <c r="AB58" s="290">
        <v>39</v>
      </c>
      <c r="AC58" s="290">
        <v>39</v>
      </c>
    </row>
    <row r="59" spans="1:29" s="292" customFormat="1" x14ac:dyDescent="0.25">
      <c r="A59" s="293" t="s">
        <v>575</v>
      </c>
      <c r="B59" s="294" t="s">
        <v>568</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550</v>
      </c>
      <c r="AA59" s="291"/>
      <c r="AB59" s="290">
        <v>0</v>
      </c>
      <c r="AC59" s="290">
        <v>0</v>
      </c>
    </row>
    <row r="60" spans="1:29" s="292" customFormat="1" x14ac:dyDescent="0.25">
      <c r="A60" s="293" t="s">
        <v>576</v>
      </c>
      <c r="B60" s="294" t="s">
        <v>570</v>
      </c>
      <c r="C60" s="290">
        <v>0</v>
      </c>
      <c r="D60" s="290">
        <v>0</v>
      </c>
      <c r="E60" s="290"/>
      <c r="F60" s="290"/>
      <c r="G60" s="290">
        <v>0</v>
      </c>
      <c r="H60" s="290">
        <v>0</v>
      </c>
      <c r="I60" s="290"/>
      <c r="J60" s="290"/>
      <c r="K60" s="290"/>
      <c r="L60" s="290">
        <v>0</v>
      </c>
      <c r="M60" s="290"/>
      <c r="N60" s="290"/>
      <c r="O60" s="290"/>
      <c r="P60" s="290">
        <v>0</v>
      </c>
      <c r="Q60" s="290"/>
      <c r="R60" s="290"/>
      <c r="S60" s="290"/>
      <c r="T60" s="290">
        <v>0</v>
      </c>
      <c r="U60" s="290"/>
      <c r="V60" s="290"/>
      <c r="W60" s="290"/>
      <c r="X60" s="290"/>
      <c r="Y60" s="290"/>
      <c r="Z60" s="290"/>
      <c r="AA60" s="291"/>
      <c r="AB60" s="290">
        <v>0</v>
      </c>
      <c r="AC60" s="290">
        <v>0</v>
      </c>
    </row>
    <row r="61" spans="1:29" s="292" customFormat="1" ht="35.25" customHeight="1" x14ac:dyDescent="0.25">
      <c r="A61" s="288" t="s">
        <v>60</v>
      </c>
      <c r="B61" s="289" t="s">
        <v>148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1"/>
      <c r="AB61" s="290"/>
      <c r="AC61" s="290"/>
    </row>
    <row r="62" spans="1:29" s="292" customFormat="1" x14ac:dyDescent="0.25">
      <c r="A62" s="293" t="s">
        <v>147</v>
      </c>
      <c r="B62" s="294" t="s">
        <v>146</v>
      </c>
      <c r="C62" s="290">
        <v>161.99253871463534</v>
      </c>
      <c r="D62" s="290">
        <v>170.14165862283869</v>
      </c>
      <c r="E62" s="290"/>
      <c r="F62" s="290"/>
      <c r="G62" s="290">
        <v>0</v>
      </c>
      <c r="H62" s="290">
        <v>0</v>
      </c>
      <c r="I62" s="290"/>
      <c r="J62" s="290">
        <v>0</v>
      </c>
      <c r="K62" s="290"/>
      <c r="L62" s="290">
        <v>0</v>
      </c>
      <c r="M62" s="290"/>
      <c r="N62" s="290">
        <v>0</v>
      </c>
      <c r="O62" s="290"/>
      <c r="P62" s="290">
        <v>161.992538714635</v>
      </c>
      <c r="Q62" s="290"/>
      <c r="R62" s="290">
        <v>170.14165862283869</v>
      </c>
      <c r="S62" s="290"/>
      <c r="T62" s="290">
        <v>0</v>
      </c>
      <c r="U62" s="290"/>
      <c r="V62" s="290">
        <v>0</v>
      </c>
      <c r="W62" s="290"/>
      <c r="X62" s="290">
        <v>0</v>
      </c>
      <c r="Y62" s="290"/>
      <c r="Z62" s="290" t="s">
        <v>550</v>
      </c>
      <c r="AA62" s="291"/>
      <c r="AB62" s="290">
        <v>161.992538714635</v>
      </c>
      <c r="AC62" s="290">
        <v>170.14165862283869</v>
      </c>
    </row>
    <row r="63" spans="1:29" s="292" customFormat="1" x14ac:dyDescent="0.25">
      <c r="A63" s="293" t="s">
        <v>145</v>
      </c>
      <c r="B63" s="298" t="s">
        <v>139</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550</v>
      </c>
      <c r="AA63" s="291"/>
      <c r="AB63" s="290">
        <v>0</v>
      </c>
      <c r="AC63" s="290">
        <v>0</v>
      </c>
    </row>
    <row r="64" spans="1:29" s="292" customFormat="1" x14ac:dyDescent="0.25">
      <c r="A64" s="293" t="s">
        <v>144</v>
      </c>
      <c r="B64" s="294" t="s">
        <v>138</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550</v>
      </c>
      <c r="AA64" s="291"/>
      <c r="AB64" s="290">
        <v>0</v>
      </c>
      <c r="AC64" s="290">
        <v>0</v>
      </c>
    </row>
    <row r="65" spans="1:29" s="292" customFormat="1" x14ac:dyDescent="0.25">
      <c r="A65" s="293" t="s">
        <v>143</v>
      </c>
      <c r="B65" s="298" t="s">
        <v>137</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550</v>
      </c>
      <c r="AA65" s="291"/>
      <c r="AB65" s="290">
        <v>0</v>
      </c>
      <c r="AC65" s="290">
        <v>0</v>
      </c>
    </row>
    <row r="66" spans="1:29" s="292" customFormat="1" x14ac:dyDescent="0.25">
      <c r="A66" s="293" t="s">
        <v>142</v>
      </c>
      <c r="B66" s="298" t="s">
        <v>136</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550</v>
      </c>
      <c r="AA66" s="291"/>
      <c r="AB66" s="290">
        <v>0</v>
      </c>
      <c r="AC66" s="290">
        <v>0</v>
      </c>
    </row>
    <row r="67" spans="1:29" s="292" customFormat="1" x14ac:dyDescent="0.25">
      <c r="A67" s="293" t="s">
        <v>141</v>
      </c>
      <c r="B67" s="298" t="s">
        <v>560</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550</v>
      </c>
      <c r="AA67" s="291"/>
      <c r="AB67" s="290">
        <v>0</v>
      </c>
      <c r="AC67" s="290">
        <v>0</v>
      </c>
    </row>
    <row r="68" spans="1:29" s="292" customFormat="1" x14ac:dyDescent="0.25">
      <c r="A68" s="293" t="s">
        <v>577</v>
      </c>
      <c r="B68" s="298" t="s">
        <v>561</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550</v>
      </c>
      <c r="AA68" s="291"/>
      <c r="AB68" s="290">
        <v>0</v>
      </c>
      <c r="AC68" s="290">
        <v>0</v>
      </c>
    </row>
    <row r="69" spans="1:29" s="292" customFormat="1" x14ac:dyDescent="0.25">
      <c r="A69" s="293" t="s">
        <v>578</v>
      </c>
      <c r="B69" s="298" t="s">
        <v>562</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550</v>
      </c>
      <c r="AA69" s="291"/>
      <c r="AB69" s="290">
        <v>0</v>
      </c>
      <c r="AC69" s="290">
        <v>0</v>
      </c>
    </row>
    <row r="70" spans="1:29" s="292" customFormat="1" x14ac:dyDescent="0.25">
      <c r="A70" s="293" t="s">
        <v>579</v>
      </c>
      <c r="B70" s="298" t="s">
        <v>564</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550</v>
      </c>
      <c r="AA70" s="291"/>
      <c r="AB70" s="290">
        <v>0</v>
      </c>
      <c r="AC70" s="290">
        <v>0</v>
      </c>
    </row>
    <row r="71" spans="1:29" s="292" customFormat="1" x14ac:dyDescent="0.25">
      <c r="A71" s="293" t="s">
        <v>580</v>
      </c>
      <c r="B71" s="298" t="s">
        <v>566</v>
      </c>
      <c r="C71" s="290">
        <v>39</v>
      </c>
      <c r="D71" s="290">
        <v>39</v>
      </c>
      <c r="E71" s="290"/>
      <c r="F71" s="290"/>
      <c r="G71" s="290">
        <v>0</v>
      </c>
      <c r="H71" s="290">
        <v>0</v>
      </c>
      <c r="I71" s="290"/>
      <c r="J71" s="290">
        <v>0</v>
      </c>
      <c r="K71" s="290"/>
      <c r="L71" s="290">
        <v>0</v>
      </c>
      <c r="M71" s="290"/>
      <c r="N71" s="290">
        <v>0</v>
      </c>
      <c r="O71" s="290"/>
      <c r="P71" s="290">
        <v>39</v>
      </c>
      <c r="Q71" s="290"/>
      <c r="R71" s="290">
        <v>39</v>
      </c>
      <c r="S71" s="290"/>
      <c r="T71" s="290">
        <v>0</v>
      </c>
      <c r="U71" s="290"/>
      <c r="V71" s="290">
        <v>0</v>
      </c>
      <c r="W71" s="290"/>
      <c r="X71" s="290">
        <v>0</v>
      </c>
      <c r="Y71" s="290"/>
      <c r="Z71" s="290" t="s">
        <v>550</v>
      </c>
      <c r="AA71" s="291"/>
      <c r="AB71" s="290">
        <v>39</v>
      </c>
      <c r="AC71" s="290">
        <v>39</v>
      </c>
    </row>
    <row r="72" spans="1:29" s="292" customFormat="1" x14ac:dyDescent="0.25">
      <c r="A72" s="293" t="s">
        <v>581</v>
      </c>
      <c r="B72" s="298" t="s">
        <v>568</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550</v>
      </c>
      <c r="AA72" s="291"/>
      <c r="AB72" s="290">
        <v>0</v>
      </c>
      <c r="AC72" s="290">
        <v>0</v>
      </c>
    </row>
    <row r="73" spans="1:29" s="292" customFormat="1" x14ac:dyDescent="0.25">
      <c r="A73" s="293" t="s">
        <v>582</v>
      </c>
      <c r="B73" s="298" t="s">
        <v>570</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c r="Y73" s="290"/>
      <c r="Z73" s="290"/>
      <c r="AA73" s="291"/>
      <c r="AB73" s="290">
        <v>0</v>
      </c>
      <c r="AC73" s="290">
        <v>0</v>
      </c>
    </row>
    <row r="74" spans="1:29" s="292" customFormat="1" ht="36.75" customHeight="1" x14ac:dyDescent="0.25">
      <c r="A74" s="288" t="s">
        <v>59</v>
      </c>
      <c r="B74" s="299" t="s">
        <v>235</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550</v>
      </c>
      <c r="AA74" s="291"/>
      <c r="AB74" s="290">
        <v>0</v>
      </c>
      <c r="AC74" s="290">
        <v>0</v>
      </c>
    </row>
    <row r="75" spans="1:29" s="292" customFormat="1" x14ac:dyDescent="0.25">
      <c r="A75" s="288" t="s">
        <v>57</v>
      </c>
      <c r="B75" s="289"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1"/>
      <c r="AB75" s="290"/>
      <c r="AC75" s="290"/>
    </row>
    <row r="76" spans="1:29" s="292" customFormat="1" ht="45" customHeight="1" x14ac:dyDescent="0.25">
      <c r="A76" s="293" t="s">
        <v>230</v>
      </c>
      <c r="B76" s="294" t="s">
        <v>559</v>
      </c>
      <c r="C76" s="300"/>
      <c r="D76" s="300"/>
      <c r="E76" s="301"/>
      <c r="F76" s="301"/>
      <c r="G76" s="290">
        <v>0</v>
      </c>
      <c r="H76" s="290">
        <v>0</v>
      </c>
      <c r="I76" s="290"/>
      <c r="J76" s="290">
        <v>0</v>
      </c>
      <c r="K76" s="290"/>
      <c r="L76" s="290">
        <v>0</v>
      </c>
      <c r="M76" s="300"/>
      <c r="N76" s="290">
        <v>0</v>
      </c>
      <c r="O76" s="300"/>
      <c r="P76" s="290">
        <v>0</v>
      </c>
      <c r="Q76" s="300"/>
      <c r="R76" s="290">
        <v>0</v>
      </c>
      <c r="S76" s="300"/>
      <c r="T76" s="290">
        <v>0</v>
      </c>
      <c r="U76" s="300"/>
      <c r="V76" s="290">
        <v>0</v>
      </c>
      <c r="W76" s="300"/>
      <c r="X76" s="290">
        <v>0</v>
      </c>
      <c r="Y76" s="300"/>
      <c r="Z76" s="290" t="s">
        <v>550</v>
      </c>
      <c r="AA76" s="291"/>
      <c r="AB76" s="290">
        <v>0</v>
      </c>
      <c r="AC76" s="290">
        <v>0</v>
      </c>
    </row>
    <row r="77" spans="1:29" s="292" customFormat="1" ht="39.75" customHeight="1" x14ac:dyDescent="0.25">
      <c r="A77" s="293" t="s">
        <v>231</v>
      </c>
      <c r="B77" s="298" t="s">
        <v>557</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550</v>
      </c>
      <c r="AA77" s="291"/>
      <c r="AB77" s="290">
        <v>0</v>
      </c>
      <c r="AC77" s="290">
        <v>0</v>
      </c>
    </row>
    <row r="78" spans="1:29" s="292" customFormat="1" x14ac:dyDescent="0.25">
      <c r="A78" s="293" t="s">
        <v>232</v>
      </c>
      <c r="B78" s="298" t="s">
        <v>156</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550</v>
      </c>
      <c r="AA78" s="291"/>
      <c r="AB78" s="290">
        <v>0</v>
      </c>
      <c r="AC78" s="290">
        <v>0</v>
      </c>
    </row>
    <row r="79" spans="1:29" s="292" customFormat="1" x14ac:dyDescent="0.25">
      <c r="A79" s="293" t="s">
        <v>233</v>
      </c>
      <c r="B79" s="294" t="s">
        <v>558</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550</v>
      </c>
      <c r="AA79" s="291"/>
      <c r="AB79" s="290">
        <v>0</v>
      </c>
      <c r="AC79" s="290">
        <v>0</v>
      </c>
    </row>
    <row r="80" spans="1:29" s="292" customFormat="1" x14ac:dyDescent="0.25">
      <c r="A80" s="293" t="s">
        <v>234</v>
      </c>
      <c r="B80" s="294" t="s">
        <v>560</v>
      </c>
      <c r="C80" s="300"/>
      <c r="D80" s="300"/>
      <c r="E80" s="301"/>
      <c r="F80" s="301"/>
      <c r="G80" s="290">
        <v>0</v>
      </c>
      <c r="H80" s="290">
        <v>0</v>
      </c>
      <c r="I80" s="290"/>
      <c r="J80" s="290">
        <v>0</v>
      </c>
      <c r="K80" s="290"/>
      <c r="L80" s="290">
        <v>0</v>
      </c>
      <c r="M80" s="300"/>
      <c r="N80" s="290">
        <v>0</v>
      </c>
      <c r="O80" s="300"/>
      <c r="P80" s="290">
        <v>0</v>
      </c>
      <c r="Q80" s="300"/>
      <c r="R80" s="290">
        <v>0</v>
      </c>
      <c r="S80" s="300"/>
      <c r="T80" s="290">
        <v>0</v>
      </c>
      <c r="U80" s="300"/>
      <c r="V80" s="290">
        <v>0</v>
      </c>
      <c r="W80" s="300"/>
      <c r="X80" s="290">
        <v>0</v>
      </c>
      <c r="Y80" s="300"/>
      <c r="Z80" s="290" t="s">
        <v>550</v>
      </c>
      <c r="AA80" s="291"/>
      <c r="AB80" s="290">
        <v>0</v>
      </c>
      <c r="AC80" s="290">
        <v>0</v>
      </c>
    </row>
    <row r="81" spans="1:29" s="292" customFormat="1" x14ac:dyDescent="0.25">
      <c r="A81" s="293" t="s">
        <v>583</v>
      </c>
      <c r="B81" s="294" t="s">
        <v>561</v>
      </c>
      <c r="C81" s="300"/>
      <c r="D81" s="300"/>
      <c r="E81" s="301"/>
      <c r="F81" s="301"/>
      <c r="G81" s="290">
        <v>0</v>
      </c>
      <c r="H81" s="290">
        <v>0</v>
      </c>
      <c r="I81" s="290"/>
      <c r="J81" s="290">
        <v>0</v>
      </c>
      <c r="K81" s="290"/>
      <c r="L81" s="290">
        <v>0</v>
      </c>
      <c r="M81" s="300"/>
      <c r="N81" s="290">
        <v>0</v>
      </c>
      <c r="O81" s="300"/>
      <c r="P81" s="290">
        <v>0</v>
      </c>
      <c r="Q81" s="300"/>
      <c r="R81" s="290">
        <v>0</v>
      </c>
      <c r="S81" s="300"/>
      <c r="T81" s="290">
        <v>0</v>
      </c>
      <c r="U81" s="300"/>
      <c r="V81" s="290">
        <v>0</v>
      </c>
      <c r="W81" s="300"/>
      <c r="X81" s="290">
        <v>0</v>
      </c>
      <c r="Y81" s="300"/>
      <c r="Z81" s="290" t="s">
        <v>550</v>
      </c>
      <c r="AA81" s="291"/>
      <c r="AB81" s="290">
        <v>0</v>
      </c>
      <c r="AC81" s="290">
        <v>0</v>
      </c>
    </row>
    <row r="82" spans="1:29" s="292" customFormat="1" x14ac:dyDescent="0.25">
      <c r="A82" s="293" t="s">
        <v>584</v>
      </c>
      <c r="B82" s="294" t="s">
        <v>562</v>
      </c>
      <c r="C82" s="300"/>
      <c r="D82" s="300"/>
      <c r="E82" s="301"/>
      <c r="F82" s="301"/>
      <c r="G82" s="290">
        <v>0</v>
      </c>
      <c r="H82" s="290">
        <v>0</v>
      </c>
      <c r="I82" s="290"/>
      <c r="J82" s="290">
        <v>0</v>
      </c>
      <c r="K82" s="290"/>
      <c r="L82" s="290">
        <v>0</v>
      </c>
      <c r="M82" s="300"/>
      <c r="N82" s="290">
        <v>0</v>
      </c>
      <c r="O82" s="300"/>
      <c r="P82" s="290">
        <v>0</v>
      </c>
      <c r="Q82" s="300"/>
      <c r="R82" s="290">
        <v>0</v>
      </c>
      <c r="S82" s="300"/>
      <c r="T82" s="290">
        <v>0</v>
      </c>
      <c r="U82" s="300"/>
      <c r="V82" s="290">
        <v>0</v>
      </c>
      <c r="W82" s="300"/>
      <c r="X82" s="290">
        <v>0</v>
      </c>
      <c r="Y82" s="300"/>
      <c r="Z82" s="290" t="s">
        <v>550</v>
      </c>
      <c r="AA82" s="291"/>
      <c r="AB82" s="290">
        <v>0</v>
      </c>
      <c r="AC82" s="290">
        <v>0</v>
      </c>
    </row>
    <row r="83" spans="1:29" s="292" customFormat="1" x14ac:dyDescent="0.25">
      <c r="A83" s="293" t="s">
        <v>585</v>
      </c>
      <c r="B83" s="294" t="s">
        <v>564</v>
      </c>
      <c r="C83" s="300"/>
      <c r="D83" s="300"/>
      <c r="E83" s="301"/>
      <c r="F83" s="301"/>
      <c r="G83" s="290">
        <v>0</v>
      </c>
      <c r="H83" s="290">
        <v>0</v>
      </c>
      <c r="I83" s="290"/>
      <c r="J83" s="290">
        <v>0</v>
      </c>
      <c r="K83" s="290"/>
      <c r="L83" s="290">
        <v>0</v>
      </c>
      <c r="M83" s="300"/>
      <c r="N83" s="290">
        <v>0</v>
      </c>
      <c r="O83" s="300"/>
      <c r="P83" s="290">
        <v>0</v>
      </c>
      <c r="Q83" s="300"/>
      <c r="R83" s="290">
        <v>0</v>
      </c>
      <c r="S83" s="300"/>
      <c r="T83" s="290">
        <v>0</v>
      </c>
      <c r="U83" s="300"/>
      <c r="V83" s="290">
        <v>0</v>
      </c>
      <c r="W83" s="300"/>
      <c r="X83" s="290">
        <v>0</v>
      </c>
      <c r="Y83" s="300"/>
      <c r="Z83" s="290" t="s">
        <v>550</v>
      </c>
      <c r="AA83" s="291"/>
      <c r="AB83" s="290">
        <v>0</v>
      </c>
      <c r="AC83" s="290">
        <v>0</v>
      </c>
    </row>
    <row r="84" spans="1:29" s="292" customFormat="1" x14ac:dyDescent="0.25">
      <c r="A84" s="293" t="s">
        <v>586</v>
      </c>
      <c r="B84" s="294" t="s">
        <v>566</v>
      </c>
      <c r="C84" s="302">
        <v>39</v>
      </c>
      <c r="D84" s="302">
        <v>39</v>
      </c>
      <c r="E84" s="301"/>
      <c r="F84" s="301"/>
      <c r="G84" s="290">
        <v>0</v>
      </c>
      <c r="H84" s="290">
        <v>0</v>
      </c>
      <c r="I84" s="290"/>
      <c r="J84" s="290">
        <v>0</v>
      </c>
      <c r="K84" s="290"/>
      <c r="L84" s="290">
        <v>0</v>
      </c>
      <c r="M84" s="300"/>
      <c r="N84" s="290">
        <v>0</v>
      </c>
      <c r="O84" s="300"/>
      <c r="P84" s="290">
        <v>39</v>
      </c>
      <c r="Q84" s="300"/>
      <c r="R84" s="290">
        <v>39</v>
      </c>
      <c r="S84" s="300"/>
      <c r="T84" s="290">
        <v>0</v>
      </c>
      <c r="U84" s="300"/>
      <c r="V84" s="290">
        <v>0</v>
      </c>
      <c r="W84" s="300"/>
      <c r="X84" s="290">
        <v>0</v>
      </c>
      <c r="Y84" s="300"/>
      <c r="Z84" s="290" t="s">
        <v>550</v>
      </c>
      <c r="AA84" s="291"/>
      <c r="AB84" s="290">
        <v>39</v>
      </c>
      <c r="AC84" s="290">
        <v>39</v>
      </c>
    </row>
    <row r="85" spans="1:29" s="292" customFormat="1" x14ac:dyDescent="0.25">
      <c r="A85" s="293" t="s">
        <v>587</v>
      </c>
      <c r="B85" s="294" t="s">
        <v>568</v>
      </c>
      <c r="C85" s="300"/>
      <c r="D85" s="300"/>
      <c r="E85" s="301"/>
      <c r="F85" s="301"/>
      <c r="G85" s="290">
        <v>0</v>
      </c>
      <c r="H85" s="290">
        <v>0</v>
      </c>
      <c r="I85" s="290"/>
      <c r="J85" s="290">
        <v>0</v>
      </c>
      <c r="K85" s="290"/>
      <c r="L85" s="290">
        <v>0</v>
      </c>
      <c r="M85" s="300"/>
      <c r="N85" s="290">
        <v>0</v>
      </c>
      <c r="O85" s="300"/>
      <c r="P85" s="290">
        <v>0</v>
      </c>
      <c r="Q85" s="300"/>
      <c r="R85" s="290">
        <v>0</v>
      </c>
      <c r="S85" s="300"/>
      <c r="T85" s="290">
        <v>0</v>
      </c>
      <c r="U85" s="300"/>
      <c r="V85" s="290">
        <v>0</v>
      </c>
      <c r="W85" s="300"/>
      <c r="X85" s="290">
        <v>0</v>
      </c>
      <c r="Y85" s="300"/>
      <c r="Z85" s="290" t="s">
        <v>550</v>
      </c>
      <c r="AA85" s="291"/>
      <c r="AB85" s="290">
        <v>0</v>
      </c>
      <c r="AC85" s="290">
        <v>0</v>
      </c>
    </row>
    <row r="86" spans="1:29" s="292" customFormat="1" x14ac:dyDescent="0.25">
      <c r="A86" s="293" t="s">
        <v>588</v>
      </c>
      <c r="B86" s="294" t="s">
        <v>570</v>
      </c>
      <c r="C86" s="300"/>
      <c r="D86" s="300"/>
      <c r="E86" s="301"/>
      <c r="F86" s="301"/>
      <c r="G86" s="290">
        <v>0</v>
      </c>
      <c r="H86" s="290">
        <v>0</v>
      </c>
      <c r="I86" s="290"/>
      <c r="J86" s="290">
        <v>0</v>
      </c>
      <c r="K86" s="290"/>
      <c r="L86" s="290">
        <v>0</v>
      </c>
      <c r="M86" s="300"/>
      <c r="N86" s="290">
        <v>0</v>
      </c>
      <c r="O86" s="300"/>
      <c r="P86" s="290">
        <v>0</v>
      </c>
      <c r="Q86" s="300"/>
      <c r="R86" s="290">
        <v>0</v>
      </c>
      <c r="S86" s="300"/>
      <c r="T86" s="290">
        <v>0</v>
      </c>
      <c r="U86" s="300"/>
      <c r="V86" s="290">
        <v>0</v>
      </c>
      <c r="W86" s="300"/>
      <c r="X86" s="290">
        <v>0</v>
      </c>
      <c r="Y86" s="300"/>
      <c r="Z86" s="290" t="s">
        <v>550</v>
      </c>
      <c r="AA86" s="291"/>
      <c r="AB86" s="290">
        <v>0</v>
      </c>
      <c r="AC86" s="290">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L21:M21"/>
    <mergeCell ref="L20:O20"/>
    <mergeCell ref="N21:O21"/>
    <mergeCell ref="V21:W21"/>
    <mergeCell ref="X20:AA20"/>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D15" zoomScale="85" zoomScaleNormal="85" zoomScaleSheetLayoutView="55" workbookViewId="0">
      <selection activeCell="AU26" sqref="AU26"/>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57.7109375"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20" style="19" customWidth="1"/>
    <col min="38" max="38" width="17.28515625" style="19" customWidth="1"/>
    <col min="39" max="39" width="17"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F_TP1500.PS.0039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9"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9"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9"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2" customFormat="1" x14ac:dyDescent="0.25">
      <c r="A21" s="460" t="s">
        <v>493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51" t="s">
        <v>53</v>
      </c>
      <c r="B22" s="462" t="s">
        <v>25</v>
      </c>
      <c r="C22" s="451" t="s">
        <v>52</v>
      </c>
      <c r="D22" s="451" t="s">
        <v>51</v>
      </c>
      <c r="E22" s="465" t="s">
        <v>504</v>
      </c>
      <c r="F22" s="466"/>
      <c r="G22" s="466"/>
      <c r="H22" s="466"/>
      <c r="I22" s="466"/>
      <c r="J22" s="466"/>
      <c r="K22" s="466"/>
      <c r="L22" s="467"/>
      <c r="M22" s="451" t="s">
        <v>50</v>
      </c>
      <c r="N22" s="451" t="s">
        <v>49</v>
      </c>
      <c r="O22" s="451" t="s">
        <v>48</v>
      </c>
      <c r="P22" s="446" t="s">
        <v>265</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9" s="22" customFormat="1" ht="64.5" customHeight="1" x14ac:dyDescent="0.25">
      <c r="A23" s="461"/>
      <c r="B23" s="463"/>
      <c r="C23" s="461"/>
      <c r="D23" s="461"/>
      <c r="E23" s="456" t="s">
        <v>24</v>
      </c>
      <c r="F23" s="447" t="s">
        <v>139</v>
      </c>
      <c r="G23" s="447" t="s">
        <v>138</v>
      </c>
      <c r="H23" s="447" t="s">
        <v>137</v>
      </c>
      <c r="I23" s="449" t="s">
        <v>414</v>
      </c>
      <c r="J23" s="449" t="s">
        <v>415</v>
      </c>
      <c r="K23" s="449" t="s">
        <v>416</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9"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69" t="s">
        <v>14</v>
      </c>
      <c r="AG24" s="169" t="s">
        <v>13</v>
      </c>
      <c r="AH24" s="105" t="s">
        <v>3</v>
      </c>
      <c r="AI24" s="105" t="s">
        <v>12</v>
      </c>
      <c r="AJ24" s="452"/>
      <c r="AK24" s="452"/>
      <c r="AL24" s="452"/>
      <c r="AM24" s="452"/>
      <c r="AN24" s="452"/>
      <c r="AO24" s="452"/>
      <c r="AP24" s="452"/>
      <c r="AQ24" s="470"/>
      <c r="AR24" s="446"/>
      <c r="AS24" s="446"/>
      <c r="AT24" s="446"/>
      <c r="AU24" s="446"/>
      <c r="AV24" s="455"/>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8" customFormat="1" ht="89.25" x14ac:dyDescent="0.2">
      <c r="A26" s="170">
        <v>2016.0391999999999</v>
      </c>
      <c r="B26" s="171" t="s">
        <v>644</v>
      </c>
      <c r="C26" s="171" t="s">
        <v>522</v>
      </c>
      <c r="D26" s="172" t="s">
        <v>627</v>
      </c>
      <c r="E26" s="173">
        <v>39</v>
      </c>
      <c r="F26" s="173" t="s">
        <v>550</v>
      </c>
      <c r="G26" s="173" t="s">
        <v>550</v>
      </c>
      <c r="H26" s="173" t="s">
        <v>550</v>
      </c>
      <c r="I26" s="173" t="s">
        <v>550</v>
      </c>
      <c r="J26" s="173" t="s">
        <v>550</v>
      </c>
      <c r="K26" s="173" t="s">
        <v>550</v>
      </c>
      <c r="L26" s="173" t="s">
        <v>550</v>
      </c>
      <c r="M26" s="171" t="s">
        <v>523</v>
      </c>
      <c r="N26" s="171" t="s">
        <v>628</v>
      </c>
      <c r="O26" s="171" t="s">
        <v>645</v>
      </c>
      <c r="P26" s="174">
        <v>5946</v>
      </c>
      <c r="Q26" s="171" t="s">
        <v>524</v>
      </c>
      <c r="R26" s="174">
        <v>4608</v>
      </c>
      <c r="S26" s="171" t="s">
        <v>525</v>
      </c>
      <c r="T26" s="171" t="s">
        <v>525</v>
      </c>
      <c r="U26" s="173">
        <v>4</v>
      </c>
      <c r="V26" s="173">
        <v>4</v>
      </c>
      <c r="W26" s="154" t="s">
        <v>519</v>
      </c>
      <c r="X26" s="155">
        <v>4549</v>
      </c>
      <c r="Y26" s="154"/>
      <c r="Z26" s="175">
        <v>1</v>
      </c>
      <c r="AA26" s="155">
        <v>2956</v>
      </c>
      <c r="AB26" s="174">
        <v>2956</v>
      </c>
      <c r="AC26" s="176" t="s">
        <v>526</v>
      </c>
      <c r="AD26" s="174">
        <v>3488</v>
      </c>
      <c r="AE26" s="174">
        <v>3488</v>
      </c>
      <c r="AF26" s="173">
        <v>641680</v>
      </c>
      <c r="AG26" s="176" t="s">
        <v>527</v>
      </c>
      <c r="AH26" s="177">
        <v>42478</v>
      </c>
      <c r="AI26" s="177">
        <v>42480</v>
      </c>
      <c r="AJ26" s="177">
        <v>42494</v>
      </c>
      <c r="AK26" s="177">
        <v>42524</v>
      </c>
      <c r="AL26" s="173" t="s">
        <v>550</v>
      </c>
      <c r="AM26" s="173" t="s">
        <v>550</v>
      </c>
      <c r="AN26" s="173" t="s">
        <v>550</v>
      </c>
      <c r="AO26" s="173" t="s">
        <v>550</v>
      </c>
      <c r="AP26" s="177">
        <v>42544</v>
      </c>
      <c r="AQ26" s="177">
        <v>42541</v>
      </c>
      <c r="AR26" s="177">
        <f>AP26</f>
        <v>42544</v>
      </c>
      <c r="AS26" s="177">
        <f>AR26</f>
        <v>42544</v>
      </c>
      <c r="AT26" s="177">
        <v>42704</v>
      </c>
      <c r="AU26" s="173" t="s">
        <v>550</v>
      </c>
      <c r="AV26" s="267" t="s">
        <v>594</v>
      </c>
      <c r="AW26" s="178">
        <v>1.298</v>
      </c>
    </row>
    <row r="27" spans="1:49" s="181" customFormat="1" ht="12.75" x14ac:dyDescent="0.2">
      <c r="A27" s="179"/>
      <c r="B27" s="179"/>
      <c r="C27" s="179"/>
      <c r="D27" s="179"/>
      <c r="E27" s="179"/>
      <c r="F27" s="179"/>
      <c r="G27" s="179"/>
      <c r="H27" s="179"/>
      <c r="I27" s="179"/>
      <c r="J27" s="179"/>
      <c r="K27" s="179"/>
      <c r="L27" s="179"/>
      <c r="M27" s="179"/>
      <c r="N27" s="179"/>
      <c r="O27" s="179"/>
      <c r="P27" s="179"/>
      <c r="Q27" s="179"/>
      <c r="R27" s="179"/>
      <c r="S27" s="179"/>
      <c r="T27" s="179"/>
      <c r="U27" s="179"/>
      <c r="V27" s="179"/>
      <c r="W27" s="154" t="s">
        <v>528</v>
      </c>
      <c r="X27" s="155">
        <v>4498</v>
      </c>
      <c r="Y27" s="154" t="s">
        <v>528</v>
      </c>
      <c r="Z27" s="179"/>
      <c r="AA27" s="155"/>
      <c r="AB27" s="179"/>
      <c r="AC27" s="179"/>
      <c r="AD27" s="180"/>
      <c r="AE27" s="179"/>
      <c r="AF27" s="179"/>
      <c r="AG27" s="179"/>
      <c r="AH27" s="179"/>
      <c r="AI27" s="179"/>
      <c r="AJ27" s="179"/>
      <c r="AK27" s="179"/>
      <c r="AL27" s="179"/>
      <c r="AM27" s="179"/>
      <c r="AN27" s="179"/>
      <c r="AO27" s="179"/>
      <c r="AP27" s="179"/>
      <c r="AQ27" s="179"/>
      <c r="AR27" s="179"/>
      <c r="AS27" s="179"/>
      <c r="AT27" s="179"/>
      <c r="AU27" s="179"/>
      <c r="AV27" s="179"/>
    </row>
    <row r="28" spans="1:49" s="181" customFormat="1" ht="12.75" x14ac:dyDescent="0.2">
      <c r="A28" s="179"/>
      <c r="B28" s="179"/>
      <c r="C28" s="179"/>
      <c r="D28" s="179"/>
      <c r="E28" s="179"/>
      <c r="F28" s="179"/>
      <c r="G28" s="179"/>
      <c r="H28" s="179"/>
      <c r="I28" s="179"/>
      <c r="J28" s="179"/>
      <c r="K28" s="179"/>
      <c r="L28" s="179"/>
      <c r="M28" s="179"/>
      <c r="N28" s="179"/>
      <c r="O28" s="179"/>
      <c r="P28" s="179"/>
      <c r="Q28" s="179"/>
      <c r="R28" s="179"/>
      <c r="S28" s="179"/>
      <c r="T28" s="179"/>
      <c r="U28" s="179"/>
      <c r="V28" s="179"/>
      <c r="W28" s="154" t="s">
        <v>529</v>
      </c>
      <c r="X28" s="155">
        <v>4608</v>
      </c>
      <c r="Y28" s="154" t="s">
        <v>529</v>
      </c>
      <c r="Z28" s="179"/>
      <c r="AA28" s="155"/>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9" s="181" customFormat="1" ht="12.75" x14ac:dyDescent="0.2">
      <c r="A29" s="179"/>
      <c r="B29" s="179"/>
      <c r="C29" s="179"/>
      <c r="D29" s="179"/>
      <c r="E29" s="179"/>
      <c r="F29" s="179"/>
      <c r="G29" s="179"/>
      <c r="H29" s="179"/>
      <c r="I29" s="179"/>
      <c r="J29" s="179"/>
      <c r="K29" s="179"/>
      <c r="L29" s="179"/>
      <c r="M29" s="179"/>
      <c r="N29" s="179"/>
      <c r="O29" s="179"/>
      <c r="P29" s="179"/>
      <c r="Q29" s="179"/>
      <c r="R29" s="179"/>
      <c r="S29" s="179"/>
      <c r="T29" s="179"/>
      <c r="U29" s="179"/>
      <c r="V29" s="179"/>
      <c r="W29" s="154" t="s">
        <v>530</v>
      </c>
      <c r="X29" s="155">
        <v>3558</v>
      </c>
      <c r="Y29" s="154"/>
      <c r="Z29" s="179"/>
      <c r="AA29" s="155">
        <v>3347</v>
      </c>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80" zoomScaleNormal="90" zoomScaleSheetLayoutView="80" workbookViewId="0">
      <selection activeCell="B55" sqref="B55"/>
    </sheetView>
  </sheetViews>
  <sheetFormatPr defaultRowHeight="15.75" x14ac:dyDescent="0.25"/>
  <cols>
    <col min="1" max="1" width="66.140625" style="225" customWidth="1"/>
    <col min="2" max="2" width="50.28515625" style="225" customWidth="1"/>
    <col min="3" max="3" width="36.28515625" style="270" customWidth="1"/>
    <col min="4" max="4" width="68.85546875" style="270" customWidth="1"/>
    <col min="5" max="256" width="9.140625" style="270"/>
    <col min="257" max="258" width="66.140625" style="270" customWidth="1"/>
    <col min="259" max="512" width="9.140625" style="270"/>
    <col min="513" max="514" width="66.140625" style="270" customWidth="1"/>
    <col min="515" max="768" width="9.140625" style="270"/>
    <col min="769" max="770" width="66.140625" style="270" customWidth="1"/>
    <col min="771" max="1024" width="9.140625" style="270"/>
    <col min="1025" max="1026" width="66.140625" style="270" customWidth="1"/>
    <col min="1027" max="1280" width="9.140625" style="270"/>
    <col min="1281" max="1282" width="66.140625" style="270" customWidth="1"/>
    <col min="1283" max="1536" width="9.140625" style="270"/>
    <col min="1537" max="1538" width="66.140625" style="270" customWidth="1"/>
    <col min="1539" max="1792" width="9.140625" style="270"/>
    <col min="1793" max="1794" width="66.140625" style="270" customWidth="1"/>
    <col min="1795" max="2048" width="9.140625" style="270"/>
    <col min="2049" max="2050" width="66.140625" style="270" customWidth="1"/>
    <col min="2051" max="2304" width="9.140625" style="270"/>
    <col min="2305" max="2306" width="66.140625" style="270" customWidth="1"/>
    <col min="2307" max="2560" width="9.140625" style="270"/>
    <col min="2561" max="2562" width="66.140625" style="270" customWidth="1"/>
    <col min="2563" max="2816" width="9.140625" style="270"/>
    <col min="2817" max="2818" width="66.140625" style="270" customWidth="1"/>
    <col min="2819" max="3072" width="9.140625" style="270"/>
    <col min="3073" max="3074" width="66.140625" style="270" customWidth="1"/>
    <col min="3075" max="3328" width="9.140625" style="270"/>
    <col min="3329" max="3330" width="66.140625" style="270" customWidth="1"/>
    <col min="3331" max="3584" width="9.140625" style="270"/>
    <col min="3585" max="3586" width="66.140625" style="270" customWidth="1"/>
    <col min="3587" max="3840" width="9.140625" style="270"/>
    <col min="3841" max="3842" width="66.140625" style="270" customWidth="1"/>
    <col min="3843" max="4096" width="9.140625" style="270"/>
    <col min="4097" max="4098" width="66.140625" style="270" customWidth="1"/>
    <col min="4099" max="4352" width="9.140625" style="270"/>
    <col min="4353" max="4354" width="66.140625" style="270" customWidth="1"/>
    <col min="4355" max="4608" width="9.140625" style="270"/>
    <col min="4609" max="4610" width="66.140625" style="270" customWidth="1"/>
    <col min="4611" max="4864" width="9.140625" style="270"/>
    <col min="4865" max="4866" width="66.140625" style="270" customWidth="1"/>
    <col min="4867" max="5120" width="9.140625" style="270"/>
    <col min="5121" max="5122" width="66.140625" style="270" customWidth="1"/>
    <col min="5123" max="5376" width="9.140625" style="270"/>
    <col min="5377" max="5378" width="66.140625" style="270" customWidth="1"/>
    <col min="5379" max="5632" width="9.140625" style="270"/>
    <col min="5633" max="5634" width="66.140625" style="270" customWidth="1"/>
    <col min="5635" max="5888" width="9.140625" style="270"/>
    <col min="5889" max="5890" width="66.140625" style="270" customWidth="1"/>
    <col min="5891" max="6144" width="9.140625" style="270"/>
    <col min="6145" max="6146" width="66.140625" style="270" customWidth="1"/>
    <col min="6147" max="6400" width="9.140625" style="270"/>
    <col min="6401" max="6402" width="66.140625" style="270" customWidth="1"/>
    <col min="6403" max="6656" width="9.140625" style="270"/>
    <col min="6657" max="6658" width="66.140625" style="270" customWidth="1"/>
    <col min="6659" max="6912" width="9.140625" style="270"/>
    <col min="6913" max="6914" width="66.140625" style="270" customWidth="1"/>
    <col min="6915" max="7168" width="9.140625" style="270"/>
    <col min="7169" max="7170" width="66.140625" style="270" customWidth="1"/>
    <col min="7171" max="7424" width="9.140625" style="270"/>
    <col min="7425" max="7426" width="66.140625" style="270" customWidth="1"/>
    <col min="7427" max="7680" width="9.140625" style="270"/>
    <col min="7681" max="7682" width="66.140625" style="270" customWidth="1"/>
    <col min="7683" max="7936" width="9.140625" style="270"/>
    <col min="7937" max="7938" width="66.140625" style="270" customWidth="1"/>
    <col min="7939" max="8192" width="9.140625" style="270"/>
    <col min="8193" max="8194" width="66.140625" style="270" customWidth="1"/>
    <col min="8195" max="8448" width="9.140625" style="270"/>
    <col min="8449" max="8450" width="66.140625" style="270" customWidth="1"/>
    <col min="8451" max="8704" width="9.140625" style="270"/>
    <col min="8705" max="8706" width="66.140625" style="270" customWidth="1"/>
    <col min="8707" max="8960" width="9.140625" style="270"/>
    <col min="8961" max="8962" width="66.140625" style="270" customWidth="1"/>
    <col min="8963" max="9216" width="9.140625" style="270"/>
    <col min="9217" max="9218" width="66.140625" style="270" customWidth="1"/>
    <col min="9219" max="9472" width="9.140625" style="270"/>
    <col min="9473" max="9474" width="66.140625" style="270" customWidth="1"/>
    <col min="9475" max="9728" width="9.140625" style="270"/>
    <col min="9729" max="9730" width="66.140625" style="270" customWidth="1"/>
    <col min="9731" max="9984" width="9.140625" style="270"/>
    <col min="9985" max="9986" width="66.140625" style="270" customWidth="1"/>
    <col min="9987" max="10240" width="9.140625" style="270"/>
    <col min="10241" max="10242" width="66.140625" style="270" customWidth="1"/>
    <col min="10243" max="10496" width="9.140625" style="270"/>
    <col min="10497" max="10498" width="66.140625" style="270" customWidth="1"/>
    <col min="10499" max="10752" width="9.140625" style="270"/>
    <col min="10753" max="10754" width="66.140625" style="270" customWidth="1"/>
    <col min="10755" max="11008" width="9.140625" style="270"/>
    <col min="11009" max="11010" width="66.140625" style="270" customWidth="1"/>
    <col min="11011" max="11264" width="9.140625" style="270"/>
    <col min="11265" max="11266" width="66.140625" style="270" customWidth="1"/>
    <col min="11267" max="11520" width="9.140625" style="270"/>
    <col min="11521" max="11522" width="66.140625" style="270" customWidth="1"/>
    <col min="11523" max="11776" width="9.140625" style="270"/>
    <col min="11777" max="11778" width="66.140625" style="270" customWidth="1"/>
    <col min="11779" max="12032" width="9.140625" style="270"/>
    <col min="12033" max="12034" width="66.140625" style="270" customWidth="1"/>
    <col min="12035" max="12288" width="9.140625" style="270"/>
    <col min="12289" max="12290" width="66.140625" style="270" customWidth="1"/>
    <col min="12291" max="12544" width="9.140625" style="270"/>
    <col min="12545" max="12546" width="66.140625" style="270" customWidth="1"/>
    <col min="12547" max="12800" width="9.140625" style="270"/>
    <col min="12801" max="12802" width="66.140625" style="270" customWidth="1"/>
    <col min="12803" max="13056" width="9.140625" style="270"/>
    <col min="13057" max="13058" width="66.140625" style="270" customWidth="1"/>
    <col min="13059" max="13312" width="9.140625" style="270"/>
    <col min="13313" max="13314" width="66.140625" style="270" customWidth="1"/>
    <col min="13315" max="13568" width="9.140625" style="270"/>
    <col min="13569" max="13570" width="66.140625" style="270" customWidth="1"/>
    <col min="13571" max="13824" width="9.140625" style="270"/>
    <col min="13825" max="13826" width="66.140625" style="270" customWidth="1"/>
    <col min="13827" max="14080" width="9.140625" style="270"/>
    <col min="14081" max="14082" width="66.140625" style="270" customWidth="1"/>
    <col min="14083" max="14336" width="9.140625" style="270"/>
    <col min="14337" max="14338" width="66.140625" style="270" customWidth="1"/>
    <col min="14339" max="14592" width="9.140625" style="270"/>
    <col min="14593" max="14594" width="66.140625" style="270" customWidth="1"/>
    <col min="14595" max="14848" width="9.140625" style="270"/>
    <col min="14849" max="14850" width="66.140625" style="270" customWidth="1"/>
    <col min="14851" max="15104" width="9.140625" style="270"/>
    <col min="15105" max="15106" width="66.140625" style="270" customWidth="1"/>
    <col min="15107" max="15360" width="9.140625" style="270"/>
    <col min="15361" max="15362" width="66.140625" style="270" customWidth="1"/>
    <col min="15363" max="15616" width="9.140625" style="270"/>
    <col min="15617" max="15618" width="66.140625" style="270" customWidth="1"/>
    <col min="15619" max="15872" width="9.140625" style="270"/>
    <col min="15873" max="15874" width="66.140625" style="270" customWidth="1"/>
    <col min="15875" max="16128" width="9.140625" style="270"/>
    <col min="16129" max="16130" width="66.140625" style="270" customWidth="1"/>
    <col min="16131" max="16384" width="9.140625" style="270"/>
  </cols>
  <sheetData>
    <row r="1" spans="1:8" ht="18.75" x14ac:dyDescent="0.25">
      <c r="B1" s="226" t="s">
        <v>70</v>
      </c>
    </row>
    <row r="2" spans="1:8" ht="18.75" x14ac:dyDescent="0.3">
      <c r="B2" s="227" t="s">
        <v>11</v>
      </c>
    </row>
    <row r="3" spans="1:8" ht="18.75" x14ac:dyDescent="0.3">
      <c r="B3" s="227" t="s">
        <v>629</v>
      </c>
    </row>
    <row r="4" spans="1:8" x14ac:dyDescent="0.25">
      <c r="B4" s="228"/>
    </row>
    <row r="5" spans="1:8" ht="18.75" x14ac:dyDescent="0.3">
      <c r="A5" s="476" t="str">
        <f>'1. паспорт местоположение'!A5:C5</f>
        <v>Год раскрытия информации: 2026 год</v>
      </c>
      <c r="B5" s="476"/>
      <c r="C5" s="269"/>
      <c r="D5" s="269"/>
      <c r="E5" s="269"/>
      <c r="F5" s="269"/>
      <c r="G5" s="269"/>
      <c r="H5" s="269"/>
    </row>
    <row r="6" spans="1:8" ht="18.75" x14ac:dyDescent="0.3">
      <c r="A6" s="287"/>
      <c r="B6" s="287"/>
      <c r="C6" s="287"/>
      <c r="D6" s="287"/>
      <c r="E6" s="287"/>
      <c r="F6" s="287"/>
      <c r="G6" s="287"/>
      <c r="H6" s="287"/>
    </row>
    <row r="7" spans="1:8" ht="18.75" x14ac:dyDescent="0.25">
      <c r="A7" s="477" t="s">
        <v>10</v>
      </c>
      <c r="B7" s="477"/>
      <c r="C7" s="229"/>
      <c r="D7" s="229"/>
      <c r="E7" s="229"/>
      <c r="F7" s="229"/>
      <c r="G7" s="229"/>
      <c r="H7" s="229"/>
    </row>
    <row r="8" spans="1:8" ht="18.75" x14ac:dyDescent="0.25">
      <c r="A8" s="229"/>
      <c r="B8" s="229"/>
      <c r="C8" s="229"/>
      <c r="D8" s="229"/>
      <c r="E8" s="229"/>
      <c r="F8" s="229"/>
      <c r="G8" s="229"/>
      <c r="H8" s="229"/>
    </row>
    <row r="9" spans="1:8" x14ac:dyDescent="0.25">
      <c r="A9" s="478" t="str">
        <f>'1. паспорт местоположение'!A9:C9</f>
        <v>АО "Россети Тюмень"</v>
      </c>
      <c r="B9" s="478"/>
      <c r="C9" s="268"/>
      <c r="D9" s="268"/>
      <c r="E9" s="268"/>
      <c r="F9" s="268"/>
      <c r="G9" s="268"/>
      <c r="H9" s="268"/>
    </row>
    <row r="10" spans="1:8" x14ac:dyDescent="0.25">
      <c r="A10" s="472" t="s">
        <v>9</v>
      </c>
      <c r="B10" s="472"/>
      <c r="C10" s="271"/>
      <c r="D10" s="271"/>
      <c r="E10" s="271"/>
      <c r="F10" s="271"/>
      <c r="G10" s="271"/>
      <c r="H10" s="271"/>
    </row>
    <row r="11" spans="1:8" ht="18.75" x14ac:dyDescent="0.25">
      <c r="A11" s="229"/>
      <c r="B11" s="229"/>
      <c r="C11" s="229"/>
      <c r="D11" s="229"/>
      <c r="E11" s="229"/>
      <c r="F11" s="229"/>
      <c r="G11" s="229"/>
      <c r="H11" s="229"/>
    </row>
    <row r="12" spans="1:8" ht="30.75" customHeight="1" x14ac:dyDescent="0.25">
      <c r="A12" s="478" t="str">
        <f>'1. паспорт местоположение'!A12:C12</f>
        <v>F_TP1500.PS.0039</v>
      </c>
      <c r="B12" s="478"/>
      <c r="C12" s="272"/>
      <c r="D12" s="268"/>
      <c r="E12" s="268"/>
      <c r="F12" s="268"/>
      <c r="G12" s="268"/>
      <c r="H12" s="268"/>
    </row>
    <row r="13" spans="1:8" x14ac:dyDescent="0.25">
      <c r="A13" s="472" t="s">
        <v>8</v>
      </c>
      <c r="B13" s="472"/>
      <c r="C13" s="273"/>
      <c r="D13" s="271"/>
      <c r="E13" s="271"/>
      <c r="F13" s="271"/>
      <c r="G13" s="271"/>
      <c r="H13" s="271"/>
    </row>
    <row r="14" spans="1:8" ht="18.75" x14ac:dyDescent="0.25">
      <c r="A14" s="230"/>
      <c r="B14" s="230"/>
      <c r="C14" s="274"/>
      <c r="D14" s="230"/>
      <c r="E14" s="230"/>
      <c r="F14" s="230"/>
      <c r="G14" s="230"/>
      <c r="H14" s="230"/>
    </row>
    <row r="15" spans="1:8" ht="50.25" customHeight="1" x14ac:dyDescent="0.25">
      <c r="A15" s="47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3"/>
      <c r="C15" s="274"/>
      <c r="D15" s="268"/>
      <c r="E15" s="268"/>
      <c r="F15" s="268"/>
      <c r="G15" s="268"/>
      <c r="H15" s="268"/>
    </row>
    <row r="16" spans="1:8" x14ac:dyDescent="0.25">
      <c r="A16" s="472" t="s">
        <v>7</v>
      </c>
      <c r="B16" s="472"/>
      <c r="C16" s="273"/>
      <c r="D16" s="271"/>
      <c r="E16" s="271"/>
      <c r="F16" s="271"/>
      <c r="G16" s="271"/>
      <c r="H16" s="271"/>
    </row>
    <row r="17" spans="1:2" x14ac:dyDescent="0.25">
      <c r="B17" s="231"/>
    </row>
    <row r="18" spans="1:2" ht="33.75" customHeight="1" x14ac:dyDescent="0.25">
      <c r="A18" s="474" t="s">
        <v>494</v>
      </c>
      <c r="B18" s="475"/>
    </row>
    <row r="19" spans="1:2" x14ac:dyDescent="0.25">
      <c r="B19" s="228"/>
    </row>
    <row r="20" spans="1:2" ht="16.5" thickBot="1" x14ac:dyDescent="0.3">
      <c r="B20" s="232"/>
    </row>
    <row r="21" spans="1:2" ht="83.25" customHeight="1" thickBot="1" x14ac:dyDescent="0.3">
      <c r="A21" s="233" t="s">
        <v>377</v>
      </c>
      <c r="B21" s="234"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35" t="s">
        <v>378</v>
      </c>
      <c r="B22" s="236" t="s">
        <v>516</v>
      </c>
    </row>
    <row r="23" spans="1:2" ht="22.5" customHeight="1" thickBot="1" x14ac:dyDescent="0.3">
      <c r="A23" s="235" t="s">
        <v>343</v>
      </c>
      <c r="B23" s="237" t="s">
        <v>626</v>
      </c>
    </row>
    <row r="24" spans="1:2" ht="24.75" customHeight="1" thickBot="1" x14ac:dyDescent="0.3">
      <c r="A24" s="235" t="s">
        <v>379</v>
      </c>
      <c r="B24" s="237" t="s">
        <v>552</v>
      </c>
    </row>
    <row r="25" spans="1:2" ht="28.5" customHeight="1" thickBot="1" x14ac:dyDescent="0.3">
      <c r="A25" s="238" t="s">
        <v>380</v>
      </c>
      <c r="B25" s="239">
        <v>2028</v>
      </c>
    </row>
    <row r="26" spans="1:2" ht="37.5" customHeight="1" thickBot="1" x14ac:dyDescent="0.3">
      <c r="A26" s="240" t="s">
        <v>381</v>
      </c>
      <c r="B26" s="247" t="s">
        <v>624</v>
      </c>
    </row>
    <row r="27" spans="1:2" ht="16.5" thickBot="1" x14ac:dyDescent="0.3">
      <c r="A27" s="241" t="s">
        <v>654</v>
      </c>
      <c r="B27" s="242">
        <v>205.81737371664138</v>
      </c>
    </row>
    <row r="28" spans="1:2" ht="30.75" thickBot="1" x14ac:dyDescent="0.3">
      <c r="A28" s="243" t="s">
        <v>382</v>
      </c>
      <c r="B28" s="243" t="s">
        <v>633</v>
      </c>
    </row>
    <row r="29" spans="1:2" ht="28.5" x14ac:dyDescent="0.25">
      <c r="A29" s="275" t="s">
        <v>383</v>
      </c>
      <c r="B29" s="242">
        <v>1.298</v>
      </c>
    </row>
    <row r="30" spans="1:2" ht="28.5" x14ac:dyDescent="0.25">
      <c r="A30" s="275" t="s">
        <v>384</v>
      </c>
      <c r="B30" s="276">
        <v>1.298</v>
      </c>
    </row>
    <row r="31" spans="1:2" x14ac:dyDescent="0.25">
      <c r="A31" s="277" t="s">
        <v>385</v>
      </c>
      <c r="B31" s="278"/>
    </row>
    <row r="32" spans="1:2" ht="29.25" thickBot="1" x14ac:dyDescent="0.3">
      <c r="A32" s="279" t="s">
        <v>595</v>
      </c>
      <c r="B32" s="280">
        <v>1.298</v>
      </c>
    </row>
    <row r="33" spans="1:2" ht="30" x14ac:dyDescent="0.25">
      <c r="A33" s="281" t="s">
        <v>643</v>
      </c>
      <c r="B33" s="282">
        <v>1.298</v>
      </c>
    </row>
    <row r="34" spans="1:2" x14ac:dyDescent="0.25">
      <c r="A34" s="281" t="s">
        <v>386</v>
      </c>
      <c r="B34" s="265">
        <v>0.63</v>
      </c>
    </row>
    <row r="35" spans="1:2" x14ac:dyDescent="0.25">
      <c r="A35" s="281" t="s">
        <v>387</v>
      </c>
      <c r="B35" s="282">
        <v>1.298</v>
      </c>
    </row>
    <row r="36" spans="1:2" x14ac:dyDescent="0.25">
      <c r="A36" s="281" t="s">
        <v>388</v>
      </c>
      <c r="B36" s="282">
        <v>1.1000000000000001</v>
      </c>
    </row>
    <row r="37" spans="1:2" ht="25.5" customHeight="1" thickBot="1" x14ac:dyDescent="0.3">
      <c r="A37" s="279" t="s">
        <v>635</v>
      </c>
      <c r="B37" s="280">
        <v>0</v>
      </c>
    </row>
    <row r="38" spans="1:2" x14ac:dyDescent="0.25">
      <c r="A38" s="281" t="s">
        <v>636</v>
      </c>
      <c r="B38" s="265" t="s">
        <v>551</v>
      </c>
    </row>
    <row r="39" spans="1:2" x14ac:dyDescent="0.25">
      <c r="A39" s="281" t="s">
        <v>386</v>
      </c>
      <c r="B39" s="265" t="s">
        <v>551</v>
      </c>
    </row>
    <row r="40" spans="1:2" x14ac:dyDescent="0.25">
      <c r="A40" s="281" t="s">
        <v>387</v>
      </c>
      <c r="B40" s="265" t="s">
        <v>551</v>
      </c>
    </row>
    <row r="41" spans="1:2" x14ac:dyDescent="0.25">
      <c r="A41" s="281" t="s">
        <v>388</v>
      </c>
      <c r="B41" s="265" t="s">
        <v>551</v>
      </c>
    </row>
    <row r="42" spans="1:2" ht="29.25" thickBot="1" x14ac:dyDescent="0.3">
      <c r="A42" s="279" t="s">
        <v>637</v>
      </c>
      <c r="B42" s="280">
        <v>0</v>
      </c>
    </row>
    <row r="43" spans="1:2" x14ac:dyDescent="0.25">
      <c r="A43" s="281" t="s">
        <v>636</v>
      </c>
      <c r="B43" s="265" t="s">
        <v>551</v>
      </c>
    </row>
    <row r="44" spans="1:2" x14ac:dyDescent="0.25">
      <c r="A44" s="281" t="s">
        <v>386</v>
      </c>
      <c r="B44" s="265" t="s">
        <v>551</v>
      </c>
    </row>
    <row r="45" spans="1:2" x14ac:dyDescent="0.25">
      <c r="A45" s="281" t="s">
        <v>387</v>
      </c>
      <c r="B45" s="265" t="s">
        <v>551</v>
      </c>
    </row>
    <row r="46" spans="1:2" x14ac:dyDescent="0.25">
      <c r="A46" s="281" t="s">
        <v>388</v>
      </c>
      <c r="B46" s="265" t="s">
        <v>551</v>
      </c>
    </row>
    <row r="47" spans="1:2" ht="29.25" thickBot="1" x14ac:dyDescent="0.3">
      <c r="A47" s="279" t="s">
        <v>389</v>
      </c>
      <c r="B47" s="266" t="s">
        <v>551</v>
      </c>
    </row>
    <row r="48" spans="1:2" x14ac:dyDescent="0.25">
      <c r="A48" s="281" t="s">
        <v>385</v>
      </c>
      <c r="B48" s="265" t="s">
        <v>551</v>
      </c>
    </row>
    <row r="49" spans="1:4" x14ac:dyDescent="0.25">
      <c r="A49" s="281" t="s">
        <v>638</v>
      </c>
      <c r="B49" s="265" t="s">
        <v>551</v>
      </c>
    </row>
    <row r="50" spans="1:4" x14ac:dyDescent="0.25">
      <c r="A50" s="281" t="s">
        <v>639</v>
      </c>
      <c r="B50" s="265" t="s">
        <v>551</v>
      </c>
    </row>
    <row r="51" spans="1:4" x14ac:dyDescent="0.25">
      <c r="A51" s="281" t="s">
        <v>640</v>
      </c>
      <c r="B51" s="265" t="s">
        <v>551</v>
      </c>
    </row>
    <row r="52" spans="1:4" ht="16.5" thickBot="1" x14ac:dyDescent="0.3">
      <c r="A52" s="279" t="s">
        <v>390</v>
      </c>
      <c r="B52" s="266">
        <v>0.63</v>
      </c>
    </row>
    <row r="53" spans="1:4" ht="16.5" thickBot="1" x14ac:dyDescent="0.3">
      <c r="A53" s="279" t="s">
        <v>391</v>
      </c>
      <c r="B53" s="280">
        <v>1.3049999999999999</v>
      </c>
    </row>
    <row r="54" spans="1:4" ht="16.5" thickBot="1" x14ac:dyDescent="0.3">
      <c r="A54" s="279" t="s">
        <v>392</v>
      </c>
      <c r="B54" s="266">
        <v>0.65</v>
      </c>
    </row>
    <row r="55" spans="1:4" ht="16.5" thickBot="1" x14ac:dyDescent="0.3">
      <c r="A55" s="279" t="s">
        <v>647</v>
      </c>
      <c r="B55" s="280">
        <v>1.107</v>
      </c>
    </row>
    <row r="56" spans="1:4" ht="15.75" customHeight="1" thickBot="1" x14ac:dyDescent="0.3">
      <c r="A56" s="279" t="s">
        <v>649</v>
      </c>
      <c r="B56" s="266" t="s">
        <v>551</v>
      </c>
      <c r="C56" s="471"/>
      <c r="D56" s="283"/>
    </row>
    <row r="57" spans="1:4" x14ac:dyDescent="0.25">
      <c r="A57" s="281" t="s">
        <v>650</v>
      </c>
      <c r="B57" s="265" t="s">
        <v>641</v>
      </c>
      <c r="C57" s="471"/>
      <c r="D57" s="283"/>
    </row>
    <row r="58" spans="1:4" x14ac:dyDescent="0.25">
      <c r="A58" s="281" t="s">
        <v>651</v>
      </c>
      <c r="B58" s="265" t="s">
        <v>642</v>
      </c>
      <c r="C58" s="471"/>
      <c r="D58" s="283"/>
    </row>
    <row r="59" spans="1:4" x14ac:dyDescent="0.25">
      <c r="A59" s="281" t="s">
        <v>652</v>
      </c>
      <c r="B59" s="265" t="s">
        <v>551</v>
      </c>
      <c r="C59" s="471"/>
      <c r="D59" s="283"/>
    </row>
    <row r="60" spans="1:4" x14ac:dyDescent="0.25">
      <c r="A60" s="281" t="s">
        <v>393</v>
      </c>
      <c r="B60" s="265" t="s">
        <v>551</v>
      </c>
      <c r="C60" s="471"/>
      <c r="D60" s="283"/>
    </row>
    <row r="61" spans="1:4" ht="16.5" thickBot="1" x14ac:dyDescent="0.3">
      <c r="A61" s="281" t="s">
        <v>394</v>
      </c>
      <c r="B61" s="265" t="s">
        <v>551</v>
      </c>
      <c r="C61" s="471"/>
      <c r="D61" s="283"/>
    </row>
    <row r="62" spans="1:4" ht="30.75" thickBot="1" x14ac:dyDescent="0.3">
      <c r="A62" s="245" t="s">
        <v>395</v>
      </c>
      <c r="B62" s="248" t="s">
        <v>625</v>
      </c>
    </row>
    <row r="63" spans="1:4" ht="29.25" thickBot="1" x14ac:dyDescent="0.3">
      <c r="A63" s="238" t="s">
        <v>396</v>
      </c>
      <c r="B63" s="246" t="s">
        <v>625</v>
      </c>
    </row>
    <row r="64" spans="1:4" ht="16.5" thickBot="1" x14ac:dyDescent="0.3">
      <c r="A64" s="245" t="s">
        <v>385</v>
      </c>
      <c r="B64" s="249"/>
    </row>
    <row r="65" spans="1:2" ht="16.5" thickBot="1" x14ac:dyDescent="0.3">
      <c r="A65" s="245" t="s">
        <v>397</v>
      </c>
      <c r="B65" s="248"/>
    </row>
    <row r="66" spans="1:2" ht="16.5" thickBot="1" x14ac:dyDescent="0.3">
      <c r="A66" s="245" t="s">
        <v>398</v>
      </c>
      <c r="B66" s="249"/>
    </row>
    <row r="67" spans="1:2" ht="225.75" thickBot="1" x14ac:dyDescent="0.3">
      <c r="A67" s="250" t="s">
        <v>399</v>
      </c>
      <c r="B67" s="257" t="s">
        <v>531</v>
      </c>
    </row>
    <row r="68" spans="1:2" ht="16.5" thickBot="1" x14ac:dyDescent="0.3">
      <c r="A68" s="238" t="s">
        <v>400</v>
      </c>
      <c r="B68" s="246" t="s">
        <v>625</v>
      </c>
    </row>
    <row r="69" spans="1:2" ht="16.5" thickBot="1" x14ac:dyDescent="0.3">
      <c r="A69" s="246" t="s">
        <v>401</v>
      </c>
      <c r="B69" s="251"/>
    </row>
    <row r="70" spans="1:2" ht="16.5" thickBot="1" x14ac:dyDescent="0.3">
      <c r="A70" s="246" t="s">
        <v>402</v>
      </c>
      <c r="B70" s="251"/>
    </row>
    <row r="71" spans="1:2" ht="16.5" thickBot="1" x14ac:dyDescent="0.3">
      <c r="A71" s="246" t="s">
        <v>403</v>
      </c>
      <c r="B71" s="251"/>
    </row>
    <row r="72" spans="1:2" ht="29.25" thickBot="1" x14ac:dyDescent="0.3">
      <c r="A72" s="250" t="s">
        <v>404</v>
      </c>
      <c r="B72" s="249" t="s">
        <v>513</v>
      </c>
    </row>
    <row r="73" spans="1:2" ht="30" customHeight="1" x14ac:dyDescent="0.25">
      <c r="A73" s="244" t="s">
        <v>405</v>
      </c>
      <c r="B73" s="245"/>
    </row>
    <row r="74" spans="1:2" x14ac:dyDescent="0.25">
      <c r="A74" s="246" t="s">
        <v>406</v>
      </c>
      <c r="B74" s="246" t="s">
        <v>549</v>
      </c>
    </row>
    <row r="75" spans="1:2" x14ac:dyDescent="0.25">
      <c r="A75" s="246" t="s">
        <v>407</v>
      </c>
      <c r="B75" s="246" t="s">
        <v>549</v>
      </c>
    </row>
    <row r="76" spans="1:2" x14ac:dyDescent="0.25">
      <c r="A76" s="246" t="s">
        <v>408</v>
      </c>
      <c r="B76" s="246" t="s">
        <v>549</v>
      </c>
    </row>
    <row r="77" spans="1:2" ht="21.75" customHeight="1" x14ac:dyDescent="0.25">
      <c r="A77" s="246" t="s">
        <v>409</v>
      </c>
      <c r="B77" s="246" t="s">
        <v>549</v>
      </c>
    </row>
    <row r="78" spans="1:2" ht="27" customHeight="1" thickBot="1" x14ac:dyDescent="0.3">
      <c r="A78" s="252" t="s">
        <v>410</v>
      </c>
      <c r="B78" s="247" t="s">
        <v>549</v>
      </c>
    </row>
    <row r="81" spans="1:2" x14ac:dyDescent="0.25">
      <c r="A81" s="253"/>
      <c r="B81" s="254"/>
    </row>
    <row r="82" spans="1:2" x14ac:dyDescent="0.25">
      <c r="B82" s="255"/>
    </row>
    <row r="83" spans="1:2" x14ac:dyDescent="0.25">
      <c r="B83" s="256"/>
    </row>
  </sheetData>
  <mergeCells count="10">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2026-04-21T13:14:24Z</dcterms:modified>
</cp:coreProperties>
</file>