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6–2030 (2026)\2. Паспорт\КЭС\F_TP1500.PS.0041\"/>
    </mc:Choice>
  </mc:AlternateContent>
  <bookViews>
    <workbookView xWindow="0" yWindow="0" windowWidth="28800" windowHeight="9600" tabRatio="83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26" l="1"/>
  <c r="A12" i="26"/>
  <c r="A9" i="26"/>
  <c r="A5" i="26"/>
  <c r="AW24" i="5" l="1"/>
  <c r="A14" i="15" l="1"/>
  <c r="A11" i="15"/>
  <c r="A15" i="5" l="1"/>
  <c r="A12" i="5"/>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<sst xmlns="http://schemas.openxmlformats.org/spreadsheetml/2006/main" count="2467" uniqueCount="686">
  <si>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</si>
  <si>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</si>
  <si>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</si>
  <si>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</si>
  <si>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</si>
  <si>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</si>
  <si>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</si>
  <si>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</si>
  <si>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</si>
  <si>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</si>
  <si>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</si>
  <si>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</si>
  <si>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</si>
  <si>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</si>
  <si>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</si>
  <si>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</si>
  <si>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</si>
  <si>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</si>
  <si>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</si>
  <si>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</si>
  <si>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</si>
  <si>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</si>
  <si>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</si>
  <si>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</si>
  <si>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</si>
  <si>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</si>
  <si>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</si>
  <si>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</si>
  <si>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</si>
  <si>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</si>
  <si>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</si>
  <si>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</si>
  <si>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</si>
  <si>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</si>
  <si>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</si>
  <si>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</si>
  <si>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</si>
  <si>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</si>
  <si>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</si>
  <si>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</si>
  <si>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</si>
  <si>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</si>
  <si>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</si>
  <si>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</si>
  <si>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</si>
  <si>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</si>
  <si>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</si>
  <si>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</si>
  <si>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</si>
  <si>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</si>
  <si>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</si>
  <si>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</si>
  <si>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</si>
  <si>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</si>
  <si>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</si>
  <si>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</si>
  <si>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</si>
  <si>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</si>
  <si>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</si>
  <si>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</si>
  <si>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</si>
  <si>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</si>
  <si>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</si>
  <si>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</si>
  <si>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</si>
  <si>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</si>
  <si>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</si>
  <si>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</si>
  <si>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</si>
  <si>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</si>
  <si>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</si>
  <si>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</si>
  <si>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</si>
  <si>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</si>
  <si>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</si>
  <si>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</si>
  <si>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</si>
  <si>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</si>
  <si>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</si>
  <si>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</si>
  <si>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</si>
  <si>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</si>
  <si>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</si>
  <si>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</si>
  <si>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</si>
  <si>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</si>
  <si>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</si>
  <si>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</si>
  <si>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</si>
  <si>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</si>
  <si>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</si>
  <si>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</si>
  <si>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</si>
  <si>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</si>
  <si>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</si>
  <si>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</si>
  <si>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</si>
  <si>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</si>
  <si>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</si>
  <si>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</si>
  <si>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</si>
  <si>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</si>
  <si>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</si>
  <si>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</si>
  <si>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</si>
  <si>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</si>
  <si>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</si>
  <si>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</si>
  <si>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</si>
  <si>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</si>
  <si>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</si>
  <si>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</si>
  <si>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</si>
  <si>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</si>
  <si>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</si>
  <si>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</si>
  <si>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</si>
  <si>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</si>
  <si>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</si>
  <si>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</si>
  <si>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</si>
  <si>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</si>
  <si>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</si>
  <si>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</si>
  <si>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</si>
  <si>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</si>
  <si>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</si>
  <si>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</si>
  <si>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</si>
  <si>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</si>
  <si>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</si>
  <si>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</si>
  <si>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</si>
  <si>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</si>
  <si>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</si>
  <si>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</si>
  <si>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</si>
  <si>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</si>
  <si>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</si>
  <si>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</si>
  <si>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</si>
  <si>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</si>
  <si>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</si>
  <si>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</si>
  <si>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</si>
  <si>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</si>
  <si>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</si>
  <si>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</si>
  <si>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</si>
  <si>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</si>
  <si>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</si>
  <si>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</si>
  <si>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</si>
  <si>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</si>
  <si>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</si>
  <si>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</si>
  <si>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</si>
  <si>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</si>
  <si>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</si>
  <si>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</si>
  <si>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</si>
  <si>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</si>
  <si>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</si>
  <si>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</si>
  <si>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</si>
  <si>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</si>
  <si>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</si>
  <si>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</si>
  <si>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</si>
  <si>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</si>
  <si>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</si>
  <si>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</si>
  <si>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</si>
  <si>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</si>
  <si>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</si>
  <si>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</si>
  <si>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</si>
  <si>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</si>
  <si>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</si>
  <si>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</si>
  <si>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</si>
  <si>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</si>
  <si>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</si>
  <si>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</si>
  <si>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</si>
  <si>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</si>
  <si>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</si>
  <si>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</si>
  <si>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</si>
  <si>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</si>
  <si>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</si>
  <si>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</si>
  <si>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</si>
  <si>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</si>
  <si>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</si>
  <si>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</si>
  <si>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</si>
  <si>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</si>
  <si>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</si>
  <si>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</si>
  <si>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</si>
  <si>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</si>
  <si>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</si>
  <si>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</si>
  <si>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</si>
  <si>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</si>
  <si>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</si>
  <si>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</si>
  <si>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</si>
  <si>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</si>
  <si>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</si>
  <si>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</si>
  <si>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</si>
  <si>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</si>
  <si>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</si>
  <si>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</si>
  <si>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</si>
  <si>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</si>
  <si>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</si>
  <si>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</si>
  <si>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</si>
  <si>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</si>
  <si>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</si>
  <si>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</si>
  <si>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</si>
  <si>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</si>
  <si>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</si>
  <si>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</si>
  <si>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</si>
  <si>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</si>
  <si>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</si>
  <si>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</si>
  <si>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</si>
  <si>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</si>
  <si>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</si>
  <si>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</si>
  <si>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</si>
  <si>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</si>
  <si>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</si>
  <si>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</si>
  <si>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</si>
  <si>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</si>
  <si>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</si>
  <si>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</si>
  <si>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</si>
  <si>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</si>
  <si>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</si>
  <si>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</si>
  <si>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</si>
  <si>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</si>
  <si>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</si>
  <si>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</si>
  <si>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</si>
  <si>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</si>
  <si>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</si>
  <si>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</si>
  <si>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</si>
  <si>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</si>
  <si>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</si>
  <si>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</si>
  <si>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</si>
  <si>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</si>
  <si>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</si>
  <si>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</si>
  <si>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</si>
  <si>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</si>
  <si>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</si>
  <si>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</si>
  <si>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</si>
  <si>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</si>
  <si>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</si>
  <si>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</si>
  <si>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</si>
  <si>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</si>
  <si>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</si>
  <si>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</si>
  <si>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</si>
  <si>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</si>
  <si>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</si>
  <si>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</si>
  <si>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</si>
  <si>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</si>
  <si>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</si>
  <si>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</si>
  <si>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</si>
  <si>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</si>
  <si>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</si>
  <si>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</si>
  <si>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</si>
  <si>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</si>
  <si>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</si>
  <si>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</si>
  <si>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</si>
  <si>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</si>
  <si>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</si>
  <si>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</si>
  <si>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</si>
  <si>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</si>
  <si>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</si>
  <si>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</si>
  <si>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</si>
  <si>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</si>
  <si>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</si>
  <si>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</si>
  <si>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</si>
  <si>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</si>
  <si>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</si>
  <si>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</si>
  <si>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</si>
  <si>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</si>
  <si>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</si>
  <si>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</si>
  <si>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</si>
  <si>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</si>
  <si>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</si>
  <si>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</si>
  <si>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</si>
  <si>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</si>
  <si>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</si>
  <si>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</si>
  <si>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</si>
  <si>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</si>
  <si>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</si>
  <si>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</si>
  <si>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</si>
  <si>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</si>
  <si>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</si>
  <si>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</si>
  <si>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</si>
  <si>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</si>
  <si>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</si>
  <si>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</si>
  <si>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</si>
  <si>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</si>
  <si>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</si>
  <si>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</si>
  <si>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</si>
  <si>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</si>
  <si>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</si>
  <si>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</si>
  <si>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</si>
  <si>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</si>
  <si>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</si>
  <si>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</si>
  <si>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</si>
  <si>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</si>
  <si>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</si>
  <si>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</si>
  <si>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</si>
  <si>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</si>
  <si>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</si>
  <si>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</si>
  <si>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</si>
  <si>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</si>
  <si>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</si>
  <si>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</si>
  <si>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</si>
  <si>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</si>
  <si>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</si>
  <si>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</si>
  <si>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</si>
  <si>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</si>
  <si>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</si>
  <si>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</si>
  <si>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</si>
  <si>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</si>
  <si>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</si>
  <si>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</si>
  <si>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</si>
  <si>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</si>
  <si>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</si>
  <si>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</si>
  <si>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</si>
  <si>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</si>
  <si>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</si>
  <si>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</si>
  <si>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</si>
  <si>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</si>
  <si>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</si>
  <si>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</si>
  <si>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</si>
  <si>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</si>
  <si>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</si>
  <si>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</si>
  <si>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</si>
  <si>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</si>
  <si>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</si>
  <si>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</si>
  <si>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</si>
  <si>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</si>
  <si>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</si>
  <si>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</si>
  <si>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</si>
  <si>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</si>
  <si>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</si>
  <si>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</si>
  <si>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</si>
  <si>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</si>
  <si>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</si>
  <si>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</si>
  <si>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</si>
  <si>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</si>
  <si>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</si>
  <si>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</si>
  <si>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</si>
  <si>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</si>
  <si>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</si>
  <si>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</si>
  <si>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</si>
  <si>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</si>
  <si>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</si>
  <si>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</si>
  <si>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</si>
  <si>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</si>
  <si>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</si>
  <si>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</si>
  <si>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</si>
  <si>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</si>
  <si>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</si>
  <si>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</si>
  <si>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</si>
  <si>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</si>
  <si>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</si>
  <si>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</si>
  <si>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</si>
  <si>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</si>
  <si>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</si>
  <si>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</si>
  <si>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</si>
  <si>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</si>
  <si>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</si>
  <si>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</si>
  <si>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</si>
  <si>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</si>
  <si>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</si>
  <si>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</si>
  <si>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</si>
  <si>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</si>
  <si>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</si>
  <si>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</si>
  <si>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</si>
  <si>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</si>
  <si>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</si>
  <si>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</si>
  <si>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</si>
  <si>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</si>
  <si>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</si>
  <si>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</si>
  <si>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</si>
  <si>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</si>
  <si>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</si>
  <si>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</si>
  <si>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</si>
  <si>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</si>
  <si>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</si>
  <si>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</si>
  <si>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</si>
  <si>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</si>
  <si>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</si>
  <si>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</si>
  <si>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</si>
  <si>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</si>
  <si>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</si>
  <si>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</si>
  <si>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</si>
  <si>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</si>
  <si>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</si>
  <si>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</si>
  <si>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</si>
  <si>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</si>
  <si>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</si>
  <si>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</si>
  <si>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</si>
  <si>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</si>
  <si>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</si>
  <si>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</si>
  <si>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</si>
  <si>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</si>
  <si>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</si>
  <si>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</si>
  <si>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</si>
  <si>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</si>
  <si>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</si>
  <si>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</si>
  <si>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</si>
  <si>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</si>
  <si>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</si>
  <si>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</si>
  <si>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</si>
  <si>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</si>
  <si>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</si>
  <si>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</si>
  <si>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</si>
  <si>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</si>
  <si>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</si>
  <si>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</si>
  <si>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</si>
  <si>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</si>
  <si>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</si>
  <si>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</si>
  <si>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</si>
  <si>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</si>
  <si>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</si>
  <si>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</si>
  <si>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</si>
  <si>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</si>
  <si>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</si>
  <si>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</si>
  <si>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</si>
  <si>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</si>
  <si>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</si>
  <si>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</si>
  <si>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</si>
  <si>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</si>
  <si>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</si>
  <si>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</si>
  <si>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</si>
  <si>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</si>
  <si>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</si>
  <si>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</si>
  <si>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</si>
  <si>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</si>
  <si>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</si>
  <si>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</si>
  <si>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</si>
  <si>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</si>
  <si>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</si>
  <si>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</si>
  <si>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</si>
  <si>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</si>
  <si>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</si>
  <si>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</si>
  <si>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</si>
  <si>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</si>
  <si>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</si>
  <si>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</si>
  <si>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</si>
  <si>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</si>
  <si>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</si>
  <si>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</si>
  <si>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</si>
  <si>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</si>
  <si>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</si>
  <si>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</si>
  <si>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</si>
  <si>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</si>
  <si>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</si>
  <si>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</si>
  <si>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</si>
  <si>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</si>
  <si>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</si>
  <si>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</si>
  <si>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</si>
  <si>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</si>
  <si>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</si>
  <si>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</si>
  <si>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</si>
  <si>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</si>
  <si>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</si>
  <si>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</si>
  <si>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</si>
  <si>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</si>
  <si>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</si>
  <si>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</si>
  <si>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</si>
  <si>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</si>
  <si>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</si>
  <si>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</si>
  <si>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</si>
  <si>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</si>
  <si>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</si>
  <si>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</si>
  <si>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</si>
  <si>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</si>
  <si>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</si>
  <si>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</si>
  <si>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</si>
  <si>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</si>
  <si>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</si>
  <si>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</si>
  <si>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2026</t>
  </si>
  <si>
    <t>1.12.</t>
  </si>
  <si>
    <t>3.7.</t>
  </si>
  <si>
    <t>Год 2027</t>
  </si>
  <si>
    <t>от «__» _____ 20__ г. №___</t>
  </si>
  <si>
    <t>от «__» _____ 20 _ г. №___</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</si>
  <si>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</si>
  <si>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</si>
  <si>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</si>
  <si>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</si>
  <si>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</si>
  <si>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</si>
  <si>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</si>
  <si>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</si>
  <si>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</si>
  <si>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</si>
  <si>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</si>
  <si>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Реконструкция ПС 110/35/6 кВ Сарымская  (замена масляных выключателей 110 кВ - 5шт., 35 кВ - 9 шт., НАМИ-35 -2 шт., ВАЗП - 2 шт., панелей релейных защит) </t>
  </si>
  <si>
    <t>Реализация в установленные сроки</t>
  </si>
  <si>
    <t>2022.0934</t>
  </si>
  <si>
    <t>Реконструкция и техперевооружение электросетевых объектов</t>
  </si>
  <si>
    <t>12.2025</t>
  </si>
  <si>
    <t>ПИР</t>
  </si>
  <si>
    <t>Предварительный расчет стоимости работ</t>
  </si>
  <si>
    <t>ВЗ</t>
  </si>
  <si>
    <t>ОК</t>
  </si>
  <si>
    <t>ООО "СЭП"</t>
  </si>
  <si>
    <t>ОАО "ВНИИР"</t>
  </si>
  <si>
    <t>32211845768</t>
  </si>
  <si>
    <t>www.roseltorg.ru</t>
  </si>
  <si>
    <t>01.11.2022</t>
  </si>
  <si>
    <t>14.11.2022</t>
  </si>
  <si>
    <t>30.11.2022</t>
  </si>
  <si>
    <t>15.12.2022</t>
  </si>
  <si>
    <t>16.12.2022</t>
  </si>
  <si>
    <t>29.12.2022</t>
  </si>
  <si>
    <t>30.12.2022</t>
  </si>
  <si>
    <t>30.11.2023</t>
  </si>
  <si>
    <t>Выполнение проектных и изыскательских работ по объекту: "Техническое перевооружение ПС 110/35/6 кВ Сарымская (замена масляных выключателей 110 кВ - 5шт., 35 кВ - 9 шт., НАМИ-35 -2 шт., ВАЗП - 2 шт., панелей релейных защит)" филиал АО "Россети Тюмень" Когалымские электрические сети</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</si>
  <si>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Сарымская (замена масляных выключателей 110 кВ -5шт., 35 кВ - 9 шт., НАМИ-35 - 2 шт., ВАЗП - 2 шт., панелей релейных защит)"</t>
  </si>
  <si>
    <t>2024.0162</t>
  </si>
  <si>
    <t>Филиал АО "Россети Тюмень" Когалымские ЭС</t>
  </si>
  <si>
    <t>ЕП</t>
  </si>
  <si>
    <t>АУ "Управление государственной экспертизы проектной документации"</t>
  </si>
  <si>
    <t>п.5.7.3.2</t>
  </si>
  <si>
    <t>ЦЗК АО "Россети Тюмень"</t>
  </si>
  <si>
    <t>01.03.2024</t>
  </si>
  <si>
    <t>13/24</t>
  </si>
  <si>
    <t>12.03.2024</t>
  </si>
  <si>
    <t>06.02.2024</t>
  </si>
  <si>
    <t>20.03.2024</t>
  </si>
  <si>
    <t>30.05.2024</t>
  </si>
  <si>
    <t>Год 2028</t>
  </si>
  <si>
    <t xml:space="preserve">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внедрения и освоение новой техники. Выполнение гл. II Правил технической эксплуатации электрических станций и сетей Российской Федерации, утверждённых Приказом Минэнерго от 4 октября 2022 г. N 1070 в части системы молниезащиты и заземления. Выполнение гл. XXXIV  Правил технической эксплуатации электрических станций и сетей Российской Федерации, утверждённых Приказом Минэнергоот 4 октября 2022 г. N 1070.</t>
  </si>
  <si>
    <t>объем заключенного договора 05/02/24 от 06.02.2024 . АУ "Управление государственной экспертизы проектной документации"   в ценах 2024 года с НДС, млн. руб</t>
  </si>
  <si>
    <t>Приказ №11-Э от 28.05.2024 АО "Россети Тюмень"</t>
  </si>
  <si>
    <t>+</t>
  </si>
  <si>
    <t xml:space="preserve"> АО "РОССЕТИ ТЮМЕНЬ" Когалымские ЭС</t>
  </si>
  <si>
    <t xml:space="preserve"> ООО "СЭП" ; АУ "Управление государственной экспертизы проектной документации"</t>
  </si>
  <si>
    <t>Год 2029</t>
  </si>
  <si>
    <t>Сметная стоимость проекта в ценах 2030 года с НДС, млн. руб.</t>
  </si>
  <si>
    <t>1. Победителем признан Участник с ненаименьшей ценой, т.к. по результатам ранжировки набрал большее количество балловза счет "кадровых ресурсов" и "благонадежности". Победитель применяет УСН.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13.918.987,23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</si>
  <si>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</si>
  <si>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</si>
  <si>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</si>
  <si>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</si>
  <si>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</si>
  <si>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</si>
  <si>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</si>
  <si>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</si>
  <si>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</si>
  <si>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</si>
  <si>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</si>
  <si>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</si>
  <si>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</si>
  <si>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</si>
  <si>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</si>
  <si>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</si>
  <si>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</si>
  <si>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</si>
  <si>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</si>
  <si>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</si>
  <si>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</si>
  <si>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</si>
  <si>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</si>
  <si>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</si>
  <si>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</si>
  <si>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</si>
  <si>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Сургутский район</t>
  </si>
  <si>
    <t>Год раскрытия информации: 2026 год</t>
  </si>
  <si>
    <t>1.2.1.2 Модернизация, техническое перевооружение трансформаторных и иных подстанций, распределительных пунктов</t>
  </si>
  <si>
    <t>83157,41 тыс. руб./шт.</t>
  </si>
  <si>
    <t xml:space="preserve"> по состоянию на 01.01.2025</t>
  </si>
  <si>
    <t>по состоянию на 01.01.2026</t>
  </si>
  <si>
    <t xml:space="preserve">Факт 2025 года </t>
  </si>
  <si>
    <t>Год 2030</t>
  </si>
  <si>
    <t>показатель замены выключателей (110 кВ), шт. 5; показатель замены выключателей (35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- 1139,856 млн. руб.</t>
  </si>
  <si>
    <t>Акт №3/2024-КРПС технического освидетельствования ПС Сарымская от 07.05.2024г.</t>
  </si>
  <si>
    <t>Акт №20/2022-КРПС технического освидетельствования ПС Сарымская от 22.07.2022г.</t>
  </si>
  <si>
    <t>Очередное техническое освидетельствование объекта необходимо провести не позднее 22.07.2027г.</t>
  </si>
  <si>
    <t>Очередное техническое освидетельствование объекта необходимо провести не позднее 07.05.2029г.</t>
  </si>
  <si>
    <t>Очередное техническое освидетельствование объекта необходимо провести не позднее 29.04.2026г.</t>
  </si>
  <si>
    <t>Акт №6/2021 технического освидетельствования ПС Сарымская от 20.04.2021г.</t>
  </si>
  <si>
    <t>не окупается</t>
  </si>
  <si>
    <t>нет</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</si>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</sst>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_ ;\-#,##0.000\ "/>
    <numFmt numFmtId="169" formatCode="#,##0.00_ ;\-#,##0.00\ "/>
    <numFmt numFmtId="170" formatCode="0_ ;\-0\ "/>
    <numFmt numFmtId="171" formatCode="#,##0.000"/>
    <numFmt numFmtId="172" formatCode="000000"/>
    <numFmt numFmtId="173" formatCode="#,##0.0"/>
    <numFmt numFmtId="174" formatCode="0.0%"/>
    <numFmt numFmtId="175" formatCode="_(* #,##0_);_(* \(#,##0\);_(* &quot;-&quot;_);_(@_)"/>
    <numFmt numFmtId="176" formatCode="_(* #,##0.00_);_(* \(#,##0.00\);_(* &quot;-&quot;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0"/>
      <color theme="1"/>
      <name val="Calibri"/>
      <family val="2"/>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4" fillId="0" borderId="0"/>
    <xf numFmtId="0" fontId="63" fillId="0" borderId="0"/>
    <xf numFmtId="0" fontId="66" fillId="0" borderId="0"/>
    <xf numFmtId="0" fontId="45" fillId="0" borderId="0"/>
    <xf numFmtId="0" fontId="10" fillId="0" borderId="0"/>
    <xf numFmtId="0" fontId="63" fillId="0" borderId="0"/>
    <xf numFmtId="0" fontId="45"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11" fillId="0" borderId="0"/>
    <xf numFmtId="0" fontId="72"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41" fillId="24" borderId="30" xfId="2" applyFont="1" applyFill="1" applyBorder="1" applyAlignment="1">
      <alignment horizontal="left" vertical="top" wrapText="1"/>
    </xf>
    <xf numFmtId="0" fontId="41" fillId="24" borderId="35" xfId="2" applyFont="1" applyFill="1" applyBorder="1" applyAlignment="1">
      <alignment horizontal="justify" vertical="top" wrapText="1"/>
    </xf>
    <xf numFmtId="0" fontId="41" fillId="24" borderId="34"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29"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42" fillId="0" borderId="29" xfId="2" applyFont="1" applyFill="1" applyBorder="1" applyAlignment="1">
      <alignment vertical="center" wrapText="1"/>
    </xf>
    <xf numFmtId="0" fontId="41" fillId="0" borderId="29" xfId="2" applyFont="1" applyFill="1" applyBorder="1" applyAlignment="1">
      <alignment horizontal="justify" vertical="center"/>
    </xf>
    <xf numFmtId="164" fontId="41" fillId="24" borderId="29"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 xfId="1" applyFont="1" applyBorder="1" applyAlignment="1">
      <alignment horizontal="center" vertical="center" wrapText="1"/>
    </xf>
    <xf numFmtId="168"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1" fontId="36" fillId="24" borderId="36" xfId="0" applyNumberFormat="1" applyFont="1" applyFill="1" applyBorder="1" applyAlignment="1">
      <alignment horizontal="left" vertical="center"/>
    </xf>
    <xf numFmtId="171" fontId="39" fillId="24" borderId="36"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71"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1"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39" fillId="24" borderId="37" xfId="0" applyFont="1" applyFill="1" applyBorder="1" applyAlignment="1">
      <alignment horizontal="left" vertical="center"/>
    </xf>
    <xf numFmtId="0" fontId="41" fillId="0" borderId="38" xfId="49" applyFont="1" applyFill="1" applyBorder="1"/>
    <xf numFmtId="172" fontId="41" fillId="0" borderId="38" xfId="0" quotePrefix="1" applyNumberFormat="1" applyFont="1" applyFill="1" applyBorder="1" applyAlignment="1">
      <alignment horizontal="center" vertical="center" wrapText="1"/>
    </xf>
    <xf numFmtId="0" fontId="41" fillId="0" borderId="38" xfId="0" applyFont="1" applyFill="1" applyBorder="1" applyAlignment="1">
      <alignment horizontal="center" vertical="center" wrapText="1"/>
    </xf>
    <xf numFmtId="49" fontId="41" fillId="0" borderId="38" xfId="0" applyNumberFormat="1" applyFont="1" applyFill="1" applyBorder="1" applyAlignment="1">
      <alignment horizontal="center" vertical="center" wrapText="1"/>
    </xf>
    <xf numFmtId="49" fontId="41" fillId="0" borderId="38" xfId="0" quotePrefix="1" applyNumberFormat="1" applyFont="1" applyFill="1" applyBorder="1" applyAlignment="1">
      <alignment horizontal="center" vertical="center" wrapText="1"/>
    </xf>
    <xf numFmtId="1" fontId="41" fillId="0" borderId="38" xfId="49" applyNumberFormat="1" applyFont="1" applyFill="1" applyBorder="1" applyAlignment="1">
      <alignment horizontal="center" vertical="center"/>
    </xf>
    <xf numFmtId="172" fontId="41" fillId="0" borderId="38" xfId="0" applyNumberFormat="1" applyFont="1" applyFill="1" applyBorder="1" applyAlignment="1">
      <alignment horizontal="center" vertical="center" wrapText="1"/>
    </xf>
    <xf numFmtId="3" fontId="41" fillId="0" borderId="38" xfId="0" applyNumberFormat="1" applyFont="1" applyFill="1" applyBorder="1" applyAlignment="1">
      <alignment horizontal="center" vertical="center" wrapText="1"/>
    </xf>
    <xf numFmtId="0" fontId="43" fillId="24" borderId="38" xfId="41" applyFont="1" applyFill="1" applyBorder="1" applyAlignment="1">
      <alignment horizontal="center" vertical="center" textRotation="90" wrapText="1"/>
    </xf>
    <xf numFmtId="0" fontId="43" fillId="0" borderId="22" xfId="2" applyFont="1" applyFill="1" applyBorder="1" applyAlignment="1">
      <alignment horizontal="center" vertical="center" wrapText="1"/>
    </xf>
    <xf numFmtId="0" fontId="43" fillId="0" borderId="38" xfId="2" applyNumberFormat="1" applyFont="1" applyFill="1" applyBorder="1" applyAlignment="1">
      <alignment horizontal="center" vertical="top" wrapText="1"/>
    </xf>
    <xf numFmtId="0" fontId="11" fillId="0" borderId="38" xfId="2" applyNumberFormat="1" applyFont="1" applyFill="1" applyBorder="1" applyAlignment="1">
      <alignment horizontal="center" vertical="top" wrapText="1"/>
    </xf>
    <xf numFmtId="14" fontId="11" fillId="0" borderId="38" xfId="2" applyNumberFormat="1" applyFont="1" applyFill="1" applyBorder="1" applyAlignment="1">
      <alignment horizontal="center" vertical="center" wrapText="1" shrinkToFit="1"/>
    </xf>
    <xf numFmtId="14" fontId="11" fillId="0" borderId="38" xfId="2" applyNumberFormat="1" applyFont="1" applyBorder="1" applyAlignment="1">
      <alignment horizontal="center" vertical="center" wrapText="1" shrinkToFi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0" fontId="11" fillId="0" borderId="38" xfId="2" applyNumberFormat="1" applyFont="1" applyFill="1" applyBorder="1" applyAlignment="1">
      <alignment horizontal="center" vertical="center" wrapText="1"/>
    </xf>
    <xf numFmtId="0" fontId="11" fillId="0" borderId="38" xfId="2" applyNumberFormat="1" applyFont="1" applyFill="1" applyBorder="1" applyAlignment="1">
      <alignment horizontal="left" vertical="center" wrapText="1"/>
    </xf>
    <xf numFmtId="167" fontId="43" fillId="0" borderId="38" xfId="2" applyNumberFormat="1" applyFont="1" applyFill="1" applyBorder="1" applyAlignment="1">
      <alignment horizontal="right" vertical="center" wrapText="1"/>
    </xf>
    <xf numFmtId="0" fontId="11" fillId="0" borderId="38" xfId="2" applyFont="1" applyFill="1" applyBorder="1" applyAlignment="1">
      <alignment vertical="center"/>
    </xf>
    <xf numFmtId="4" fontId="11" fillId="0" borderId="38" xfId="72" applyNumberFormat="1" applyFont="1" applyFill="1" applyBorder="1" applyAlignment="1">
      <alignment horizontal="left" wrapText="1"/>
    </xf>
    <xf numFmtId="0" fontId="70" fillId="0" borderId="0" xfId="101" applyFont="1" applyFill="1" applyAlignment="1"/>
    <xf numFmtId="0" fontId="1" fillId="0" borderId="0" xfId="50"/>
    <xf numFmtId="0" fontId="74" fillId="0" borderId="2" xfId="50" applyFont="1" applyFill="1" applyBorder="1" applyAlignment="1">
      <alignment vertical="center"/>
    </xf>
    <xf numFmtId="0" fontId="74" fillId="0" borderId="38" xfId="50" applyFont="1" applyFill="1" applyBorder="1" applyAlignment="1">
      <alignment vertical="center"/>
    </xf>
    <xf numFmtId="0" fontId="74" fillId="0" borderId="23" xfId="50" applyFont="1" applyFill="1" applyBorder="1" applyAlignment="1">
      <alignment vertical="center"/>
    </xf>
    <xf numFmtId="0" fontId="43" fillId="24" borderId="38" xfId="41" applyFont="1" applyFill="1" applyBorder="1" applyAlignment="1">
      <alignment horizontal="center" vertical="center" wrapText="1"/>
    </xf>
    <xf numFmtId="0" fontId="43" fillId="24" borderId="39" xfId="41" applyFont="1" applyFill="1" applyBorder="1" applyAlignment="1">
      <alignment horizontal="center" vertical="center" wrapText="1"/>
    </xf>
    <xf numFmtId="4" fontId="11" fillId="24" borderId="0" xfId="41" applyNumberFormat="1" applyFont="1" applyFill="1"/>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xf numFmtId="0" fontId="11" fillId="24" borderId="39" xfId="41" applyFont="1" applyFill="1" applyBorder="1" applyAlignment="1">
      <alignment horizontal="center" vertical="center" wrapText="1"/>
    </xf>
    <xf numFmtId="0" fontId="43" fillId="24" borderId="1" xfId="41" applyFont="1" applyFill="1" applyBorder="1" applyAlignment="1">
      <alignment horizontal="center" vertical="center" wrapText="1"/>
    </xf>
    <xf numFmtId="4" fontId="11" fillId="24" borderId="38" xfId="72" applyNumberFormat="1" applyFont="1" applyFill="1" applyBorder="1" applyAlignment="1">
      <alignment horizontal="right" wrapText="1"/>
    </xf>
    <xf numFmtId="170" fontId="11" fillId="24" borderId="38" xfId="72" applyNumberFormat="1" applyFont="1" applyFill="1" applyBorder="1" applyAlignment="1">
      <alignment horizontal="right" wrapText="1"/>
    </xf>
    <xf numFmtId="0" fontId="48" fillId="24" borderId="1" xfId="73" applyFont="1" applyFill="1" applyBorder="1" applyAlignment="1">
      <alignment horizontal="left" vertical="center" wrapText="1"/>
    </xf>
    <xf numFmtId="0" fontId="44" fillId="24" borderId="1" xfId="73" applyFont="1" applyFill="1" applyBorder="1" applyAlignment="1">
      <alignment horizontal="left" vertical="center" wrapText="1"/>
    </xf>
    <xf numFmtId="4" fontId="48" fillId="24" borderId="2" xfId="73" applyNumberFormat="1" applyFont="1" applyFill="1" applyBorder="1" applyAlignment="1">
      <alignment horizontal="left" vertical="center" wrapText="1"/>
    </xf>
    <xf numFmtId="4" fontId="11" fillId="24" borderId="38" xfId="41" applyNumberFormat="1" applyFont="1" applyFill="1" applyBorder="1" applyAlignment="1">
      <alignment horizontal="center" vertical="center" wrapText="1"/>
    </xf>
    <xf numFmtId="4" fontId="11" fillId="24" borderId="38" xfId="41" applyNumberFormat="1" applyFont="1" applyFill="1" applyBorder="1" applyAlignment="1">
      <alignment horizontal="left" vertical="center" wrapText="1"/>
    </xf>
    <xf numFmtId="4" fontId="48" fillId="24" borderId="38" xfId="73" applyNumberFormat="1" applyFont="1" applyFill="1" applyBorder="1" applyAlignment="1">
      <alignment horizontal="left" vertical="center" wrapText="1"/>
    </xf>
    <xf numFmtId="0" fontId="11" fillId="0" borderId="1" xfId="62" applyFont="1" applyFill="1" applyBorder="1" applyAlignment="1">
      <alignment horizontal="center" vertical="top"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5" fillId="0" borderId="0" xfId="1" applyNumberFormat="1" applyFont="1" applyAlignment="1">
      <alignment horizontal="center" vertical="center"/>
    </xf>
    <xf numFmtId="0" fontId="69" fillId="0" borderId="0" xfId="102" applyFont="1" applyAlignment="1" applyProtection="1">
      <alignment horizontal="center" vertical="center" wrapText="1"/>
    </xf>
    <xf numFmtId="0" fontId="11" fillId="0" borderId="0" xfId="102" applyFont="1" applyAlignment="1">
      <alignment vertical="center"/>
    </xf>
    <xf numFmtId="0" fontId="42" fillId="0" borderId="0" xfId="102" applyFont="1" applyAlignment="1">
      <alignment vertical="center"/>
    </xf>
    <xf numFmtId="0" fontId="11" fillId="0" borderId="0" xfId="102" applyFont="1" applyAlignment="1">
      <alignment horizontal="right" vertical="center"/>
    </xf>
    <xf numFmtId="0" fontId="70" fillId="0" borderId="0" xfId="102" applyFont="1" applyAlignment="1">
      <alignment vertical="center"/>
    </xf>
    <xf numFmtId="0" fontId="42" fillId="0" borderId="0" xfId="102" applyFont="1" applyAlignment="1">
      <alignment horizontal="left" vertical="center"/>
    </xf>
    <xf numFmtId="0" fontId="42" fillId="0" borderId="0" xfId="102" applyFont="1" applyAlignment="1">
      <alignment horizontal="center" vertical="center"/>
    </xf>
    <xf numFmtId="0" fontId="71" fillId="0" borderId="0" xfId="102" applyFont="1" applyAlignment="1">
      <alignment horizontal="left" vertical="center"/>
    </xf>
    <xf numFmtId="0" fontId="46" fillId="0" borderId="0" xfId="102" applyFont="1" applyAlignment="1">
      <alignment vertical="center"/>
    </xf>
    <xf numFmtId="0" fontId="41" fillId="0" borderId="0" xfId="102" applyFont="1" applyAlignment="1">
      <alignment vertical="center"/>
    </xf>
    <xf numFmtId="4" fontId="41" fillId="0" borderId="38" xfId="102" applyNumberFormat="1" applyFont="1" applyFill="1" applyBorder="1" applyAlignment="1">
      <alignment horizontal="center" vertical="center"/>
    </xf>
    <xf numFmtId="3" fontId="41" fillId="0" borderId="38" xfId="102" applyNumberFormat="1" applyFont="1" applyFill="1" applyBorder="1" applyAlignment="1">
      <alignment horizontal="center" vertical="center"/>
    </xf>
    <xf numFmtId="0" fontId="11" fillId="0" borderId="0" xfId="102" applyFont="1" applyBorder="1" applyAlignment="1">
      <alignment vertical="center"/>
    </xf>
    <xf numFmtId="0" fontId="38" fillId="0" borderId="0" xfId="102" applyFont="1" applyAlignment="1">
      <alignment vertical="center"/>
    </xf>
    <xf numFmtId="0" fontId="41" fillId="0" borderId="38" xfId="102" applyFont="1" applyFill="1" applyBorder="1" applyAlignment="1">
      <alignment horizontal="center" vertical="center"/>
    </xf>
    <xf numFmtId="2" fontId="11" fillId="0" borderId="0" xfId="102" applyNumberFormat="1" applyFont="1" applyAlignment="1">
      <alignment vertical="center"/>
    </xf>
    <xf numFmtId="1" fontId="43" fillId="0" borderId="49" xfId="102" applyNumberFormat="1" applyFont="1" applyFill="1" applyBorder="1" applyAlignment="1">
      <alignment horizontal="center" vertical="center"/>
    </xf>
    <xf numFmtId="1" fontId="43" fillId="0" borderId="27" xfId="102" applyNumberFormat="1" applyFont="1" applyFill="1" applyBorder="1" applyAlignment="1">
      <alignment horizontal="center" vertical="center"/>
    </xf>
    <xf numFmtId="10" fontId="41" fillId="0" borderId="42" xfId="102" applyNumberFormat="1" applyFont="1" applyFill="1" applyBorder="1" applyAlignment="1">
      <alignment vertical="center"/>
    </xf>
    <xf numFmtId="10" fontId="41" fillId="0" borderId="38" xfId="102" applyNumberFormat="1" applyFont="1" applyFill="1" applyBorder="1" applyAlignment="1">
      <alignment vertical="center"/>
    </xf>
    <xf numFmtId="4" fontId="41" fillId="0" borderId="50" xfId="102" applyNumberFormat="1" applyFont="1" applyFill="1" applyBorder="1" applyAlignment="1">
      <alignment vertical="center"/>
    </xf>
    <xf numFmtId="4" fontId="41" fillId="0" borderId="23" xfId="102" applyNumberFormat="1" applyFont="1" applyFill="1" applyBorder="1" applyAlignment="1">
      <alignment vertical="center"/>
    </xf>
    <xf numFmtId="3" fontId="11" fillId="0" borderId="21" xfId="102" applyNumberFormat="1" applyFont="1" applyFill="1" applyBorder="1" applyAlignment="1">
      <alignment vertical="center"/>
    </xf>
    <xf numFmtId="3" fontId="11" fillId="0" borderId="38" xfId="102" applyNumberFormat="1" applyFont="1" applyFill="1" applyBorder="1" applyAlignment="1">
      <alignment vertical="center"/>
    </xf>
    <xf numFmtId="3" fontId="11" fillId="0" borderId="42" xfId="102" applyNumberFormat="1" applyFont="1" applyBorder="1" applyAlignment="1">
      <alignment vertical="center"/>
    </xf>
    <xf numFmtId="0" fontId="11" fillId="0" borderId="42" xfId="102" applyFont="1" applyBorder="1" applyAlignment="1">
      <alignment vertical="center"/>
    </xf>
    <xf numFmtId="0" fontId="11" fillId="0" borderId="38" xfId="102" applyFont="1" applyBorder="1" applyAlignment="1">
      <alignment vertical="center"/>
    </xf>
    <xf numFmtId="1" fontId="43" fillId="0" borderId="27" xfId="102" applyNumberFormat="1" applyFont="1" applyFill="1" applyBorder="1" applyAlignment="1">
      <alignment horizontal="center" vertical="center" wrapText="1"/>
    </xf>
    <xf numFmtId="0" fontId="11" fillId="0" borderId="0" xfId="102" applyFont="1" applyFill="1" applyBorder="1" applyAlignment="1">
      <alignment vertical="center"/>
    </xf>
    <xf numFmtId="3" fontId="11" fillId="0" borderId="0" xfId="102" applyNumberFormat="1" applyFont="1" applyBorder="1" applyAlignment="1">
      <alignment vertical="center"/>
    </xf>
    <xf numFmtId="3" fontId="11" fillId="0" borderId="0" xfId="102" applyNumberFormat="1" applyFont="1" applyAlignment="1">
      <alignment vertical="center"/>
    </xf>
    <xf numFmtId="175" fontId="42" fillId="0" borderId="38" xfId="102" applyNumberFormat="1" applyFont="1" applyBorder="1" applyAlignment="1">
      <alignment vertical="center"/>
    </xf>
    <xf numFmtId="175" fontId="41" fillId="0" borderId="38" xfId="102" applyNumberFormat="1" applyFont="1" applyBorder="1" applyAlignment="1">
      <alignment vertical="center"/>
    </xf>
    <xf numFmtId="175" fontId="41" fillId="0" borderId="38" xfId="102" applyNumberFormat="1" applyFont="1" applyFill="1" applyBorder="1" applyAlignment="1">
      <alignment vertical="center"/>
    </xf>
    <xf numFmtId="0" fontId="11" fillId="0" borderId="0" xfId="102" applyFont="1" applyFill="1" applyAlignment="1">
      <alignment vertical="center"/>
    </xf>
    <xf numFmtId="175" fontId="42" fillId="0" borderId="23" xfId="102" applyNumberFormat="1" applyFont="1" applyBorder="1" applyAlignment="1">
      <alignment vertical="center"/>
    </xf>
    <xf numFmtId="0" fontId="67" fillId="0" borderId="0" xfId="102" applyFont="1" applyBorder="1" applyAlignment="1">
      <alignment vertical="center"/>
    </xf>
    <xf numFmtId="173" fontId="68" fillId="0" borderId="0" xfId="102" applyNumberFormat="1" applyFont="1" applyBorder="1" applyAlignment="1">
      <alignment horizontal="center" vertical="center"/>
    </xf>
    <xf numFmtId="0" fontId="67" fillId="0" borderId="0" xfId="102" applyFont="1" applyAlignment="1">
      <alignment vertical="center"/>
    </xf>
    <xf numFmtId="171" fontId="41" fillId="0" borderId="38" xfId="102" applyNumberFormat="1" applyFont="1" applyBorder="1" applyAlignment="1">
      <alignment horizontal="center" vertical="center"/>
    </xf>
    <xf numFmtId="175" fontId="42" fillId="0" borderId="38" xfId="102" applyNumberFormat="1" applyFont="1" applyFill="1" applyBorder="1" applyAlignment="1">
      <alignment vertical="center"/>
    </xf>
    <xf numFmtId="174" fontId="42" fillId="0" borderId="38" xfId="102" applyNumberFormat="1" applyFont="1" applyFill="1" applyBorder="1" applyAlignment="1">
      <alignment vertical="center"/>
    </xf>
    <xf numFmtId="176" fontId="42" fillId="0" borderId="38" xfId="102" applyNumberFormat="1" applyFont="1" applyFill="1" applyBorder="1" applyAlignment="1">
      <alignment vertical="center"/>
    </xf>
    <xf numFmtId="176" fontId="42" fillId="0" borderId="23" xfId="102" applyNumberFormat="1" applyFont="1" applyFill="1" applyBorder="1" applyAlignment="1">
      <alignment vertical="center"/>
    </xf>
    <xf numFmtId="175" fontId="11" fillId="0" borderId="0" xfId="102"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102"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2" applyFont="1" applyBorder="1" applyAlignment="1">
      <alignment horizontal="left" vertical="center"/>
    </xf>
    <xf numFmtId="0" fontId="11" fillId="0" borderId="38" xfId="102" applyFont="1" applyBorder="1" applyAlignment="1">
      <alignment horizontal="left" vertical="center"/>
    </xf>
    <xf numFmtId="0" fontId="11" fillId="0" borderId="36" xfId="102" applyFont="1" applyBorder="1" applyAlignment="1">
      <alignment horizontal="left" vertical="center"/>
    </xf>
    <xf numFmtId="0" fontId="11" fillId="0" borderId="25" xfId="102" applyFont="1" applyBorder="1" applyAlignment="1">
      <alignment horizontal="center" vertical="center"/>
    </xf>
    <xf numFmtId="0" fontId="11" fillId="0" borderId="44" xfId="102" applyFont="1" applyBorder="1" applyAlignment="1">
      <alignment horizontal="center" vertical="center"/>
    </xf>
    <xf numFmtId="0" fontId="41" fillId="0" borderId="40" xfId="102" applyFont="1" applyFill="1" applyBorder="1" applyAlignment="1">
      <alignment horizontal="center" vertical="center"/>
    </xf>
    <xf numFmtId="0" fontId="41" fillId="0" borderId="42" xfId="102" applyFont="1" applyFill="1" applyBorder="1" applyAlignment="1">
      <alignment horizontal="center" vertical="center"/>
    </xf>
    <xf numFmtId="3" fontId="41" fillId="0" borderId="25" xfId="102" applyNumberFormat="1" applyFont="1" applyFill="1" applyBorder="1" applyAlignment="1">
      <alignment horizontal="center" vertical="center"/>
    </xf>
    <xf numFmtId="3" fontId="41" fillId="0" borderId="44" xfId="102"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2" applyFont="1" applyBorder="1" applyAlignment="1">
      <alignment horizontal="left" vertical="center"/>
    </xf>
    <xf numFmtId="0" fontId="43" fillId="0" borderId="27" xfId="102" applyFont="1" applyBorder="1" applyAlignment="1">
      <alignment horizontal="left" vertical="center"/>
    </xf>
    <xf numFmtId="0" fontId="43" fillId="0" borderId="45" xfId="102" applyFont="1" applyBorder="1" applyAlignment="1">
      <alignment horizontal="left" vertical="center"/>
    </xf>
    <xf numFmtId="173" fontId="29" fillId="0" borderId="46" xfId="102" applyNumberFormat="1" applyFont="1" applyFill="1" applyBorder="1" applyAlignment="1">
      <alignment horizontal="center" vertical="center"/>
    </xf>
    <xf numFmtId="173" fontId="29" fillId="0" borderId="43" xfId="102" applyNumberFormat="1" applyFont="1" applyFill="1" applyBorder="1" applyAlignment="1">
      <alignment horizontal="center" vertical="center"/>
    </xf>
    <xf numFmtId="3" fontId="41" fillId="0" borderId="25" xfId="102" applyNumberFormat="1" applyFont="1" applyBorder="1" applyAlignment="1">
      <alignment horizontal="center" vertical="center"/>
    </xf>
    <xf numFmtId="3" fontId="41" fillId="0" borderId="44" xfId="102" applyNumberFormat="1" applyFont="1" applyBorder="1" applyAlignment="1">
      <alignment horizontal="center" vertical="center"/>
    </xf>
    <xf numFmtId="3" fontId="41" fillId="0" borderId="26" xfId="102" applyNumberFormat="1" applyFont="1" applyBorder="1" applyAlignment="1">
      <alignment horizontal="center" vertical="center"/>
    </xf>
    <xf numFmtId="3" fontId="41" fillId="0" borderId="36" xfId="102" applyNumberFormat="1" applyFont="1" applyBorder="1" applyAlignment="1">
      <alignment horizontal="center" vertical="center"/>
    </xf>
    <xf numFmtId="10" fontId="41" fillId="0" borderId="26" xfId="102" applyNumberFormat="1" applyFont="1" applyBorder="1" applyAlignment="1">
      <alignment horizontal="center" vertical="center"/>
    </xf>
    <xf numFmtId="10" fontId="41" fillId="0" borderId="36" xfId="102" applyNumberFormat="1" applyFont="1" applyBorder="1" applyAlignment="1">
      <alignment horizontal="center" vertical="center"/>
    </xf>
    <xf numFmtId="0" fontId="11" fillId="0" borderId="26" xfId="102" applyFont="1" applyBorder="1" applyAlignment="1">
      <alignment horizontal="center" vertical="center"/>
    </xf>
    <xf numFmtId="0" fontId="11" fillId="0" borderId="36" xfId="102" applyFont="1" applyBorder="1" applyAlignment="1">
      <alignment horizontal="center" vertical="center"/>
    </xf>
    <xf numFmtId="9" fontId="41" fillId="0" borderId="26" xfId="102" applyNumberFormat="1" applyFont="1" applyBorder="1" applyAlignment="1">
      <alignment horizontal="center" vertical="center"/>
    </xf>
    <xf numFmtId="9" fontId="41" fillId="0" borderId="36" xfId="102" applyNumberFormat="1" applyFont="1" applyBorder="1" applyAlignment="1">
      <alignment horizontal="center" vertical="center"/>
    </xf>
    <xf numFmtId="10" fontId="41" fillId="0" borderId="42" xfId="102" applyNumberFormat="1" applyFont="1" applyFill="1" applyBorder="1" applyAlignment="1">
      <alignment horizontal="center" vertical="center"/>
    </xf>
    <xf numFmtId="10" fontId="41" fillId="0" borderId="38" xfId="102" applyNumberFormat="1" applyFont="1" applyFill="1" applyBorder="1" applyAlignment="1">
      <alignment horizontal="center" vertical="center"/>
    </xf>
    <xf numFmtId="0" fontId="11" fillId="0" borderId="24" xfId="102" applyFont="1" applyBorder="1" applyAlignment="1">
      <alignment horizontal="left" vertical="center"/>
    </xf>
    <xf numFmtId="0" fontId="11" fillId="0" borderId="23" xfId="102" applyFont="1" applyBorder="1" applyAlignment="1">
      <alignment horizontal="left" vertical="center"/>
    </xf>
    <xf numFmtId="0" fontId="11" fillId="0" borderId="37" xfId="102" applyFont="1" applyBorder="1" applyAlignment="1">
      <alignment horizontal="left" vertical="center"/>
    </xf>
    <xf numFmtId="4" fontId="41" fillId="0" borderId="50" xfId="102" applyNumberFormat="1" applyFont="1" applyFill="1" applyBorder="1" applyAlignment="1">
      <alignment horizontal="center" vertical="center"/>
    </xf>
    <xf numFmtId="4" fontId="41" fillId="0" borderId="23" xfId="102" applyNumberFormat="1" applyFont="1" applyFill="1" applyBorder="1" applyAlignment="1">
      <alignment horizontal="center" vertical="center"/>
    </xf>
    <xf numFmtId="0" fontId="11" fillId="0" borderId="47" xfId="102" applyFont="1" applyBorder="1" applyAlignment="1">
      <alignment horizontal="left" vertical="center"/>
    </xf>
    <xf numFmtId="0" fontId="11" fillId="0" borderId="39" xfId="102" applyFont="1" applyBorder="1" applyAlignment="1">
      <alignment horizontal="left" vertical="center"/>
    </xf>
    <xf numFmtId="0" fontId="11" fillId="0" borderId="48" xfId="102" applyFont="1" applyBorder="1" applyAlignment="1">
      <alignment horizontal="left" vertical="center"/>
    </xf>
    <xf numFmtId="10" fontId="41" fillId="0" borderId="24" xfId="102" applyNumberFormat="1" applyFont="1" applyBorder="1" applyAlignment="1">
      <alignment horizontal="center" vertical="center"/>
    </xf>
    <xf numFmtId="10" fontId="41" fillId="0" borderId="37" xfId="102" applyNumberFormat="1" applyFont="1" applyBorder="1" applyAlignment="1">
      <alignment horizontal="center" vertical="center"/>
    </xf>
    <xf numFmtId="0" fontId="11" fillId="0" borderId="28" xfId="102" applyFont="1" applyBorder="1" applyAlignment="1">
      <alignment horizontal="left" vertical="center"/>
    </xf>
    <xf numFmtId="0" fontId="11" fillId="0" borderId="27" xfId="102" applyFont="1" applyBorder="1" applyAlignment="1">
      <alignment horizontal="left" vertical="center"/>
    </xf>
    <xf numFmtId="0" fontId="11" fillId="0" borderId="45" xfId="102" applyFont="1" applyBorder="1" applyAlignment="1">
      <alignment horizontal="left" vertical="center"/>
    </xf>
    <xf numFmtId="1" fontId="43" fillId="0" borderId="49" xfId="102" applyNumberFormat="1" applyFont="1" applyFill="1" applyBorder="1" applyAlignment="1">
      <alignment horizontal="center" vertical="center" wrapText="1"/>
    </xf>
    <xf numFmtId="1" fontId="43" fillId="0" borderId="27" xfId="102" applyNumberFormat="1" applyFont="1" applyFill="1" applyBorder="1" applyAlignment="1">
      <alignment horizontal="center" vertical="center" wrapText="1"/>
    </xf>
    <xf numFmtId="0" fontId="11" fillId="0" borderId="53" xfId="102" applyFont="1" applyBorder="1" applyAlignment="1">
      <alignment horizontal="left" vertical="center"/>
    </xf>
    <xf numFmtId="0" fontId="11" fillId="0" borderId="54" xfId="102" applyFont="1" applyBorder="1" applyAlignment="1">
      <alignment horizontal="left" vertical="center"/>
    </xf>
    <xf numFmtId="0" fontId="11" fillId="0" borderId="38" xfId="102"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1" fontId="43" fillId="0" borderId="55" xfId="102" applyNumberFormat="1" applyFont="1" applyFill="1" applyBorder="1" applyAlignment="1">
      <alignment horizontal="center" vertical="center" wrapText="1"/>
    </xf>
    <xf numFmtId="0" fontId="74" fillId="0" borderId="56" xfId="50" applyFont="1" applyBorder="1" applyAlignment="1">
      <alignment vertical="center"/>
    </xf>
    <xf numFmtId="0" fontId="74" fillId="0" borderId="2" xfId="50" applyFont="1" applyBorder="1" applyAlignment="1">
      <alignment vertical="center"/>
    </xf>
    <xf numFmtId="4" fontId="74" fillId="0" borderId="40" xfId="50" applyNumberFormat="1" applyFont="1" applyFill="1" applyBorder="1" applyAlignment="1">
      <alignment horizontal="center" vertical="center"/>
    </xf>
    <xf numFmtId="0" fontId="74" fillId="0" borderId="42" xfId="50" applyFont="1" applyFill="1" applyBorder="1" applyAlignment="1">
      <alignment horizontal="center" vertical="center"/>
    </xf>
    <xf numFmtId="0" fontId="11" fillId="0" borderId="51" xfId="102" applyFont="1" applyBorder="1" applyAlignment="1">
      <alignment horizontal="left" vertical="center"/>
    </xf>
    <xf numFmtId="0" fontId="11" fillId="0" borderId="20" xfId="102" applyFont="1" applyBorder="1" applyAlignment="1">
      <alignment horizontal="left" vertical="center"/>
    </xf>
    <xf numFmtId="3" fontId="11" fillId="0" borderId="2" xfId="102" applyNumberFormat="1" applyFont="1" applyFill="1" applyBorder="1" applyAlignment="1">
      <alignment horizontal="center" vertical="center"/>
    </xf>
    <xf numFmtId="0" fontId="11" fillId="0" borderId="46" xfId="102" applyFont="1" applyBorder="1" applyAlignment="1">
      <alignment horizontal="left" vertical="center"/>
    </xf>
    <xf numFmtId="0" fontId="11" fillId="0" borderId="52" xfId="102" applyFont="1" applyBorder="1" applyAlignment="1">
      <alignment horizontal="left" vertical="center"/>
    </xf>
    <xf numFmtId="3" fontId="11" fillId="0" borderId="38" xfId="102" applyNumberFormat="1" applyFont="1" applyBorder="1" applyAlignment="1">
      <alignment horizontal="center" vertical="center"/>
    </xf>
    <xf numFmtId="0" fontId="42" fillId="0" borderId="28" xfId="102" applyFont="1" applyBorder="1" applyAlignment="1">
      <alignment horizontal="left" vertical="center"/>
    </xf>
    <xf numFmtId="0" fontId="42" fillId="0" borderId="27" xfId="102" applyFont="1" applyBorder="1" applyAlignment="1">
      <alignment horizontal="left" vertical="center"/>
    </xf>
    <xf numFmtId="0" fontId="41" fillId="0" borderId="26" xfId="102" applyFont="1" applyBorder="1" applyAlignment="1">
      <alignment horizontal="left" vertical="center"/>
    </xf>
    <xf numFmtId="0" fontId="41" fillId="0" borderId="38" xfId="102" applyFont="1" applyBorder="1" applyAlignment="1">
      <alignment horizontal="left" vertical="center"/>
    </xf>
    <xf numFmtId="175" fontId="42" fillId="0" borderId="40" xfId="102" applyNumberFormat="1" applyFont="1" applyBorder="1" applyAlignment="1">
      <alignment horizontal="center" vertical="center"/>
    </xf>
    <xf numFmtId="175" fontId="42" fillId="0" borderId="42" xfId="102" applyNumberFormat="1" applyFont="1" applyBorder="1" applyAlignment="1">
      <alignment horizontal="center" vertical="center"/>
    </xf>
    <xf numFmtId="175" fontId="41" fillId="0" borderId="40" xfId="102" applyNumberFormat="1" applyFont="1" applyBorder="1" applyAlignment="1">
      <alignment horizontal="center" vertical="center"/>
    </xf>
    <xf numFmtId="175" fontId="41" fillId="0" borderId="42" xfId="102" applyNumberFormat="1" applyFont="1" applyBorder="1" applyAlignment="1">
      <alignment horizontal="center" vertical="center"/>
    </xf>
    <xf numFmtId="0" fontId="74" fillId="0" borderId="26" xfId="50" applyFont="1" applyBorder="1" applyAlignment="1">
      <alignment vertical="center"/>
    </xf>
    <xf numFmtId="0" fontId="74" fillId="0" borderId="38" xfId="50" applyFont="1" applyBorder="1" applyAlignment="1">
      <alignment vertical="center"/>
    </xf>
    <xf numFmtId="0" fontId="74" fillId="0" borderId="40"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7" xfId="50" applyFont="1" applyFill="1" applyBorder="1" applyAlignment="1">
      <alignment horizontal="center" vertical="center"/>
    </xf>
    <xf numFmtId="0" fontId="74" fillId="0" borderId="50" xfId="50" applyFont="1" applyFill="1" applyBorder="1" applyAlignment="1">
      <alignment horizontal="center" vertical="center"/>
    </xf>
    <xf numFmtId="0" fontId="11" fillId="0" borderId="40" xfId="102" applyFont="1" applyBorder="1" applyAlignment="1">
      <alignment horizontal="center" vertical="center"/>
    </xf>
    <xf numFmtId="0" fontId="11" fillId="0" borderId="42" xfId="102" applyFont="1" applyBorder="1" applyAlignment="1">
      <alignment horizontal="center" vertical="center"/>
    </xf>
    <xf numFmtId="0" fontId="41" fillId="0" borderId="26" xfId="102" applyFont="1" applyFill="1" applyBorder="1" applyAlignment="1">
      <alignment horizontal="left" vertical="center"/>
    </xf>
    <xf numFmtId="0" fontId="41" fillId="0" borderId="38" xfId="102" applyFont="1" applyFill="1" applyBorder="1" applyAlignment="1">
      <alignment horizontal="left" vertical="center"/>
    </xf>
    <xf numFmtId="0" fontId="11" fillId="0" borderId="40" xfId="102" applyFont="1" applyFill="1" applyBorder="1" applyAlignment="1">
      <alignment horizontal="center" vertical="center"/>
    </xf>
    <xf numFmtId="0" fontId="11" fillId="0" borderId="42" xfId="102" applyFont="1" applyFill="1" applyBorder="1" applyAlignment="1">
      <alignment horizontal="center" vertical="center"/>
    </xf>
    <xf numFmtId="0" fontId="41" fillId="0" borderId="24" xfId="102" applyFont="1" applyBorder="1" applyAlignment="1">
      <alignment horizontal="left" vertical="center"/>
    </xf>
    <xf numFmtId="0" fontId="41" fillId="0" borderId="23" xfId="102" applyFont="1" applyBorder="1" applyAlignment="1">
      <alignment horizontal="left" vertical="center"/>
    </xf>
    <xf numFmtId="175" fontId="42" fillId="0" borderId="57" xfId="102" applyNumberFormat="1" applyFont="1" applyBorder="1" applyAlignment="1">
      <alignment horizontal="center" vertical="center"/>
    </xf>
    <xf numFmtId="175" fontId="42" fillId="0" borderId="50" xfId="102" applyNumberFormat="1" applyFont="1" applyBorder="1" applyAlignment="1">
      <alignment horizontal="center" vertical="center"/>
    </xf>
    <xf numFmtId="175" fontId="41" fillId="0" borderId="40" xfId="102" applyNumberFormat="1" applyFont="1" applyFill="1" applyBorder="1" applyAlignment="1">
      <alignment horizontal="center" vertical="center"/>
    </xf>
    <xf numFmtId="175" fontId="41" fillId="0" borderId="42" xfId="102" applyNumberFormat="1" applyFont="1" applyFill="1" applyBorder="1" applyAlignment="1">
      <alignment horizontal="center" vertical="center"/>
    </xf>
    <xf numFmtId="173" fontId="68" fillId="0" borderId="54" xfId="102" applyNumberFormat="1" applyFont="1" applyBorder="1" applyAlignment="1">
      <alignment horizontal="center" vertical="center"/>
    </xf>
    <xf numFmtId="171" fontId="41" fillId="0" borderId="40" xfId="102" applyNumberFormat="1" applyFont="1" applyBorder="1" applyAlignment="1">
      <alignment horizontal="center" vertical="center"/>
    </xf>
    <xf numFmtId="171" fontId="41" fillId="0" borderId="42" xfId="102" applyNumberFormat="1" applyFont="1" applyBorder="1" applyAlignment="1">
      <alignment horizontal="center" vertical="center"/>
    </xf>
    <xf numFmtId="0" fontId="42" fillId="0" borderId="26" xfId="102" applyFont="1" applyBorder="1" applyAlignment="1">
      <alignment horizontal="left" vertical="center"/>
    </xf>
    <xf numFmtId="0" fontId="42" fillId="0" borderId="38" xfId="102" applyFont="1" applyBorder="1" applyAlignment="1">
      <alignment horizontal="left" vertical="center"/>
    </xf>
    <xf numFmtId="176" fontId="42" fillId="0" borderId="40" xfId="102" applyNumberFormat="1" applyFont="1" applyFill="1" applyBorder="1" applyAlignment="1">
      <alignment horizontal="center" vertical="center"/>
    </xf>
    <xf numFmtId="176" fontId="42" fillId="0" borderId="42" xfId="102" applyNumberFormat="1" applyFont="1" applyFill="1" applyBorder="1" applyAlignment="1">
      <alignment horizontal="center" vertical="center"/>
    </xf>
    <xf numFmtId="0" fontId="42" fillId="0" borderId="24" xfId="102" applyFont="1" applyBorder="1" applyAlignment="1">
      <alignment horizontal="left" vertical="center"/>
    </xf>
    <xf numFmtId="0" fontId="42" fillId="0" borderId="23" xfId="102" applyFont="1" applyBorder="1" applyAlignment="1">
      <alignment horizontal="left" vertical="center"/>
    </xf>
    <xf numFmtId="176" fontId="42" fillId="0" borderId="57" xfId="102" applyNumberFormat="1" applyFont="1" applyFill="1" applyBorder="1" applyAlignment="1">
      <alignment horizontal="center" vertical="center"/>
    </xf>
    <xf numFmtId="176" fontId="42" fillId="0" borderId="50" xfId="102" applyNumberFormat="1" applyFont="1" applyFill="1" applyBorder="1" applyAlignment="1">
      <alignment horizontal="center" vertical="center"/>
    </xf>
    <xf numFmtId="0" fontId="41" fillId="0" borderId="0" xfId="102" applyFont="1" applyFill="1" applyBorder="1" applyAlignment="1">
      <alignment horizontal="left" vertical="center" wrapText="1"/>
    </xf>
    <xf numFmtId="175" fontId="42" fillId="0" borderId="40" xfId="102" applyNumberFormat="1" applyFont="1" applyFill="1" applyBorder="1" applyAlignment="1">
      <alignment horizontal="center" vertical="center"/>
    </xf>
    <xf numFmtId="175" fontId="42" fillId="0" borderId="42" xfId="102" applyNumberFormat="1" applyFont="1" applyFill="1" applyBorder="1" applyAlignment="1">
      <alignment horizontal="center" vertical="center"/>
    </xf>
    <xf numFmtId="174" fontId="42" fillId="0" borderId="40" xfId="102" applyNumberFormat="1" applyFont="1" applyFill="1" applyBorder="1" applyAlignment="1">
      <alignment horizontal="center" vertical="center"/>
    </xf>
    <xf numFmtId="174" fontId="42" fillId="0" borderId="42" xfId="10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8"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24" borderId="0" xfId="1" applyFont="1" applyFill="1" applyAlignment="1">
      <alignment horizontal="center" vertical="center"/>
    </xf>
    <xf numFmtId="0" fontId="43" fillId="24" borderId="38"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39"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38" xfId="41" applyFont="1" applyFill="1" applyBorder="1" applyAlignment="1">
      <alignment horizontal="center" vertical="center"/>
    </xf>
    <xf numFmtId="0" fontId="43" fillId="24" borderId="0" xfId="2" applyFont="1" applyFill="1" applyAlignment="1">
      <alignment horizontal="center"/>
    </xf>
    <xf numFmtId="0" fontId="43" fillId="24" borderId="40" xfId="52" applyFont="1" applyFill="1" applyBorder="1" applyAlignment="1">
      <alignment horizontal="center" vertical="center"/>
    </xf>
    <xf numFmtId="0" fontId="43" fillId="24" borderId="41" xfId="52" applyFont="1" applyFill="1" applyBorder="1" applyAlignment="1">
      <alignment horizontal="center" vertical="center"/>
    </xf>
    <xf numFmtId="0" fontId="43" fillId="24" borderId="3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2"/>
    <cellStyle name="Обычный 14" xfId="80"/>
    <cellStyle name="Обычный 2" xfId="3"/>
    <cellStyle name="Обычный 2 10" xfId="82"/>
    <cellStyle name="Обычный 2 2" xfId="62"/>
    <cellStyle name="Обычный 2 3" xfId="68"/>
    <cellStyle name="Обычный 2 3 2" xfId="83"/>
    <cellStyle name="Обычный 2 4" xfId="84"/>
    <cellStyle name="Обычный 2 4 2" xfId="85"/>
    <cellStyle name="Обычный 2 5" xfId="81"/>
    <cellStyle name="Обычный 3" xfId="2"/>
    <cellStyle name="Обычный 3 2" xfId="41"/>
    <cellStyle name="Обычный 3 2 2 2" xfId="42"/>
    <cellStyle name="Обычный 3 21" xfId="63"/>
    <cellStyle name="Обычный 3 3" xfId="69"/>
    <cellStyle name="Обычный 3 3 2" xfId="88"/>
    <cellStyle name="Обычный 3 3 3" xfId="87"/>
    <cellStyle name="Обычный 3 4" xfId="86"/>
    <cellStyle name="Обычный 4" xfId="43"/>
    <cellStyle name="Обычный 4 2" xfId="44"/>
    <cellStyle name="Обычный 4 3" xfId="70"/>
    <cellStyle name="Обычный 4 4" xfId="89"/>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95"/>
    <cellStyle name="Обычный_Свод 2014 3" xfId="10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[3]ФМ!$A$94</c:f>
              <c:strCache>
                <c:ptCount val="1"/>
                <c:pt idx="0">
                  <c:v>Чистая приведённая стоимость без учета продажи (NPV) </c:v>
                </c:pt>
              </c:strCache>
            </c:strRef>
          </c:tx>
          <c:marker>
            <c:symbol val="none"/>
          </c:marker>
          <c:val>
            <c:numRef>
              <c:f>[3]ФМ!$AM$94:$AW$94</c:f>
              <c:numCache>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Cache>
            </c:numRef>
          </c:val>
          <c:smooth val="0"/>
          <c:extLst>
            <c:ext xmlns:c16="http://schemas.microsoft.com/office/drawing/2014/chart" uri="{C3380CC4-5D6E-409C-BE32-E72D297353CC}">
              <c16:uniqueId val="{00000000-B754-467F-9FB2-1872117A09AD}"/>
            </c:ext>
          </c:extLst>
        </c:ser>
        <c:ser>
          <c:idx val="0"/>
          <c:order val="1"/>
          <c:tx>
            <c:strRef>
              <c:f>[3]ФМ!$A$91</c:f>
              <c:strCache>
                <c:ptCount val="1"/>
                <c:pt idx="0">
                  <c:v>Накопленный чистый денежный поток</c:v>
                </c:pt>
              </c:strCache>
            </c:strRef>
          </c:tx>
          <c:marker>
            <c:symbol val="none"/>
          </c:marker>
          <c:val>
            <c:numRef>
              <c:f>[3]ФМ!$AM$91:$AW$91</c:f>
              <c:numCache>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Cache>
            </c:numRef>
          </c:val>
          <c:smooth val="0"/>
          <c:extLst>
            <c:ext xmlns:c16="http://schemas.microsoft.com/office/drawing/2014/chart" uri="{C3380CC4-5D6E-409C-BE32-E72D297353CC}">
              <c16:uniqueId val="{00000001-B754-467F-9FB2-1872117A0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эф'!$A$91</c:f>
              <c:strCache>
                <c:ptCount val="1"/>
                <c:pt idx="0">
                  <c:v>Накопленный чистый денежный поток</c:v>
                </c:pt>
              </c:strCache>
            </c:strRef>
          </c:tx>
          <c:marker>
            <c:symbol val="none"/>
          </c:marker>
          <c:val>
            <c:numRef>
              <c:f>'5. анализ эконом эф'!$AM$91:$AW$91</c:f>
              <c:numCache>
                <c:formatCode>_(* #.##0_);_(* \(#.##0\);_(* "-"_);_(@_)</c:formatCode>
                <c:ptCount val="11"/>
                <c:pt idx="0">
                  <c:v>-1111516667.9359975</c:v>
                </c:pt>
                <c:pt idx="1">
                  <c:v>-1055125790.873844</c:v>
                </c:pt>
                <c:pt idx="2">
                  <c:v>-995653099.09580553</c:v>
                </c:pt>
                <c:pt idx="3">
                  <c:v>-933663516.47861469</c:v>
                </c:pt>
                <c:pt idx="4">
                  <c:v>-868607364.4309231</c:v>
                </c:pt>
                <c:pt idx="5">
                  <c:v>-800380610.59010041</c:v>
                </c:pt>
                <c:pt idx="6">
                  <c:v>-727626266.24664426</c:v>
                </c:pt>
                <c:pt idx="7">
                  <c:v>-651430683.77390587</c:v>
                </c:pt>
                <c:pt idx="8">
                  <c:v>-571674875.20406771</c:v>
                </c:pt>
                <c:pt idx="9">
                  <c:v>-488235104.05423939</c:v>
                </c:pt>
                <c:pt idx="10">
                  <c:v>-400982695.71993113</c:v>
                </c:pt>
              </c:numCache>
            </c:numRef>
          </c:val>
          <c:smooth val="0"/>
          <c:extLst>
            <c:ext xmlns:c16="http://schemas.microsoft.com/office/drawing/2014/chart" uri="{C3380CC4-5D6E-409C-BE32-E72D297353CC}">
              <c16:uniqueId val="{00000000-3948-4981-8B63-43A75A7ACCE1}"/>
            </c:ext>
          </c:extLst>
        </c:ser>
        <c:ser>
          <c:idx val="0"/>
          <c:order val="1"/>
          <c:tx>
            <c:strRef>
              <c:f>'5. анализ эконом эф'!$A$94</c:f>
              <c:strCache>
                <c:ptCount val="1"/>
                <c:pt idx="0">
                  <c:v>Чистая приведённая стоимость без учета продажи (NPV) </c:v>
                </c:pt>
              </c:strCache>
            </c:strRef>
          </c:tx>
          <c:marker>
            <c:symbol val="none"/>
          </c:marker>
          <c:val>
            <c:numRef>
              <c:f>'5. анализ эконом эф'!$AM$94:$AW$94</c:f>
              <c:numCache>
                <c:formatCode>_(* #.##0_);_(* \(#.##0\);_(* "-"_);_(@_)</c:formatCode>
                <c:ptCount val="11"/>
                <c:pt idx="0">
                  <c:v>-1146757135.6016808</c:v>
                </c:pt>
                <c:pt idx="1">
                  <c:v>-1103427022.3327684</c:v>
                </c:pt>
                <c:pt idx="2">
                  <c:v>-1063369041.1772467</c:v>
                </c:pt>
                <c:pt idx="3">
                  <c:v>-1026769076.8437283</c:v>
                </c:pt>
                <c:pt idx="4">
                  <c:v>-993099255.69619119</c:v>
                </c:pt>
                <c:pt idx="5">
                  <c:v>-962146620.19817722</c:v>
                </c:pt>
                <c:pt idx="6">
                  <c:v>-933213695.03646302</c:v>
                </c:pt>
                <c:pt idx="7">
                  <c:v>-906652127.998523</c:v>
                </c:pt>
                <c:pt idx="8">
                  <c:v>-882280939.44449461</c:v>
                </c:pt>
                <c:pt idx="9">
                  <c:v>-859930916.19693291</c:v>
                </c:pt>
                <c:pt idx="10">
                  <c:v>-839444179.50885046</c:v>
                </c:pt>
              </c:numCache>
            </c:numRef>
          </c:val>
          <c:smooth val="0"/>
          <c:extLst>
            <c:ext xmlns:c16="http://schemas.microsoft.com/office/drawing/2014/chart" uri="{C3380CC4-5D6E-409C-BE32-E72D297353CC}">
              <c16:uniqueId val="{00000001-3948-4981-8B63-43A75A7ACCE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0;&#1069;&#1057;/F_TP1500.PS.0041/F_TP1500.PS.004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0;&#1069;&#1057;/F_TP1500.PS.0041/F_TP1500.PS.0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a-ue\Desktop\&#1076;&#1083;&#1103;%20&#1090;&#1077;&#1089;&#1090;&#1072;%205.0%20&#1064;&#1072;&#1073;&#1083;&#1086;&#1085;%20&#1076;&#1083;&#1103;%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 xml:space="preserve">Реконструкция ПС 110/35/6 кВ Сарымская  (замена масляных выключателей 110 кВ - 5шт., 35 кВ - 9 шт., НАМИ-35 -2 шт., ВАЗП - 2 шт., панелей релейных защит) </v>
          </cell>
        </row>
        <row r="10">
          <cell r="D10">
            <v>1</v>
          </cell>
        </row>
        <row r="11">
          <cell r="D11">
            <v>1</v>
          </cell>
        </row>
        <row r="12">
          <cell r="D12">
            <v>1</v>
          </cell>
        </row>
        <row r="15">
          <cell r="D15">
            <v>1</v>
          </cell>
        </row>
        <row r="26">
          <cell r="B26">
            <v>45292</v>
          </cell>
        </row>
        <row r="27">
          <cell r="D27">
            <v>28</v>
          </cell>
        </row>
        <row r="28">
          <cell r="D28">
            <v>7</v>
          </cell>
        </row>
        <row r="29">
          <cell r="D29">
            <v>3</v>
          </cell>
        </row>
        <row r="31">
          <cell r="D31">
            <v>12</v>
          </cell>
        </row>
        <row r="32">
          <cell r="B32">
            <v>2024</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ПС 110/35/6 кВ Сарымская  (замена масляных выключателей 110 кВ - 5шт., 35 кВ - 9 шт., НАМИ-35 -2 шт., ВАЗП - 2 шт., панелей релейных защит) </v>
          </cell>
        </row>
        <row r="11">
          <cell r="D11">
            <v>1</v>
          </cell>
        </row>
        <row r="12">
          <cell r="D12">
            <v>0</v>
          </cell>
        </row>
        <row r="13">
          <cell r="D13">
            <v>5</v>
          </cell>
        </row>
        <row r="16">
          <cell r="D16">
            <v>1</v>
          </cell>
        </row>
        <row r="26">
          <cell r="B26">
            <v>45292</v>
          </cell>
        </row>
        <row r="27">
          <cell r="D27">
            <v>28</v>
          </cell>
        </row>
        <row r="28">
          <cell r="D28">
            <v>7</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Амортизация</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row r="15">
          <cell r="N15">
            <v>0</v>
          </cell>
        </row>
      </sheetData>
      <sheetData sheetId="2">
        <row r="128">
          <cell r="B128">
            <v>0.14080000000000001</v>
          </cell>
        </row>
      </sheetData>
      <sheetData sheetId="3"/>
      <sheetData sheetId="4"/>
      <sheetData sheetId="5"/>
      <sheetData sheetId="6"/>
      <sheetData sheetId="7"/>
      <sheetData sheetId="8"/>
      <sheetData sheetId="9"/>
      <sheetData sheetId="10">
        <row r="36">
          <cell r="B36">
            <v>1.1279420571370182</v>
          </cell>
        </row>
      </sheetData>
      <sheetData sheetId="11">
        <row r="85">
          <cell r="G85">
            <v>0</v>
          </cell>
        </row>
      </sheetData>
      <sheetData sheetId="12">
        <row r="91">
          <cell r="A91" t="str">
            <v>Накопленный чистый денежный поток</v>
          </cell>
          <cell r="AM91">
            <v>-1979009.973257313</v>
          </cell>
          <cell r="AN91">
            <v>-1596357.855830045</v>
          </cell>
          <cell r="AO91">
            <v>-2390918.0132907284</v>
          </cell>
          <cell r="AP91">
            <v>-1421696.0742540294</v>
          </cell>
          <cell r="AQ91">
            <v>-1983378.3194725008</v>
          </cell>
          <cell r="AR91">
            <v>-1017470.8983726641</v>
          </cell>
          <cell r="AS91">
            <v>-658043.57888688357</v>
          </cell>
          <cell r="AT91">
            <v>-2069664.4298343679</v>
          </cell>
          <cell r="AU91">
            <v>-877177.34853484761</v>
          </cell>
          <cell r="AV91">
            <v>-1308288.4104445619</v>
          </cell>
          <cell r="AW91">
            <v>317010.77897012094</v>
          </cell>
        </row>
        <row r="94">
          <cell r="A94" t="str">
            <v xml:space="preserve">Чистая приведённая стоимость без учета продажи (NPV) </v>
          </cell>
          <cell r="AM94">
            <v>-2105022.7675817963</v>
          </cell>
          <cell r="AN94">
            <v>-1810997.2007788902</v>
          </cell>
          <cell r="AO94">
            <v>-2346175.1936176438</v>
          </cell>
          <cell r="AP94">
            <v>-1773926.0042809625</v>
          </cell>
          <cell r="AQ94">
            <v>-2064624.7336553826</v>
          </cell>
          <cell r="AR94">
            <v>-1626418.6246576949</v>
          </cell>
          <cell r="AS94">
            <v>-1483481.6793851892</v>
          </cell>
          <cell r="AT94">
            <v>-1975568.7617040453</v>
          </cell>
          <cell r="AU94">
            <v>-1611177.4022816753</v>
          </cell>
          <cell r="AV94">
            <v>-1726654.0164092649</v>
          </cell>
          <cell r="AW94">
            <v>-1345036.1657556253</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D46" sqref="D46"/>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9</v>
      </c>
      <c r="D2" s="16"/>
    </row>
    <row r="3" spans="1:19" s="12" customFormat="1" ht="18.75" x14ac:dyDescent="0.3">
      <c r="A3" s="17"/>
      <c r="C3" s="15" t="s">
        <v>584</v>
      </c>
      <c r="D3" s="16"/>
    </row>
    <row r="4" spans="1:19" s="12" customFormat="1" ht="18.75" x14ac:dyDescent="0.3">
      <c r="A4" s="17"/>
      <c r="D4" s="16"/>
      <c r="E4" s="15"/>
    </row>
    <row r="5" spans="1:19" s="12" customFormat="1" ht="15.75" x14ac:dyDescent="0.25">
      <c r="A5" s="301" t="s">
        <v>669</v>
      </c>
      <c r="B5" s="301"/>
      <c r="C5" s="301"/>
      <c r="D5" s="137"/>
      <c r="E5" s="137"/>
      <c r="F5" s="137"/>
      <c r="G5" s="137"/>
    </row>
    <row r="6" spans="1:19" s="12" customFormat="1" ht="18.75" x14ac:dyDescent="0.3">
      <c r="A6" s="17"/>
      <c r="D6" s="16"/>
      <c r="E6" s="15"/>
    </row>
    <row r="7" spans="1:19" s="12" customFormat="1" ht="18.75" x14ac:dyDescent="0.2">
      <c r="A7" s="305" t="s">
        <v>8</v>
      </c>
      <c r="B7" s="305"/>
      <c r="C7" s="30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306" t="s">
        <v>535</v>
      </c>
      <c r="B9" s="306"/>
      <c r="C9" s="306"/>
      <c r="D9" s="8"/>
      <c r="E9" s="8"/>
      <c r="F9" s="13"/>
      <c r="G9" s="13"/>
      <c r="H9" s="13"/>
      <c r="I9" s="13"/>
      <c r="J9" s="13"/>
      <c r="K9" s="13"/>
      <c r="L9" s="13"/>
      <c r="M9" s="13"/>
      <c r="N9" s="13"/>
      <c r="O9" s="13"/>
      <c r="P9" s="13"/>
      <c r="Q9" s="13"/>
      <c r="R9" s="13"/>
      <c r="S9" s="13"/>
    </row>
    <row r="10" spans="1:19" s="12" customFormat="1" ht="18.75" x14ac:dyDescent="0.2">
      <c r="A10" s="302" t="s">
        <v>7</v>
      </c>
      <c r="B10" s="302"/>
      <c r="C10" s="30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6" t="s">
        <v>531</v>
      </c>
      <c r="B12" s="306"/>
      <c r="C12" s="306"/>
      <c r="D12" s="8"/>
      <c r="E12" s="8"/>
      <c r="F12" s="13"/>
      <c r="G12" s="13"/>
      <c r="H12" s="13"/>
      <c r="I12" s="13"/>
      <c r="J12" s="13"/>
      <c r="K12" s="13"/>
      <c r="L12" s="13"/>
      <c r="M12" s="13"/>
      <c r="N12" s="13"/>
      <c r="O12" s="13"/>
      <c r="P12" s="13"/>
      <c r="Q12" s="13"/>
      <c r="R12" s="13"/>
      <c r="S12" s="13"/>
    </row>
    <row r="13" spans="1:19" s="12" customFormat="1" ht="18.75" x14ac:dyDescent="0.2">
      <c r="A13" s="302" t="s">
        <v>6</v>
      </c>
      <c r="B13" s="302"/>
      <c r="C13" s="30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7" t="s">
        <v>597</v>
      </c>
      <c r="B15" s="307"/>
      <c r="C15" s="307"/>
      <c r="D15" s="8"/>
      <c r="E15" s="8"/>
      <c r="F15" s="8"/>
      <c r="G15" s="8"/>
      <c r="H15" s="8"/>
      <c r="I15" s="8"/>
      <c r="J15" s="8"/>
      <c r="K15" s="8"/>
      <c r="L15" s="8"/>
      <c r="M15" s="8"/>
      <c r="N15" s="8"/>
      <c r="O15" s="8"/>
      <c r="P15" s="8"/>
      <c r="Q15" s="8"/>
      <c r="R15" s="8"/>
      <c r="S15" s="8"/>
    </row>
    <row r="16" spans="1:19" s="3" customFormat="1" ht="15" customHeight="1" x14ac:dyDescent="0.2">
      <c r="A16" s="302" t="s">
        <v>5</v>
      </c>
      <c r="B16" s="302"/>
      <c r="C16" s="30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3" t="s">
        <v>493</v>
      </c>
      <c r="B18" s="304"/>
      <c r="C18" s="30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338</v>
      </c>
      <c r="C22" s="32" t="s">
        <v>670</v>
      </c>
      <c r="D22" s="29"/>
      <c r="E22" s="29"/>
      <c r="F22" s="28"/>
      <c r="G22" s="28"/>
      <c r="H22" s="28"/>
      <c r="I22" s="28"/>
      <c r="J22" s="28"/>
      <c r="K22" s="28"/>
      <c r="L22" s="28"/>
      <c r="M22" s="28"/>
      <c r="N22" s="28"/>
      <c r="O22" s="28"/>
      <c r="P22" s="28"/>
      <c r="Q22" s="27"/>
      <c r="R22" s="27"/>
      <c r="S22" s="27"/>
    </row>
    <row r="23" spans="1:19" s="3" customFormat="1" ht="51" customHeight="1" x14ac:dyDescent="0.2">
      <c r="A23" s="24" t="s">
        <v>62</v>
      </c>
      <c r="B23" s="31" t="s">
        <v>63</v>
      </c>
      <c r="C23" s="32" t="s">
        <v>529</v>
      </c>
      <c r="D23" s="29"/>
      <c r="E23" s="29"/>
      <c r="F23" s="28"/>
      <c r="G23" s="28"/>
      <c r="H23" s="28"/>
      <c r="I23" s="28"/>
      <c r="J23" s="28"/>
      <c r="K23" s="28"/>
      <c r="L23" s="28"/>
      <c r="M23" s="28"/>
      <c r="N23" s="28"/>
      <c r="O23" s="28"/>
      <c r="P23" s="28"/>
      <c r="Q23" s="27"/>
      <c r="R23" s="27"/>
      <c r="S23" s="27"/>
    </row>
    <row r="24" spans="1:19" s="3" customFormat="1" ht="22.5" customHeight="1" x14ac:dyDescent="0.2">
      <c r="A24" s="298"/>
      <c r="B24" s="299"/>
      <c r="C24" s="300"/>
      <c r="D24" s="29"/>
      <c r="E24" s="29"/>
      <c r="F24" s="28"/>
      <c r="G24" s="28"/>
      <c r="H24" s="28"/>
      <c r="I24" s="28"/>
      <c r="J24" s="28"/>
      <c r="K24" s="28"/>
      <c r="L24" s="28"/>
      <c r="M24" s="28"/>
      <c r="N24" s="28"/>
      <c r="O24" s="28"/>
      <c r="P24" s="28"/>
      <c r="Q24" s="27"/>
      <c r="R24" s="27"/>
      <c r="S24" s="27"/>
    </row>
    <row r="25" spans="1:19" s="177" customFormat="1" ht="58.5" customHeight="1" x14ac:dyDescent="0.2">
      <c r="A25" s="24" t="s">
        <v>61</v>
      </c>
      <c r="B25" s="134" t="s">
        <v>440</v>
      </c>
      <c r="C25" s="144" t="s">
        <v>572</v>
      </c>
      <c r="D25" s="175"/>
      <c r="E25" s="174"/>
      <c r="F25" s="174"/>
      <c r="G25" s="174"/>
      <c r="H25" s="174"/>
      <c r="I25" s="174"/>
      <c r="J25" s="174"/>
      <c r="K25" s="174"/>
      <c r="L25" s="174"/>
      <c r="M25" s="174"/>
      <c r="N25" s="174"/>
      <c r="O25" s="174"/>
      <c r="P25" s="176"/>
      <c r="Q25" s="176"/>
      <c r="R25" s="176"/>
      <c r="S25" s="176"/>
    </row>
    <row r="26" spans="1:19" s="177" customFormat="1" ht="42.75" customHeight="1" x14ac:dyDescent="0.2">
      <c r="A26" s="24" t="s">
        <v>60</v>
      </c>
      <c r="B26" s="134" t="s">
        <v>74</v>
      </c>
      <c r="C26" s="144" t="s">
        <v>573</v>
      </c>
      <c r="D26" s="175"/>
      <c r="E26" s="174"/>
      <c r="F26" s="174"/>
      <c r="G26" s="174"/>
      <c r="H26" s="174"/>
      <c r="I26" s="174"/>
      <c r="J26" s="174"/>
      <c r="K26" s="174"/>
      <c r="L26" s="174"/>
      <c r="M26" s="174"/>
      <c r="N26" s="174"/>
      <c r="O26" s="174"/>
      <c r="P26" s="176"/>
      <c r="Q26" s="176"/>
      <c r="R26" s="176"/>
      <c r="S26" s="176"/>
    </row>
    <row r="27" spans="1:19" s="177" customFormat="1" ht="51.75" customHeight="1" x14ac:dyDescent="0.2">
      <c r="A27" s="24" t="s">
        <v>58</v>
      </c>
      <c r="B27" s="134" t="s">
        <v>73</v>
      </c>
      <c r="C27" s="144" t="s">
        <v>668</v>
      </c>
      <c r="D27" s="175"/>
      <c r="E27" s="174"/>
      <c r="F27" s="174"/>
      <c r="G27" s="174"/>
      <c r="H27" s="174"/>
      <c r="I27" s="174"/>
      <c r="J27" s="174"/>
      <c r="K27" s="174"/>
      <c r="L27" s="174"/>
      <c r="M27" s="174"/>
      <c r="N27" s="174"/>
      <c r="O27" s="174"/>
      <c r="P27" s="176"/>
      <c r="Q27" s="176"/>
      <c r="R27" s="176"/>
      <c r="S27" s="176"/>
    </row>
    <row r="28" spans="1:19" s="177" customFormat="1" ht="42.75" customHeight="1" x14ac:dyDescent="0.2">
      <c r="A28" s="24" t="s">
        <v>57</v>
      </c>
      <c r="B28" s="134" t="s">
        <v>441</v>
      </c>
      <c r="C28" s="144" t="s">
        <v>513</v>
      </c>
      <c r="D28" s="175"/>
      <c r="E28" s="174"/>
      <c r="F28" s="174"/>
      <c r="G28" s="174"/>
      <c r="H28" s="174"/>
      <c r="I28" s="174"/>
      <c r="J28" s="174"/>
      <c r="K28" s="174"/>
      <c r="L28" s="174"/>
      <c r="M28" s="174"/>
      <c r="N28" s="174"/>
      <c r="O28" s="174"/>
      <c r="P28" s="176"/>
      <c r="Q28" s="176"/>
      <c r="R28" s="176"/>
      <c r="S28" s="176"/>
    </row>
    <row r="29" spans="1:19" s="177" customFormat="1" ht="51.75" customHeight="1" x14ac:dyDescent="0.2">
      <c r="A29" s="24" t="s">
        <v>55</v>
      </c>
      <c r="B29" s="134" t="s">
        <v>442</v>
      </c>
      <c r="C29" s="144" t="s">
        <v>513</v>
      </c>
      <c r="D29" s="175"/>
      <c r="E29" s="174"/>
      <c r="F29" s="174"/>
      <c r="G29" s="174"/>
      <c r="H29" s="174"/>
      <c r="I29" s="174"/>
      <c r="J29" s="174"/>
      <c r="K29" s="174"/>
      <c r="L29" s="174"/>
      <c r="M29" s="174"/>
      <c r="N29" s="174"/>
      <c r="O29" s="174"/>
      <c r="P29" s="176"/>
      <c r="Q29" s="176"/>
      <c r="R29" s="176"/>
      <c r="S29" s="176"/>
    </row>
    <row r="30" spans="1:19" s="177" customFormat="1" ht="51.75" customHeight="1" x14ac:dyDescent="0.2">
      <c r="A30" s="24" t="s">
        <v>53</v>
      </c>
      <c r="B30" s="134" t="s">
        <v>443</v>
      </c>
      <c r="C30" s="144" t="s">
        <v>513</v>
      </c>
      <c r="D30" s="175"/>
      <c r="E30" s="174"/>
      <c r="F30" s="174"/>
      <c r="G30" s="174"/>
      <c r="H30" s="174"/>
      <c r="I30" s="174"/>
      <c r="J30" s="174"/>
      <c r="K30" s="174"/>
      <c r="L30" s="174"/>
      <c r="M30" s="174"/>
      <c r="N30" s="174"/>
      <c r="O30" s="174"/>
      <c r="P30" s="176"/>
      <c r="Q30" s="176"/>
      <c r="R30" s="176"/>
      <c r="S30" s="176"/>
    </row>
    <row r="31" spans="1:19" s="177" customFormat="1" ht="51.75" customHeight="1" x14ac:dyDescent="0.2">
      <c r="A31" s="24" t="s">
        <v>72</v>
      </c>
      <c r="B31" s="134" t="s">
        <v>444</v>
      </c>
      <c r="C31" s="144" t="s">
        <v>513</v>
      </c>
      <c r="D31" s="175"/>
      <c r="E31" s="174"/>
      <c r="F31" s="174"/>
      <c r="G31" s="174"/>
      <c r="H31" s="174"/>
      <c r="I31" s="174"/>
      <c r="J31" s="174"/>
      <c r="K31" s="174"/>
      <c r="L31" s="174"/>
      <c r="M31" s="174"/>
      <c r="N31" s="174"/>
      <c r="O31" s="174"/>
      <c r="P31" s="176"/>
      <c r="Q31" s="176"/>
      <c r="R31" s="176"/>
      <c r="S31" s="176"/>
    </row>
    <row r="32" spans="1:19" s="177" customFormat="1" ht="51.75" customHeight="1" x14ac:dyDescent="0.2">
      <c r="A32" s="24" t="s">
        <v>70</v>
      </c>
      <c r="B32" s="134" t="s">
        <v>445</v>
      </c>
      <c r="C32" s="144" t="s">
        <v>513</v>
      </c>
      <c r="D32" s="175"/>
      <c r="E32" s="174"/>
      <c r="F32" s="174"/>
      <c r="G32" s="174"/>
      <c r="H32" s="174"/>
      <c r="I32" s="174"/>
      <c r="J32" s="174"/>
      <c r="K32" s="174"/>
      <c r="L32" s="174"/>
      <c r="M32" s="174"/>
      <c r="N32" s="174"/>
      <c r="O32" s="174"/>
      <c r="P32" s="176"/>
      <c r="Q32" s="176"/>
      <c r="R32" s="176"/>
      <c r="S32" s="176"/>
    </row>
    <row r="33" spans="1:19" s="177" customFormat="1" ht="101.25" customHeight="1" x14ac:dyDescent="0.2">
      <c r="A33" s="24" t="s">
        <v>69</v>
      </c>
      <c r="B33" s="134" t="s">
        <v>446</v>
      </c>
      <c r="C33" s="144" t="s">
        <v>574</v>
      </c>
      <c r="D33" s="175"/>
      <c r="E33" s="174"/>
      <c r="F33" s="174"/>
      <c r="G33" s="174"/>
      <c r="H33" s="174"/>
      <c r="I33" s="174"/>
      <c r="J33" s="174"/>
      <c r="K33" s="174"/>
      <c r="L33" s="174"/>
      <c r="M33" s="174"/>
      <c r="N33" s="174"/>
      <c r="O33" s="174"/>
      <c r="P33" s="176"/>
      <c r="Q33" s="176"/>
      <c r="R33" s="176"/>
      <c r="S33" s="176"/>
    </row>
    <row r="34" spans="1:19" ht="111" customHeight="1" x14ac:dyDescent="0.25">
      <c r="A34" s="24" t="s">
        <v>462</v>
      </c>
      <c r="B34" s="35" t="s">
        <v>447</v>
      </c>
      <c r="C34" s="32" t="s">
        <v>513</v>
      </c>
      <c r="D34" s="23"/>
      <c r="E34" s="23"/>
      <c r="F34" s="23"/>
      <c r="G34" s="23"/>
      <c r="H34" s="23"/>
      <c r="I34" s="23"/>
      <c r="J34" s="23"/>
      <c r="K34" s="23"/>
      <c r="L34" s="23"/>
      <c r="M34" s="23"/>
      <c r="N34" s="23"/>
      <c r="O34" s="23"/>
      <c r="P34" s="23"/>
      <c r="Q34" s="23"/>
      <c r="R34" s="23"/>
      <c r="S34" s="23"/>
    </row>
    <row r="35" spans="1:19" ht="58.5" customHeight="1" x14ac:dyDescent="0.25">
      <c r="A35" s="24" t="s">
        <v>450</v>
      </c>
      <c r="B35" s="35" t="s">
        <v>71</v>
      </c>
      <c r="C35" s="32" t="s">
        <v>513</v>
      </c>
      <c r="D35" s="23"/>
      <c r="E35" s="23"/>
      <c r="F35" s="23"/>
      <c r="G35" s="23"/>
      <c r="H35" s="23"/>
      <c r="I35" s="23"/>
      <c r="J35" s="23"/>
      <c r="K35" s="23"/>
      <c r="L35" s="23"/>
      <c r="M35" s="23"/>
      <c r="N35" s="23"/>
      <c r="O35" s="23"/>
      <c r="P35" s="23"/>
      <c r="Q35" s="23"/>
      <c r="R35" s="23"/>
      <c r="S35" s="23"/>
    </row>
    <row r="36" spans="1:19" ht="51.75" customHeight="1" x14ac:dyDescent="0.25">
      <c r="A36" s="24" t="s">
        <v>463</v>
      </c>
      <c r="B36" s="35" t="s">
        <v>448</v>
      </c>
      <c r="C36" s="32" t="s">
        <v>513</v>
      </c>
      <c r="D36" s="23"/>
      <c r="E36" s="23"/>
      <c r="F36" s="23"/>
      <c r="G36" s="23"/>
      <c r="H36" s="23"/>
      <c r="I36" s="23"/>
      <c r="J36" s="23"/>
      <c r="K36" s="23"/>
      <c r="L36" s="23"/>
      <c r="M36" s="23"/>
      <c r="N36" s="23"/>
      <c r="O36" s="23"/>
      <c r="P36" s="23"/>
      <c r="Q36" s="23"/>
      <c r="R36" s="23"/>
      <c r="S36" s="23"/>
    </row>
    <row r="37" spans="1:19" ht="43.5" customHeight="1" x14ac:dyDescent="0.25">
      <c r="A37" s="24" t="s">
        <v>451</v>
      </c>
      <c r="B37" s="35" t="s">
        <v>449</v>
      </c>
      <c r="C37" s="32" t="s">
        <v>636</v>
      </c>
      <c r="D37" s="23"/>
      <c r="E37" s="23"/>
      <c r="F37" s="23"/>
      <c r="G37" s="23"/>
      <c r="H37" s="23"/>
      <c r="I37" s="23"/>
      <c r="J37" s="23"/>
      <c r="K37" s="23"/>
      <c r="L37" s="23"/>
      <c r="M37" s="23"/>
      <c r="N37" s="23"/>
      <c r="O37" s="23"/>
      <c r="P37" s="23"/>
      <c r="Q37" s="23"/>
      <c r="R37" s="23"/>
      <c r="S37" s="23"/>
    </row>
    <row r="38" spans="1:19" ht="43.5" customHeight="1" x14ac:dyDescent="0.25">
      <c r="A38" s="24" t="s">
        <v>464</v>
      </c>
      <c r="B38" s="35" t="s">
        <v>237</v>
      </c>
      <c r="C38" s="32" t="s">
        <v>513</v>
      </c>
      <c r="D38" s="23"/>
      <c r="E38" s="23"/>
      <c r="F38" s="23"/>
      <c r="G38" s="23"/>
      <c r="H38" s="23"/>
      <c r="I38" s="23"/>
      <c r="J38" s="23"/>
      <c r="K38" s="23"/>
      <c r="L38" s="23"/>
      <c r="M38" s="23"/>
      <c r="N38" s="23"/>
      <c r="O38" s="23"/>
      <c r="P38" s="23"/>
      <c r="Q38" s="23"/>
      <c r="R38" s="23"/>
      <c r="S38" s="23"/>
    </row>
    <row r="39" spans="1:19" ht="23.25" customHeight="1" x14ac:dyDescent="0.25">
      <c r="A39" s="298"/>
      <c r="B39" s="299"/>
      <c r="C39" s="300"/>
      <c r="D39" s="23"/>
      <c r="E39" s="23"/>
      <c r="F39" s="23"/>
      <c r="G39" s="23"/>
      <c r="H39" s="23"/>
      <c r="I39" s="23"/>
      <c r="J39" s="23"/>
      <c r="K39" s="23"/>
      <c r="L39" s="23"/>
      <c r="M39" s="23"/>
      <c r="N39" s="23"/>
      <c r="O39" s="23"/>
      <c r="P39" s="23"/>
      <c r="Q39" s="23"/>
      <c r="R39" s="23"/>
      <c r="S39" s="23"/>
    </row>
    <row r="40" spans="1:19" ht="78.75" x14ac:dyDescent="0.25">
      <c r="A40" s="24" t="s">
        <v>452</v>
      </c>
      <c r="B40" s="35" t="s">
        <v>506</v>
      </c>
      <c r="C40" s="179" t="s">
        <v>676</v>
      </c>
      <c r="D40" s="23"/>
      <c r="E40" s="23"/>
      <c r="F40" s="23"/>
      <c r="G40" s="23"/>
      <c r="H40" s="23"/>
      <c r="I40" s="23"/>
      <c r="J40" s="23"/>
      <c r="K40" s="23"/>
      <c r="L40" s="23"/>
      <c r="M40" s="23"/>
      <c r="N40" s="23"/>
      <c r="O40" s="23"/>
      <c r="P40" s="23"/>
      <c r="Q40" s="23"/>
      <c r="R40" s="23"/>
      <c r="S40" s="23"/>
    </row>
    <row r="41" spans="1:19" ht="105.75" customHeight="1" x14ac:dyDescent="0.25">
      <c r="A41" s="24" t="s">
        <v>465</v>
      </c>
      <c r="B41" s="35" t="s">
        <v>488</v>
      </c>
      <c r="C41" s="145" t="s">
        <v>533</v>
      </c>
      <c r="D41" s="23"/>
      <c r="E41" s="23"/>
      <c r="F41" s="23"/>
      <c r="G41" s="23"/>
      <c r="H41" s="23"/>
      <c r="I41" s="23"/>
      <c r="J41" s="23"/>
      <c r="K41" s="23"/>
      <c r="L41" s="23"/>
      <c r="M41" s="23"/>
      <c r="N41" s="23"/>
      <c r="O41" s="23"/>
      <c r="P41" s="23"/>
      <c r="Q41" s="23"/>
      <c r="R41" s="23"/>
      <c r="S41" s="23"/>
    </row>
    <row r="42" spans="1:19" ht="83.25" customHeight="1" x14ac:dyDescent="0.25">
      <c r="A42" s="24" t="s">
        <v>453</v>
      </c>
      <c r="B42" s="35" t="s">
        <v>503</v>
      </c>
      <c r="C42" s="145" t="s">
        <v>533</v>
      </c>
      <c r="D42" s="23"/>
      <c r="E42" s="23"/>
      <c r="F42" s="23"/>
      <c r="G42" s="23"/>
      <c r="H42" s="23"/>
      <c r="I42" s="23"/>
      <c r="J42" s="23"/>
      <c r="K42" s="23"/>
      <c r="L42" s="23"/>
      <c r="M42" s="23"/>
      <c r="N42" s="23"/>
      <c r="O42" s="23"/>
      <c r="P42" s="23"/>
      <c r="Q42" s="23"/>
      <c r="R42" s="23"/>
      <c r="S42" s="23"/>
    </row>
    <row r="43" spans="1:19" ht="186" customHeight="1" x14ac:dyDescent="0.25">
      <c r="A43" s="24" t="s">
        <v>468</v>
      </c>
      <c r="B43" s="35" t="s">
        <v>469</v>
      </c>
      <c r="C43" s="145" t="s">
        <v>533</v>
      </c>
      <c r="D43" s="23"/>
      <c r="E43" s="23"/>
      <c r="F43" s="23"/>
      <c r="G43" s="23"/>
      <c r="H43" s="23"/>
      <c r="I43" s="23"/>
      <c r="J43" s="23"/>
      <c r="K43" s="23"/>
      <c r="L43" s="23"/>
      <c r="M43" s="23"/>
      <c r="N43" s="23"/>
      <c r="O43" s="23"/>
      <c r="P43" s="23"/>
      <c r="Q43" s="23"/>
      <c r="R43" s="23"/>
      <c r="S43" s="23"/>
    </row>
    <row r="44" spans="1:19" ht="111" customHeight="1" x14ac:dyDescent="0.25">
      <c r="A44" s="24" t="s">
        <v>454</v>
      </c>
      <c r="B44" s="35" t="s">
        <v>494</v>
      </c>
      <c r="C44" s="145" t="s">
        <v>533</v>
      </c>
      <c r="D44" s="23"/>
      <c r="E44" s="23"/>
      <c r="F44" s="23"/>
      <c r="G44" s="23"/>
      <c r="H44" s="23"/>
      <c r="I44" s="23"/>
      <c r="J44" s="23"/>
      <c r="K44" s="23"/>
      <c r="L44" s="23"/>
      <c r="M44" s="23"/>
      <c r="N44" s="23"/>
      <c r="O44" s="23"/>
      <c r="P44" s="23"/>
      <c r="Q44" s="23"/>
      <c r="R44" s="23"/>
      <c r="S44" s="23"/>
    </row>
    <row r="45" spans="1:19" ht="120" customHeight="1" x14ac:dyDescent="0.25">
      <c r="A45" s="24" t="s">
        <v>489</v>
      </c>
      <c r="B45" s="35" t="s">
        <v>495</v>
      </c>
      <c r="C45" s="145" t="s">
        <v>533</v>
      </c>
      <c r="D45" s="23"/>
      <c r="E45" s="23"/>
      <c r="F45" s="23"/>
      <c r="G45" s="23"/>
      <c r="H45" s="23"/>
      <c r="I45" s="23"/>
      <c r="J45" s="23"/>
      <c r="K45" s="23"/>
      <c r="L45" s="23"/>
      <c r="M45" s="23"/>
      <c r="N45" s="23"/>
      <c r="O45" s="23"/>
      <c r="P45" s="23"/>
      <c r="Q45" s="23"/>
      <c r="R45" s="23"/>
      <c r="S45" s="23"/>
    </row>
    <row r="46" spans="1:19" ht="101.25" customHeight="1" x14ac:dyDescent="0.25">
      <c r="A46" s="24" t="s">
        <v>455</v>
      </c>
      <c r="B46" s="35" t="s">
        <v>496</v>
      </c>
      <c r="C46" s="145" t="s">
        <v>533</v>
      </c>
      <c r="D46" s="23"/>
      <c r="E46" s="23"/>
      <c r="F46" s="23"/>
      <c r="G46" s="23"/>
      <c r="H46" s="23"/>
      <c r="I46" s="23"/>
      <c r="J46" s="23"/>
      <c r="K46" s="23"/>
      <c r="L46" s="23"/>
      <c r="M46" s="23"/>
      <c r="N46" s="23"/>
      <c r="O46" s="23"/>
      <c r="P46" s="23"/>
      <c r="Q46" s="23"/>
      <c r="R46" s="23"/>
      <c r="S46" s="23"/>
    </row>
    <row r="47" spans="1:19" ht="18.75" customHeight="1" x14ac:dyDescent="0.25">
      <c r="A47" s="298"/>
      <c r="B47" s="299"/>
      <c r="C47" s="300"/>
      <c r="D47" s="23"/>
      <c r="E47" s="23"/>
      <c r="F47" s="23"/>
      <c r="G47" s="23"/>
      <c r="H47" s="23"/>
      <c r="I47" s="23"/>
      <c r="J47" s="23"/>
      <c r="K47" s="23"/>
      <c r="L47" s="23"/>
      <c r="M47" s="23"/>
      <c r="N47" s="23"/>
      <c r="O47" s="23"/>
      <c r="P47" s="23"/>
      <c r="Q47" s="23"/>
      <c r="R47" s="23"/>
      <c r="S47" s="23"/>
    </row>
    <row r="48" spans="1:19" ht="75.75" customHeight="1" x14ac:dyDescent="0.25">
      <c r="A48" s="24" t="s">
        <v>490</v>
      </c>
      <c r="B48" s="35" t="s">
        <v>504</v>
      </c>
      <c r="C48" s="172">
        <v>1388.0520989176648</v>
      </c>
      <c r="D48" s="23"/>
      <c r="E48" s="23"/>
      <c r="F48" s="23"/>
      <c r="G48" s="23"/>
      <c r="H48" s="23"/>
      <c r="I48" s="23"/>
      <c r="J48" s="23"/>
      <c r="K48" s="23"/>
      <c r="L48" s="23"/>
      <c r="M48" s="23"/>
      <c r="N48" s="23"/>
      <c r="O48" s="23"/>
      <c r="P48" s="23"/>
      <c r="Q48" s="23"/>
      <c r="R48" s="23"/>
      <c r="S48" s="23"/>
    </row>
    <row r="49" spans="1:19" ht="71.25" customHeight="1" x14ac:dyDescent="0.25">
      <c r="A49" s="24" t="s">
        <v>456</v>
      </c>
      <c r="B49" s="35" t="s">
        <v>505</v>
      </c>
      <c r="C49" s="172">
        <v>1148.6536546607324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467</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4</v>
      </c>
      <c r="B19" s="308" t="s">
        <v>107</v>
      </c>
      <c r="C19" s="310" t="s">
        <v>370</v>
      </c>
      <c r="D19" s="308" t="s">
        <v>369</v>
      </c>
      <c r="E19" s="308" t="s">
        <v>106</v>
      </c>
      <c r="F19" s="308" t="s">
        <v>105</v>
      </c>
      <c r="G19" s="308" t="s">
        <v>365</v>
      </c>
      <c r="H19" s="308" t="s">
        <v>104</v>
      </c>
      <c r="I19" s="308" t="s">
        <v>103</v>
      </c>
      <c r="J19" s="308" t="s">
        <v>102</v>
      </c>
      <c r="K19" s="308" t="s">
        <v>101</v>
      </c>
      <c r="L19" s="308" t="s">
        <v>100</v>
      </c>
      <c r="M19" s="308" t="s">
        <v>99</v>
      </c>
      <c r="N19" s="308" t="s">
        <v>98</v>
      </c>
      <c r="O19" s="308" t="s">
        <v>97</v>
      </c>
      <c r="P19" s="308" t="s">
        <v>96</v>
      </c>
      <c r="Q19" s="308" t="s">
        <v>368</v>
      </c>
      <c r="R19" s="308"/>
      <c r="S19" s="312" t="s">
        <v>459</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37" t="s">
        <v>366</v>
      </c>
      <c r="R20" s="38" t="s">
        <v>367</v>
      </c>
      <c r="S20" s="312"/>
      <c r="T20" s="28"/>
      <c r="U20" s="28"/>
      <c r="V20" s="28"/>
      <c r="W20" s="28"/>
      <c r="X20" s="28"/>
      <c r="Y20" s="28"/>
      <c r="Z20" s="27"/>
      <c r="AA20" s="27"/>
      <c r="AB20" s="27"/>
    </row>
    <row r="21" spans="1:28" s="3" customFormat="1" ht="18.75" x14ac:dyDescent="0.2">
      <c r="A21" s="37">
        <v>1</v>
      </c>
      <c r="B21" s="42">
        <v>2</v>
      </c>
      <c r="C21" s="37">
        <v>3</v>
      </c>
      <c r="D21" s="42">
        <v>4</v>
      </c>
      <c r="E21" s="37">
        <v>5</v>
      </c>
      <c r="F21" s="42">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460</v>
      </c>
      <c r="H22" s="42"/>
      <c r="I22" s="42"/>
      <c r="J22" s="42"/>
      <c r="K22" s="42"/>
      <c r="L22" s="42"/>
      <c r="M22" s="42"/>
      <c r="N22" s="42"/>
      <c r="O22" s="42"/>
      <c r="P22" s="42"/>
      <c r="Q22" s="33"/>
      <c r="R22" s="5"/>
      <c r="S22" s="127"/>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1"/>
      <c r="B25" s="42" t="s">
        <v>91</v>
      </c>
      <c r="C25" s="42"/>
      <c r="D25" s="42"/>
      <c r="E25" s="42" t="s">
        <v>90</v>
      </c>
      <c r="F25" s="42" t="s">
        <v>89</v>
      </c>
      <c r="G25" s="42" t="s">
        <v>461</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6"/>
      <c r="B29" s="42" t="s">
        <v>363</v>
      </c>
      <c r="C29" s="42"/>
      <c r="D29" s="42"/>
      <c r="E29" s="96" t="s">
        <v>364</v>
      </c>
      <c r="F29" s="96" t="s">
        <v>364</v>
      </c>
      <c r="G29" s="96" t="s">
        <v>364</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34" zoomScale="70" zoomScaleNormal="60" zoomScaleSheetLayoutView="70" workbookViewId="0">
      <selection activeCell="G43" sqref="G43"/>
    </sheetView>
  </sheetViews>
  <sheetFormatPr defaultColWidth="10.7109375" defaultRowHeight="15.75" x14ac:dyDescent="0.25"/>
  <cols>
    <col min="1" max="1" width="9.5703125" style="46" customWidth="1"/>
    <col min="2" max="2" width="15.42578125" style="46" customWidth="1"/>
    <col min="3" max="3" width="16.28515625" style="46" customWidth="1"/>
    <col min="4" max="4" width="16.140625" style="46" customWidth="1"/>
    <col min="5" max="5" width="25.28515625" style="46" customWidth="1"/>
    <col min="6" max="6" width="11" style="46" customWidth="1"/>
    <col min="7" max="7" width="19" style="46" customWidth="1"/>
    <col min="8" max="8" width="17.85546875" style="46" customWidth="1"/>
    <col min="9" max="9" width="10.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585</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2026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'1. паспорт местоположение'!A12:C12</f>
        <v>F_TP1500.PS.0041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04" t="s">
        <v>472</v>
      </c>
      <c r="B19" s="304"/>
      <c r="C19" s="304"/>
      <c r="D19" s="304"/>
      <c r="E19" s="304"/>
      <c r="F19" s="304"/>
      <c r="G19" s="304"/>
      <c r="H19" s="304"/>
      <c r="I19" s="304"/>
      <c r="J19" s="304"/>
      <c r="K19" s="304"/>
      <c r="L19" s="304"/>
      <c r="M19" s="304"/>
      <c r="N19" s="304"/>
      <c r="O19" s="304"/>
      <c r="P19" s="304"/>
      <c r="Q19" s="304"/>
      <c r="R19" s="304"/>
      <c r="S19" s="304"/>
      <c r="T19" s="304"/>
    </row>
    <row r="20" spans="1:20" s="54"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4" t="s">
        <v>4</v>
      </c>
      <c r="B21" s="317" t="s">
        <v>228</v>
      </c>
      <c r="C21" s="318"/>
      <c r="D21" s="321" t="s">
        <v>129</v>
      </c>
      <c r="E21" s="317" t="s">
        <v>501</v>
      </c>
      <c r="F21" s="318"/>
      <c r="G21" s="317" t="s">
        <v>278</v>
      </c>
      <c r="H21" s="318"/>
      <c r="I21" s="317" t="s">
        <v>128</v>
      </c>
      <c r="J21" s="318"/>
      <c r="K21" s="321" t="s">
        <v>127</v>
      </c>
      <c r="L21" s="317" t="s">
        <v>126</v>
      </c>
      <c r="M21" s="318"/>
      <c r="N21" s="317" t="s">
        <v>497</v>
      </c>
      <c r="O21" s="318"/>
      <c r="P21" s="321" t="s">
        <v>125</v>
      </c>
      <c r="Q21" s="327" t="s">
        <v>124</v>
      </c>
      <c r="R21" s="328"/>
      <c r="S21" s="327" t="s">
        <v>123</v>
      </c>
      <c r="T21" s="329"/>
    </row>
    <row r="22" spans="1:20" ht="204.75" customHeight="1" x14ac:dyDescent="0.25">
      <c r="A22" s="325"/>
      <c r="B22" s="319"/>
      <c r="C22" s="320"/>
      <c r="D22" s="323"/>
      <c r="E22" s="319"/>
      <c r="F22" s="320"/>
      <c r="G22" s="319"/>
      <c r="H22" s="320"/>
      <c r="I22" s="319"/>
      <c r="J22" s="320"/>
      <c r="K22" s="322"/>
      <c r="L22" s="319"/>
      <c r="M22" s="320"/>
      <c r="N22" s="319"/>
      <c r="O22" s="320"/>
      <c r="P22" s="322"/>
      <c r="Q22" s="81" t="s">
        <v>122</v>
      </c>
      <c r="R22" s="81" t="s">
        <v>471</v>
      </c>
      <c r="S22" s="81" t="s">
        <v>121</v>
      </c>
      <c r="T22" s="81" t="s">
        <v>120</v>
      </c>
    </row>
    <row r="23" spans="1:20" ht="51.75" customHeight="1" x14ac:dyDescent="0.25">
      <c r="A23" s="326"/>
      <c r="B23" s="135" t="s">
        <v>118</v>
      </c>
      <c r="C23" s="135" t="s">
        <v>119</v>
      </c>
      <c r="D23" s="322"/>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1" t="s">
        <v>118</v>
      </c>
      <c r="R23" s="81" t="s">
        <v>118</v>
      </c>
      <c r="S23" s="81" t="s">
        <v>118</v>
      </c>
      <c r="T23" s="81"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17.75" customHeight="1" x14ac:dyDescent="0.25">
      <c r="A25" s="56">
        <v>1</v>
      </c>
      <c r="B25" s="56" t="s">
        <v>512</v>
      </c>
      <c r="C25" s="56" t="s">
        <v>512</v>
      </c>
      <c r="D25" s="56" t="s">
        <v>511</v>
      </c>
      <c r="E25" s="151" t="s">
        <v>520</v>
      </c>
      <c r="F25" s="56"/>
      <c r="G25" s="152" t="s">
        <v>515</v>
      </c>
      <c r="H25" s="152" t="s">
        <v>515</v>
      </c>
      <c r="I25" s="151">
        <v>1989</v>
      </c>
      <c r="J25" s="56"/>
      <c r="K25" s="151">
        <v>1989</v>
      </c>
      <c r="L25" s="56">
        <v>110</v>
      </c>
      <c r="M25" s="56">
        <v>110</v>
      </c>
      <c r="N25" s="56" t="s">
        <v>533</v>
      </c>
      <c r="O25" s="56" t="s">
        <v>533</v>
      </c>
      <c r="P25" s="56"/>
      <c r="Q25" s="242" t="s">
        <v>677</v>
      </c>
      <c r="R25" s="242" t="s">
        <v>680</v>
      </c>
      <c r="S25" s="147"/>
      <c r="T25" s="147"/>
    </row>
    <row r="26" spans="1:20" ht="110.25" x14ac:dyDescent="0.25">
      <c r="A26" s="56">
        <f>A25+1</f>
        <v>2</v>
      </c>
      <c r="B26" s="56" t="s">
        <v>512</v>
      </c>
      <c r="C26" s="56" t="s">
        <v>512</v>
      </c>
      <c r="D26" s="56" t="s">
        <v>511</v>
      </c>
      <c r="E26" s="151" t="s">
        <v>520</v>
      </c>
      <c r="F26" s="56"/>
      <c r="G26" s="152" t="s">
        <v>516</v>
      </c>
      <c r="H26" s="152" t="s">
        <v>516</v>
      </c>
      <c r="I26" s="151">
        <v>1989</v>
      </c>
      <c r="J26" s="56"/>
      <c r="K26" s="151">
        <v>1989</v>
      </c>
      <c r="L26" s="56">
        <v>110</v>
      </c>
      <c r="M26" s="56">
        <v>110</v>
      </c>
      <c r="N26" s="56" t="s">
        <v>533</v>
      </c>
      <c r="O26" s="56" t="s">
        <v>533</v>
      </c>
      <c r="P26" s="56"/>
      <c r="Q26" s="242" t="s">
        <v>677</v>
      </c>
      <c r="R26" s="242" t="s">
        <v>680</v>
      </c>
      <c r="S26" s="147"/>
      <c r="T26" s="147"/>
    </row>
    <row r="27" spans="1:20" ht="110.25" x14ac:dyDescent="0.25">
      <c r="A27" s="56">
        <f t="shared" ref="A27:A36" si="0">A26+1</f>
        <v>3</v>
      </c>
      <c r="B27" s="56" t="s">
        <v>512</v>
      </c>
      <c r="C27" s="56" t="s">
        <v>512</v>
      </c>
      <c r="D27" s="56" t="s">
        <v>511</v>
      </c>
      <c r="E27" s="151" t="s">
        <v>520</v>
      </c>
      <c r="F27" s="56"/>
      <c r="G27" s="152" t="s">
        <v>517</v>
      </c>
      <c r="H27" s="152" t="s">
        <v>517</v>
      </c>
      <c r="I27" s="151">
        <v>1998</v>
      </c>
      <c r="J27" s="56"/>
      <c r="K27" s="151">
        <v>1998</v>
      </c>
      <c r="L27" s="56">
        <v>110</v>
      </c>
      <c r="M27" s="56">
        <v>110</v>
      </c>
      <c r="N27" s="56" t="s">
        <v>533</v>
      </c>
      <c r="O27" s="56" t="s">
        <v>533</v>
      </c>
      <c r="P27" s="56"/>
      <c r="Q27" s="242" t="s">
        <v>677</v>
      </c>
      <c r="R27" s="242" t="s">
        <v>680</v>
      </c>
      <c r="S27" s="147"/>
      <c r="T27" s="147"/>
    </row>
    <row r="28" spans="1:20" ht="110.25" x14ac:dyDescent="0.25">
      <c r="A28" s="56">
        <f t="shared" si="0"/>
        <v>4</v>
      </c>
      <c r="B28" s="56" t="s">
        <v>512</v>
      </c>
      <c r="C28" s="56" t="s">
        <v>512</v>
      </c>
      <c r="D28" s="56" t="s">
        <v>511</v>
      </c>
      <c r="E28" s="151" t="s">
        <v>520</v>
      </c>
      <c r="F28" s="56"/>
      <c r="G28" s="152" t="s">
        <v>518</v>
      </c>
      <c r="H28" s="152" t="s">
        <v>518</v>
      </c>
      <c r="I28" s="151">
        <v>1989</v>
      </c>
      <c r="J28" s="56"/>
      <c r="K28" s="151">
        <v>1989</v>
      </c>
      <c r="L28" s="56">
        <v>110</v>
      </c>
      <c r="M28" s="56">
        <v>110</v>
      </c>
      <c r="N28" s="56" t="s">
        <v>533</v>
      </c>
      <c r="O28" s="56" t="s">
        <v>533</v>
      </c>
      <c r="P28" s="56"/>
      <c r="Q28" s="242" t="s">
        <v>677</v>
      </c>
      <c r="R28" s="242" t="s">
        <v>680</v>
      </c>
      <c r="S28" s="147"/>
      <c r="T28" s="147"/>
    </row>
    <row r="29" spans="1:20" ht="110.25" x14ac:dyDescent="0.25">
      <c r="A29" s="56">
        <f t="shared" si="0"/>
        <v>5</v>
      </c>
      <c r="B29" s="56" t="s">
        <v>512</v>
      </c>
      <c r="C29" s="56" t="s">
        <v>512</v>
      </c>
      <c r="D29" s="56" t="s">
        <v>511</v>
      </c>
      <c r="E29" s="151" t="s">
        <v>520</v>
      </c>
      <c r="F29" s="56"/>
      <c r="G29" s="152" t="s">
        <v>519</v>
      </c>
      <c r="H29" s="152" t="s">
        <v>519</v>
      </c>
      <c r="I29" s="151">
        <v>1986</v>
      </c>
      <c r="J29" s="56"/>
      <c r="K29" s="151">
        <v>1986</v>
      </c>
      <c r="L29" s="56">
        <v>110</v>
      </c>
      <c r="M29" s="56">
        <v>110</v>
      </c>
      <c r="N29" s="56" t="s">
        <v>533</v>
      </c>
      <c r="O29" s="56" t="s">
        <v>533</v>
      </c>
      <c r="P29" s="56"/>
      <c r="Q29" s="242" t="s">
        <v>677</v>
      </c>
      <c r="R29" s="242" t="s">
        <v>680</v>
      </c>
      <c r="S29" s="147"/>
      <c r="T29" s="147"/>
    </row>
    <row r="30" spans="1:20" ht="110.25" x14ac:dyDescent="0.25">
      <c r="A30" s="56">
        <f t="shared" si="0"/>
        <v>6</v>
      </c>
      <c r="B30" s="56" t="s">
        <v>512</v>
      </c>
      <c r="C30" s="56" t="s">
        <v>512</v>
      </c>
      <c r="D30" s="56" t="s">
        <v>511</v>
      </c>
      <c r="E30" s="154" t="s">
        <v>528</v>
      </c>
      <c r="F30" s="148"/>
      <c r="G30" s="152" t="s">
        <v>521</v>
      </c>
      <c r="H30" s="152" t="s">
        <v>521</v>
      </c>
      <c r="I30" s="154">
        <v>1986</v>
      </c>
      <c r="J30" s="148"/>
      <c r="K30" s="155">
        <v>1987</v>
      </c>
      <c r="L30" s="56">
        <v>35</v>
      </c>
      <c r="M30" s="56">
        <v>35</v>
      </c>
      <c r="N30" s="56" t="s">
        <v>533</v>
      </c>
      <c r="O30" s="56" t="s">
        <v>533</v>
      </c>
      <c r="P30" s="147"/>
      <c r="Q30" s="242" t="s">
        <v>682</v>
      </c>
      <c r="R30" s="242" t="s">
        <v>681</v>
      </c>
      <c r="S30" s="147"/>
      <c r="T30" s="147"/>
    </row>
    <row r="31" spans="1:20" ht="110.25" x14ac:dyDescent="0.25">
      <c r="A31" s="56">
        <f t="shared" si="0"/>
        <v>7</v>
      </c>
      <c r="B31" s="56" t="s">
        <v>512</v>
      </c>
      <c r="C31" s="56" t="s">
        <v>512</v>
      </c>
      <c r="D31" s="56" t="s">
        <v>511</v>
      </c>
      <c r="E31" s="154" t="s">
        <v>528</v>
      </c>
      <c r="F31" s="148"/>
      <c r="G31" s="152" t="s">
        <v>522</v>
      </c>
      <c r="H31" s="152" t="s">
        <v>522</v>
      </c>
      <c r="I31" s="154">
        <v>1986</v>
      </c>
      <c r="J31" s="148"/>
      <c r="K31" s="155">
        <v>1993</v>
      </c>
      <c r="L31" s="56">
        <v>35</v>
      </c>
      <c r="M31" s="56">
        <v>35</v>
      </c>
      <c r="N31" s="56" t="s">
        <v>533</v>
      </c>
      <c r="O31" s="56" t="s">
        <v>533</v>
      </c>
      <c r="P31" s="56"/>
      <c r="Q31" s="242" t="s">
        <v>682</v>
      </c>
      <c r="R31" s="242" t="s">
        <v>681</v>
      </c>
      <c r="S31" s="147"/>
      <c r="T31" s="147"/>
    </row>
    <row r="32" spans="1:20" ht="110.25" x14ac:dyDescent="0.25">
      <c r="A32" s="56">
        <f t="shared" si="0"/>
        <v>8</v>
      </c>
      <c r="B32" s="56" t="s">
        <v>512</v>
      </c>
      <c r="C32" s="56" t="s">
        <v>512</v>
      </c>
      <c r="D32" s="56" t="s">
        <v>511</v>
      </c>
      <c r="E32" s="154" t="s">
        <v>528</v>
      </c>
      <c r="F32" s="148"/>
      <c r="G32" s="152" t="s">
        <v>523</v>
      </c>
      <c r="H32" s="152" t="s">
        <v>523</v>
      </c>
      <c r="I32" s="154">
        <v>1986</v>
      </c>
      <c r="J32" s="148"/>
      <c r="K32" s="155">
        <v>1987</v>
      </c>
      <c r="L32" s="56">
        <v>35</v>
      </c>
      <c r="M32" s="56">
        <v>35</v>
      </c>
      <c r="N32" s="56" t="s">
        <v>533</v>
      </c>
      <c r="O32" s="56" t="s">
        <v>533</v>
      </c>
      <c r="P32" s="56"/>
      <c r="Q32" s="242" t="s">
        <v>682</v>
      </c>
      <c r="R32" s="242" t="s">
        <v>681</v>
      </c>
      <c r="S32" s="147"/>
      <c r="T32" s="147"/>
    </row>
    <row r="33" spans="1:113" ht="110.25" x14ac:dyDescent="0.25">
      <c r="A33" s="56">
        <f t="shared" si="0"/>
        <v>9</v>
      </c>
      <c r="B33" s="56" t="s">
        <v>512</v>
      </c>
      <c r="C33" s="56" t="s">
        <v>512</v>
      </c>
      <c r="D33" s="56" t="s">
        <v>511</v>
      </c>
      <c r="E33" s="154" t="s">
        <v>528</v>
      </c>
      <c r="F33" s="148"/>
      <c r="G33" s="152" t="s">
        <v>524</v>
      </c>
      <c r="H33" s="152" t="s">
        <v>524</v>
      </c>
      <c r="I33" s="154">
        <v>1986</v>
      </c>
      <c r="J33" s="148"/>
      <c r="K33" s="155">
        <v>1987</v>
      </c>
      <c r="L33" s="56">
        <v>35</v>
      </c>
      <c r="M33" s="56">
        <v>35</v>
      </c>
      <c r="N33" s="56" t="s">
        <v>533</v>
      </c>
      <c r="O33" s="56" t="s">
        <v>533</v>
      </c>
      <c r="P33" s="56"/>
      <c r="Q33" s="242" t="s">
        <v>682</v>
      </c>
      <c r="R33" s="242" t="s">
        <v>681</v>
      </c>
      <c r="S33" s="147"/>
      <c r="T33" s="147"/>
    </row>
    <row r="34" spans="1:113" ht="110.25" x14ac:dyDescent="0.25">
      <c r="A34" s="56">
        <f t="shared" si="0"/>
        <v>10</v>
      </c>
      <c r="B34" s="56" t="s">
        <v>512</v>
      </c>
      <c r="C34" s="56" t="s">
        <v>512</v>
      </c>
      <c r="D34" s="56" t="s">
        <v>511</v>
      </c>
      <c r="E34" s="154" t="s">
        <v>528</v>
      </c>
      <c r="F34" s="148"/>
      <c r="G34" s="152" t="s">
        <v>525</v>
      </c>
      <c r="H34" s="152" t="s">
        <v>525</v>
      </c>
      <c r="I34" s="154">
        <v>1986</v>
      </c>
      <c r="J34" s="148"/>
      <c r="K34" s="155">
        <v>1987</v>
      </c>
      <c r="L34" s="56">
        <v>35</v>
      </c>
      <c r="M34" s="56">
        <v>35</v>
      </c>
      <c r="N34" s="56" t="s">
        <v>533</v>
      </c>
      <c r="O34" s="56" t="s">
        <v>533</v>
      </c>
      <c r="P34" s="56"/>
      <c r="Q34" s="242" t="s">
        <v>682</v>
      </c>
      <c r="R34" s="242" t="s">
        <v>681</v>
      </c>
      <c r="S34" s="147"/>
      <c r="T34" s="147"/>
    </row>
    <row r="35" spans="1:113" s="54" customFormat="1" ht="110.25" x14ac:dyDescent="0.25">
      <c r="A35" s="56">
        <f t="shared" si="0"/>
        <v>11</v>
      </c>
      <c r="B35" s="56" t="s">
        <v>512</v>
      </c>
      <c r="C35" s="56" t="s">
        <v>512</v>
      </c>
      <c r="D35" s="56" t="s">
        <v>511</v>
      </c>
      <c r="E35" s="154" t="s">
        <v>528</v>
      </c>
      <c r="F35" s="149"/>
      <c r="G35" s="152" t="s">
        <v>526</v>
      </c>
      <c r="H35" s="152" t="s">
        <v>526</v>
      </c>
      <c r="I35" s="154">
        <v>1987</v>
      </c>
      <c r="J35" s="150"/>
      <c r="K35" s="155">
        <v>1993</v>
      </c>
      <c r="L35" s="56">
        <v>35</v>
      </c>
      <c r="M35" s="56">
        <v>35</v>
      </c>
      <c r="N35" s="56" t="s">
        <v>533</v>
      </c>
      <c r="O35" s="56" t="s">
        <v>533</v>
      </c>
      <c r="P35" s="55"/>
      <c r="Q35" s="242" t="s">
        <v>678</v>
      </c>
      <c r="R35" s="242" t="s">
        <v>679</v>
      </c>
      <c r="S35" s="147"/>
      <c r="T35" s="147"/>
    </row>
    <row r="36" spans="1:113" s="54" customFormat="1" ht="110.25" x14ac:dyDescent="0.25">
      <c r="A36" s="56">
        <f t="shared" si="0"/>
        <v>12</v>
      </c>
      <c r="B36" s="56" t="s">
        <v>512</v>
      </c>
      <c r="C36" s="56" t="s">
        <v>512</v>
      </c>
      <c r="D36" s="56" t="s">
        <v>511</v>
      </c>
      <c r="E36" s="154" t="s">
        <v>528</v>
      </c>
      <c r="F36" s="149"/>
      <c r="G36" s="152" t="s">
        <v>527</v>
      </c>
      <c r="H36" s="152" t="s">
        <v>527</v>
      </c>
      <c r="I36" s="153">
        <v>1987</v>
      </c>
      <c r="J36" s="55"/>
      <c r="K36" s="153">
        <v>1993</v>
      </c>
      <c r="L36" s="56">
        <v>35</v>
      </c>
      <c r="M36" s="56">
        <v>35</v>
      </c>
      <c r="N36" s="56" t="s">
        <v>533</v>
      </c>
      <c r="O36" s="56" t="s">
        <v>533</v>
      </c>
      <c r="P36" s="55"/>
      <c r="Q36" s="242" t="s">
        <v>678</v>
      </c>
      <c r="R36" s="242" t="s">
        <v>679</v>
      </c>
      <c r="S36" s="147"/>
      <c r="T36" s="147"/>
    </row>
    <row r="37" spans="1:113" s="54" customFormat="1" ht="47.25" x14ac:dyDescent="0.25">
      <c r="A37" s="56">
        <v>15</v>
      </c>
      <c r="B37" s="56" t="s">
        <v>512</v>
      </c>
      <c r="C37" s="56" t="s">
        <v>512</v>
      </c>
      <c r="D37" s="147" t="s">
        <v>114</v>
      </c>
      <c r="E37" s="154" t="s">
        <v>537</v>
      </c>
      <c r="F37" s="149"/>
      <c r="G37" s="152" t="s">
        <v>538</v>
      </c>
      <c r="H37" s="152" t="s">
        <v>538</v>
      </c>
      <c r="I37" s="153">
        <v>1995</v>
      </c>
      <c r="J37" s="55"/>
      <c r="K37" s="153">
        <v>2013</v>
      </c>
      <c r="L37" s="56">
        <v>6</v>
      </c>
      <c r="M37" s="56">
        <v>6</v>
      </c>
      <c r="N37" s="56">
        <v>0.4</v>
      </c>
      <c r="O37" s="56">
        <v>0.4</v>
      </c>
      <c r="P37" s="55"/>
      <c r="Q37" s="242"/>
      <c r="R37" s="242"/>
      <c r="S37" s="147"/>
      <c r="T37" s="147"/>
    </row>
    <row r="38" spans="1:113" s="54" customFormat="1" ht="110.25" x14ac:dyDescent="0.25">
      <c r="A38" s="56">
        <v>16</v>
      </c>
      <c r="B38" s="56" t="s">
        <v>512</v>
      </c>
      <c r="C38" s="56" t="s">
        <v>512</v>
      </c>
      <c r="D38" s="147" t="s">
        <v>114</v>
      </c>
      <c r="E38" s="154" t="s">
        <v>537</v>
      </c>
      <c r="F38" s="154" t="s">
        <v>537</v>
      </c>
      <c r="G38" s="152" t="s">
        <v>539</v>
      </c>
      <c r="H38" s="152" t="s">
        <v>539</v>
      </c>
      <c r="I38" s="153">
        <v>1985</v>
      </c>
      <c r="J38" s="55"/>
      <c r="K38" s="153">
        <v>1986</v>
      </c>
      <c r="L38" s="56">
        <v>6</v>
      </c>
      <c r="M38" s="56">
        <v>6</v>
      </c>
      <c r="N38" s="56">
        <v>0.4</v>
      </c>
      <c r="O38" s="56">
        <v>0.4</v>
      </c>
      <c r="P38" s="55"/>
      <c r="Q38" s="242" t="s">
        <v>682</v>
      </c>
      <c r="R38" s="242" t="s">
        <v>681</v>
      </c>
      <c r="S38" s="147"/>
      <c r="T38" s="147"/>
    </row>
    <row r="39" spans="1:113" s="52" customFormat="1" ht="12.75" x14ac:dyDescent="0.2">
      <c r="B39" s="53"/>
      <c r="C39" s="53"/>
      <c r="K39" s="53"/>
    </row>
    <row r="40" spans="1:113" s="52" customFormat="1" x14ac:dyDescent="0.25">
      <c r="B40" s="50" t="s">
        <v>117</v>
      </c>
      <c r="C40" s="50"/>
      <c r="D40" s="50"/>
      <c r="E40" s="50"/>
      <c r="F40" s="50"/>
      <c r="G40" s="50"/>
      <c r="H40" s="50"/>
      <c r="I40" s="50"/>
      <c r="J40" s="50"/>
      <c r="K40" s="50"/>
      <c r="L40" s="50"/>
      <c r="M40" s="50"/>
      <c r="N40" s="50"/>
      <c r="O40" s="50"/>
      <c r="P40" s="50"/>
      <c r="Q40" s="50"/>
      <c r="R40" s="50"/>
    </row>
    <row r="41" spans="1:113" x14ac:dyDescent="0.25">
      <c r="B41" s="316" t="s">
        <v>507</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470</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116</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115</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114</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113</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112</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111</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110</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109</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108</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F_TP1500.PS.0041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 xml:space="preserve">Реконструкция ПС 110/35/6 кВ Сарымская  (замена масляных выключателей 110 кВ - 5шт., 35 кВ - 9 шт., НАМИ-35 -2 шт., ВАЗП - 2 шт., панелей релейных защит) </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474</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4" customFormat="1" ht="21" customHeight="1" x14ac:dyDescent="0.25"/>
    <row r="21" spans="1:27" ht="15.75" customHeight="1" x14ac:dyDescent="0.25">
      <c r="A21" s="331" t="s">
        <v>4</v>
      </c>
      <c r="B21" s="334" t="s">
        <v>481</v>
      </c>
      <c r="C21" s="335"/>
      <c r="D21" s="334" t="s">
        <v>483</v>
      </c>
      <c r="E21" s="335"/>
      <c r="F21" s="327" t="s">
        <v>101</v>
      </c>
      <c r="G21" s="329"/>
      <c r="H21" s="329"/>
      <c r="I21" s="328"/>
      <c r="J21" s="331" t="s">
        <v>484</v>
      </c>
      <c r="K21" s="334" t="s">
        <v>485</v>
      </c>
      <c r="L21" s="335"/>
      <c r="M21" s="334" t="s">
        <v>486</v>
      </c>
      <c r="N21" s="335"/>
      <c r="O21" s="334" t="s">
        <v>473</v>
      </c>
      <c r="P21" s="335"/>
      <c r="Q21" s="334" t="s">
        <v>134</v>
      </c>
      <c r="R21" s="335"/>
      <c r="S21" s="331" t="s">
        <v>133</v>
      </c>
      <c r="T21" s="331" t="s">
        <v>487</v>
      </c>
      <c r="U21" s="331" t="s">
        <v>482</v>
      </c>
      <c r="V21" s="334" t="s">
        <v>132</v>
      </c>
      <c r="W21" s="335"/>
      <c r="X21" s="327" t="s">
        <v>124</v>
      </c>
      <c r="Y21" s="329"/>
      <c r="Z21" s="327" t="s">
        <v>123</v>
      </c>
      <c r="AA21" s="329"/>
    </row>
    <row r="22" spans="1:27" ht="216" customHeight="1" x14ac:dyDescent="0.25">
      <c r="A22" s="332"/>
      <c r="B22" s="336"/>
      <c r="C22" s="337"/>
      <c r="D22" s="336"/>
      <c r="E22" s="337"/>
      <c r="F22" s="327" t="s">
        <v>131</v>
      </c>
      <c r="G22" s="328"/>
      <c r="H22" s="327" t="s">
        <v>130</v>
      </c>
      <c r="I22" s="328"/>
      <c r="J22" s="333"/>
      <c r="K22" s="336"/>
      <c r="L22" s="337"/>
      <c r="M22" s="336"/>
      <c r="N22" s="337"/>
      <c r="O22" s="336"/>
      <c r="P22" s="337"/>
      <c r="Q22" s="336"/>
      <c r="R22" s="337"/>
      <c r="S22" s="333"/>
      <c r="T22" s="333"/>
      <c r="U22" s="333"/>
      <c r="V22" s="336"/>
      <c r="W22" s="337"/>
      <c r="X22" s="81" t="s">
        <v>122</v>
      </c>
      <c r="Y22" s="81" t="s">
        <v>471</v>
      </c>
      <c r="Z22" s="81" t="s">
        <v>121</v>
      </c>
      <c r="AA22" s="81" t="s">
        <v>120</v>
      </c>
    </row>
    <row r="23" spans="1:27" ht="60" customHeight="1" x14ac:dyDescent="0.25">
      <c r="A23" s="333"/>
      <c r="B23" s="133" t="s">
        <v>118</v>
      </c>
      <c r="C23" s="133"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7"/>
      <c r="AA26" s="47"/>
    </row>
    <row r="27" spans="1:27" s="52" customFormat="1" ht="12.75" x14ac:dyDescent="0.2">
      <c r="A27" s="53"/>
      <c r="B27" s="53"/>
      <c r="C27" s="53"/>
      <c r="E27" s="53"/>
      <c r="X27" s="85"/>
      <c r="Y27" s="85"/>
      <c r="Z27" s="85"/>
      <c r="AA27" s="85"/>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2026 год</v>
      </c>
      <c r="B5" s="301"/>
      <c r="C5" s="301"/>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0.5" customHeight="1"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5" customHeight="1"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5" customHeight="1"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309" t="str">
        <f>'1. паспорт местоположение'!A12:C12</f>
        <v>F_TP1500.PS.0041</v>
      </c>
      <c r="B12" s="309"/>
      <c r="C12" s="309"/>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6.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466</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64</v>
      </c>
      <c r="B22" s="30" t="s">
        <v>479</v>
      </c>
      <c r="C22" s="180" t="s">
        <v>633</v>
      </c>
      <c r="D22" s="29"/>
      <c r="E22" s="29"/>
      <c r="F22" s="28"/>
      <c r="G22" s="28"/>
      <c r="H22" s="28"/>
      <c r="I22" s="28"/>
      <c r="J22" s="28"/>
      <c r="K22" s="28"/>
      <c r="L22" s="28"/>
      <c r="M22" s="28"/>
      <c r="N22" s="28"/>
      <c r="O22" s="28"/>
      <c r="P22" s="28"/>
      <c r="Q22" s="27"/>
      <c r="R22" s="27"/>
      <c r="S22" s="27"/>
      <c r="T22" s="27"/>
      <c r="U22" s="27"/>
    </row>
    <row r="23" spans="1:21" ht="369" customHeight="1" x14ac:dyDescent="0.25">
      <c r="A23" s="24" t="s">
        <v>62</v>
      </c>
      <c r="B23" s="26" t="s">
        <v>59</v>
      </c>
      <c r="C23" s="181" t="s">
        <v>588</v>
      </c>
      <c r="D23" s="23"/>
      <c r="E23" s="23"/>
      <c r="F23" s="23"/>
      <c r="G23" s="23"/>
      <c r="H23" s="23"/>
      <c r="I23" s="23"/>
      <c r="J23" s="23"/>
      <c r="K23" s="23"/>
      <c r="L23" s="23"/>
      <c r="M23" s="23"/>
      <c r="N23" s="23"/>
      <c r="O23" s="23"/>
      <c r="P23" s="23"/>
      <c r="Q23" s="23"/>
      <c r="R23" s="23"/>
      <c r="S23" s="23"/>
      <c r="T23" s="23"/>
      <c r="U23" s="23"/>
    </row>
    <row r="24" spans="1:21" ht="212.25" customHeight="1" x14ac:dyDescent="0.25">
      <c r="A24" s="24" t="s">
        <v>61</v>
      </c>
      <c r="B24" s="26" t="s">
        <v>499</v>
      </c>
      <c r="C24" s="178" t="s">
        <v>586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500</v>
      </c>
      <c r="C25" s="32" t="s">
        <v>671</v>
      </c>
      <c r="D25" s="23"/>
      <c r="E25" s="23"/>
      <c r="F25" s="23"/>
      <c r="G25" s="23"/>
      <c r="H25" s="23"/>
      <c r="I25" s="23"/>
      <c r="J25" s="23"/>
      <c r="K25" s="23"/>
      <c r="L25" s="23"/>
      <c r="M25" s="23"/>
      <c r="N25" s="23"/>
      <c r="O25" s="23"/>
      <c r="P25" s="23"/>
      <c r="Q25" s="23"/>
      <c r="R25" s="23"/>
      <c r="S25" s="23"/>
      <c r="T25" s="23"/>
      <c r="U25" s="23"/>
    </row>
    <row r="26" spans="1:21" ht="69" customHeight="1" x14ac:dyDescent="0.25">
      <c r="A26" s="24" t="s">
        <v>58</v>
      </c>
      <c r="B26" s="26" t="s">
        <v>235</v>
      </c>
      <c r="C26" s="32" t="s">
        <v>533</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480</v>
      </c>
      <c r="C27" s="168" t="s">
        <v>587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68">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30"/>
      <c r="AB6" s="130"/>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30"/>
      <c r="AB7" s="130"/>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31"/>
      <c r="AB8" s="131"/>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2"/>
      <c r="AB9" s="132"/>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30"/>
      <c r="AB10" s="130"/>
    </row>
    <row r="11" spans="1:28" ht="15.75"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31"/>
      <c r="AB11" s="131"/>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2"/>
      <c r="AB12" s="13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31"/>
      <c r="AB14" s="131"/>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2"/>
      <c r="AB15" s="132"/>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40"/>
      <c r="AB16" s="140"/>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40"/>
      <c r="AB17" s="14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40"/>
      <c r="AB18" s="14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40"/>
      <c r="AB19" s="140"/>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1"/>
      <c r="AB20" s="141"/>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1"/>
      <c r="AB21" s="141"/>
    </row>
    <row r="22" spans="1:28" x14ac:dyDescent="0.25">
      <c r="A22" s="339" t="s">
        <v>498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42"/>
      <c r="AB22" s="142"/>
    </row>
    <row r="23" spans="1:28" ht="32.25" customHeight="1" x14ac:dyDescent="0.25">
      <c r="A23" s="341" t="s">
        <v>361</v>
      </c>
      <c r="B23" s="342"/>
      <c r="C23" s="342"/>
      <c r="D23" s="342"/>
      <c r="E23" s="342"/>
      <c r="F23" s="342"/>
      <c r="G23" s="342"/>
      <c r="H23" s="342"/>
      <c r="I23" s="342"/>
      <c r="J23" s="342"/>
      <c r="K23" s="342"/>
      <c r="L23" s="343"/>
      <c r="M23" s="340" t="s">
        <v>362</v>
      </c>
      <c r="N23" s="340"/>
      <c r="O23" s="340"/>
      <c r="P23" s="340"/>
      <c r="Q23" s="340"/>
      <c r="R23" s="340"/>
      <c r="S23" s="340"/>
      <c r="T23" s="340"/>
      <c r="U23" s="340"/>
      <c r="V23" s="340"/>
      <c r="W23" s="340"/>
      <c r="X23" s="340"/>
      <c r="Y23" s="340"/>
      <c r="Z23" s="340"/>
    </row>
    <row r="24" spans="1:28" ht="151.5" customHeight="1" x14ac:dyDescent="0.25">
      <c r="A24" s="78" t="s">
        <v>238</v>
      </c>
      <c r="B24" s="79" t="s">
        <v>267</v>
      </c>
      <c r="C24" s="78" t="s">
        <v>355</v>
      </c>
      <c r="D24" s="78" t="s">
        <v>239</v>
      </c>
      <c r="E24" s="78" t="s">
        <v>356</v>
      </c>
      <c r="F24" s="78" t="s">
        <v>358</v>
      </c>
      <c r="G24" s="78" t="s">
        <v>357</v>
      </c>
      <c r="H24" s="78" t="s">
        <v>240</v>
      </c>
      <c r="I24" s="78" t="s">
        <v>359</v>
      </c>
      <c r="J24" s="78" t="s">
        <v>272</v>
      </c>
      <c r="K24" s="79" t="s">
        <v>266</v>
      </c>
      <c r="L24" s="79" t="s">
        <v>241</v>
      </c>
      <c r="M24" s="80" t="s">
        <v>286</v>
      </c>
      <c r="N24" s="79" t="s">
        <v>509</v>
      </c>
      <c r="O24" s="78" t="s">
        <v>283</v>
      </c>
      <c r="P24" s="78" t="s">
        <v>284</v>
      </c>
      <c r="Q24" s="78" t="s">
        <v>282</v>
      </c>
      <c r="R24" s="78" t="s">
        <v>240</v>
      </c>
      <c r="S24" s="78" t="s">
        <v>281</v>
      </c>
      <c r="T24" s="78" t="s">
        <v>280</v>
      </c>
      <c r="U24" s="78" t="s">
        <v>354</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3">
        <v>11</v>
      </c>
      <c r="L25" s="79">
        <v>12</v>
      </c>
      <c r="M25" s="143">
        <v>13</v>
      </c>
      <c r="N25" s="79">
        <v>14</v>
      </c>
      <c r="O25" s="143">
        <v>15</v>
      </c>
      <c r="P25" s="79">
        <v>16</v>
      </c>
      <c r="Q25" s="143">
        <v>17</v>
      </c>
      <c r="R25" s="79">
        <v>18</v>
      </c>
      <c r="S25" s="143">
        <v>19</v>
      </c>
      <c r="T25" s="79">
        <v>20</v>
      </c>
      <c r="U25" s="143">
        <v>21</v>
      </c>
      <c r="V25" s="79">
        <v>22</v>
      </c>
      <c r="W25" s="143">
        <v>23</v>
      </c>
      <c r="X25" s="79">
        <v>24</v>
      </c>
      <c r="Y25" s="143">
        <v>25</v>
      </c>
      <c r="Z25" s="79">
        <v>26</v>
      </c>
    </row>
    <row r="26" spans="1:28" ht="45.75" customHeight="1" x14ac:dyDescent="0.25">
      <c r="A26" s="71" t="s">
        <v>339</v>
      </c>
      <c r="B26" s="77"/>
      <c r="C26" s="73" t="s">
        <v>341</v>
      </c>
      <c r="D26" s="73" t="s">
        <v>342</v>
      </c>
      <c r="E26" s="73" t="s">
        <v>343</v>
      </c>
      <c r="F26" s="73" t="s">
        <v>277</v>
      </c>
      <c r="G26" s="73" t="s">
        <v>344</v>
      </c>
      <c r="H26" s="73" t="s">
        <v>240</v>
      </c>
      <c r="I26" s="73" t="s">
        <v>345</v>
      </c>
      <c r="J26" s="73" t="s">
        <v>346</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340</v>
      </c>
      <c r="B32" s="77"/>
      <c r="C32" s="73" t="s">
        <v>347</v>
      </c>
      <c r="D32" s="73" t="s">
        <v>348</v>
      </c>
      <c r="E32" s="73" t="s">
        <v>349</v>
      </c>
      <c r="F32" s="73" t="s">
        <v>350</v>
      </c>
      <c r="G32" s="73" t="s">
        <v>351</v>
      </c>
      <c r="H32" s="73" t="s">
        <v>240</v>
      </c>
      <c r="I32" s="73" t="s">
        <v>352</v>
      </c>
      <c r="J32" s="73" t="s">
        <v>353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'1. паспорт местоположение'!A12:C12</f>
        <v>F_TP1500.PS.0041</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475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5" t="s">
        <v>85</v>
      </c>
      <c r="F19" s="346"/>
      <c r="G19" s="346"/>
      <c r="H19" s="346"/>
      <c r="I19" s="347"/>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510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T105"/>
  <sheetViews>
    <sheetView zoomScale="70" zoomScaleNormal="70" workbookViewId="0">
      <selection activeCell="AT5" sqref="AT5:AU7"/>
    </sheetView>
  </sheetViews>
  <sheetFormatPr defaultRowHeight="15.75" outlineLevelRow="1" x14ac:dyDescent="0.25"/>
  <cols>
    <col min="1" max="1" width="61.7109375" style="254" customWidth="1"/>
    <col min="2" max="3" width="4.140625" style="254" customWidth="1"/>
    <col min="4" max="4" width="4.28515625" style="254" customWidth="1"/>
    <col min="5" max="22" width="4.140625" style="254" hidden="1" customWidth="1"/>
    <col min="23" max="36" width="5" style="254" hidden="1" customWidth="1"/>
    <col min="37" max="37" width="5" style="254" customWidth="1"/>
    <col min="38" max="38" width="11.7109375" style="254" customWidth="1"/>
    <col min="39" max="39" width="16.7109375" style="254" customWidth="1"/>
    <col min="40" max="40" width="22.140625" style="254" customWidth="1"/>
    <col min="41" max="41" width="20.28515625" style="254" customWidth="1"/>
    <col min="42" max="55" width="16.7109375" style="254" customWidth="1"/>
    <col min="56" max="56" width="18.85546875" style="254" customWidth="1"/>
    <col min="57" max="57" width="20.5703125" style="254" customWidth="1"/>
    <col min="58" max="87" width="16.7109375" style="254" customWidth="1"/>
    <col min="88" max="98" width="14.42578125" style="254" customWidth="1"/>
    <col min="99" max="16384" width="9.140625" style="254"/>
  </cols>
  <sheetData>
    <row r="4" spans="1:44" x14ac:dyDescent="0.25">
      <c r="A4" s="253"/>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253"/>
      <c r="AE4" s="253"/>
      <c r="AF4" s="253"/>
      <c r="AG4" s="253"/>
      <c r="AH4" s="253"/>
      <c r="AI4" s="253"/>
      <c r="AJ4" s="253"/>
      <c r="AK4" s="253"/>
    </row>
    <row r="5" spans="1:44" s="12" customFormat="1" ht="18.75" customHeigh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2" customFormat="1" ht="18.75" x14ac:dyDescent="0.3">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s="12" customFormat="1" ht="18.75" x14ac:dyDescent="0.2">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18.75" x14ac:dyDescent="0.2">
      <c r="A8" s="252"/>
      <c r="B8" s="252"/>
      <c r="C8" s="252"/>
      <c r="D8" s="252"/>
      <c r="E8" s="252"/>
      <c r="F8" s="252"/>
      <c r="G8" s="252"/>
      <c r="H8" s="252"/>
      <c r="I8" s="252"/>
      <c r="J8" s="252"/>
      <c r="K8" s="252"/>
      <c r="L8" s="247"/>
      <c r="M8" s="247"/>
      <c r="N8" s="247"/>
      <c r="O8" s="247"/>
      <c r="P8" s="247"/>
      <c r="Q8" s="247"/>
      <c r="R8" s="247"/>
      <c r="S8" s="247"/>
      <c r="T8" s="247"/>
      <c r="U8" s="247"/>
      <c r="V8" s="247"/>
      <c r="W8" s="247"/>
      <c r="X8" s="247"/>
      <c r="Y8" s="247"/>
      <c r="Z8" s="244"/>
      <c r="AA8" s="244"/>
      <c r="AB8" s="244"/>
      <c r="AC8" s="244"/>
      <c r="AD8" s="244"/>
      <c r="AE8" s="244"/>
      <c r="AF8" s="244"/>
      <c r="AG8" s="244"/>
      <c r="AH8" s="244"/>
      <c r="AI8" s="244"/>
      <c r="AJ8" s="244"/>
      <c r="AK8" s="244"/>
      <c r="AL8" s="244"/>
      <c r="AM8" s="244"/>
      <c r="AN8" s="244"/>
      <c r="AO8" s="244"/>
      <c r="AP8" s="244"/>
      <c r="AQ8" s="244"/>
      <c r="AR8" s="244"/>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s="12" customFormat="1" ht="18.75" x14ac:dyDescent="0.2">
      <c r="A11" s="252"/>
      <c r="B11" s="252"/>
      <c r="C11" s="252"/>
      <c r="D11" s="252"/>
      <c r="E11" s="252"/>
      <c r="F11" s="252"/>
      <c r="G11" s="252"/>
      <c r="H11" s="252"/>
      <c r="I11" s="252"/>
      <c r="J11" s="252"/>
      <c r="K11" s="252"/>
      <c r="L11" s="247"/>
      <c r="M11" s="247"/>
      <c r="N11" s="247"/>
      <c r="O11" s="247"/>
      <c r="P11" s="247"/>
      <c r="Q11" s="247"/>
      <c r="R11" s="247"/>
      <c r="S11" s="247"/>
      <c r="T11" s="247"/>
      <c r="U11" s="247"/>
      <c r="V11" s="247"/>
      <c r="W11" s="247"/>
      <c r="X11" s="247"/>
      <c r="Y11" s="247"/>
      <c r="Z11" s="244"/>
      <c r="AA11" s="244"/>
      <c r="AB11" s="244"/>
      <c r="AC11" s="244"/>
      <c r="AD11" s="244"/>
      <c r="AE11" s="244"/>
      <c r="AF11" s="244"/>
      <c r="AG11" s="244"/>
      <c r="AH11" s="244"/>
      <c r="AI11" s="244"/>
      <c r="AJ11" s="244"/>
      <c r="AK11" s="244"/>
      <c r="AL11" s="244"/>
      <c r="AM11" s="244"/>
      <c r="AN11" s="244"/>
      <c r="AO11" s="244"/>
      <c r="AP11" s="244"/>
      <c r="AQ11" s="244"/>
      <c r="AR11" s="244"/>
    </row>
    <row r="12" spans="1:44" s="12" customFormat="1" ht="18.75" customHeight="1" x14ac:dyDescent="0.2">
      <c r="A12" s="351" t="str">
        <f>'1. паспорт местоположение'!A12:C12</f>
        <v>F_TP1500.PS.0041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12" x14ac:dyDescent="0.2">
      <c r="A15" s="351"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58"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58" s="3" customFormat="1" ht="15" customHeight="1" x14ac:dyDescent="0.2">
      <c r="A18" s="362" t="s">
        <v>476</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U23" s="256"/>
      <c r="BD23" s="221"/>
      <c r="BE23" s="257"/>
      <c r="BF23" s="257"/>
    </row>
    <row r="24" spans="1:58" ht="27.75" x14ac:dyDescent="0.4">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U24" s="256"/>
      <c r="BD24" s="221"/>
      <c r="BE24" s="257"/>
      <c r="BF24" s="257"/>
    </row>
    <row r="25" spans="1:58" ht="18.75" customHeight="1" thickBot="1" x14ac:dyDescent="0.3">
      <c r="A25" s="258" t="s">
        <v>336</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59"/>
      <c r="AL25" s="259"/>
      <c r="AN25" s="260"/>
      <c r="AO25" s="261"/>
      <c r="AP25" s="261"/>
      <c r="AQ25" s="261"/>
      <c r="AR25" s="261"/>
    </row>
    <row r="26" spans="1:58" ht="18.75" customHeight="1" x14ac:dyDescent="0.25">
      <c r="A26" s="363" t="s">
        <v>642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5"/>
      <c r="AK26" s="366">
        <v>1164203790</v>
      </c>
      <c r="AL26" s="367"/>
      <c r="AN26" s="255" t="s">
        <v>335</v>
      </c>
      <c r="AO26" s="262"/>
      <c r="AP26" s="262"/>
    </row>
    <row r="27" spans="1:58" ht="15.75" customHeight="1" x14ac:dyDescent="0.25">
      <c r="A27" s="353" t="s">
        <v>334</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5"/>
      <c r="AK27" s="356"/>
      <c r="AL27" s="357"/>
      <c r="AN27" s="358" t="s">
        <v>333</v>
      </c>
      <c r="AO27" s="359"/>
      <c r="AP27" s="263">
        <v>15.102266955121685</v>
      </c>
    </row>
    <row r="28" spans="1:58" x14ac:dyDescent="0.25">
      <c r="A28" s="353" t="s">
        <v>332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60">
        <v>21</v>
      </c>
      <c r="AL28" s="361"/>
      <c r="AN28" s="358" t="s">
        <v>331</v>
      </c>
      <c r="AO28" s="359"/>
      <c r="AP28" s="263" t="s">
        <v>683</v>
      </c>
    </row>
    <row r="29" spans="1:58" ht="15" customHeight="1"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60">
        <v>1</v>
      </c>
      <c r="AL29" s="361"/>
      <c r="AN29" s="358" t="s">
        <v>643</v>
      </c>
      <c r="AO29" s="359"/>
      <c r="AP29" s="264">
        <v>-839444179.50885046</v>
      </c>
      <c r="AU29" s="265"/>
      <c r="AW29" s="266"/>
      <c r="AX29" s="266"/>
    </row>
    <row r="30" spans="1:58" ht="15" customHeight="1" x14ac:dyDescent="0.25">
      <c r="A30" s="353" t="s">
        <v>329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5"/>
      <c r="AK30" s="368">
        <v>-76324043.195678741</v>
      </c>
      <c r="AL30" s="369"/>
      <c r="AN30" s="358" t="s">
        <v>644</v>
      </c>
      <c r="AO30" s="359"/>
      <c r="AP30" s="267" t="s">
        <v>684</v>
      </c>
      <c r="AU30" s="265"/>
    </row>
    <row r="31" spans="1:58" ht="15" customHeight="1" x14ac:dyDescent="0.25">
      <c r="A31" s="353" t="s">
        <v>645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5"/>
      <c r="AK31" s="368">
        <v>1</v>
      </c>
      <c r="AL31" s="369"/>
      <c r="AU31" s="265"/>
    </row>
    <row r="32" spans="1:58" x14ac:dyDescent="0.25">
      <c r="A32" s="353" t="s">
        <v>328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5"/>
      <c r="AK32" s="370">
        <v>1</v>
      </c>
      <c r="AL32" s="371"/>
      <c r="AU32" s="265"/>
    </row>
    <row r="33" spans="1:98" x14ac:dyDescent="0.25">
      <c r="A33" s="353" t="s">
        <v>312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5"/>
      <c r="AK33" s="370">
        <v>0</v>
      </c>
      <c r="AL33" s="371"/>
    </row>
    <row r="34" spans="1:98" x14ac:dyDescent="0.25">
      <c r="A34" s="353" t="s">
        <v>327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5"/>
      <c r="AK34" s="370">
        <v>1</v>
      </c>
      <c r="AL34" s="371"/>
    </row>
    <row r="35" spans="1:98" x14ac:dyDescent="0.25">
      <c r="A35" s="353" t="s">
        <v>326</v>
      </c>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5"/>
      <c r="AK35" s="370">
        <v>1</v>
      </c>
      <c r="AL35" s="371"/>
    </row>
    <row r="36" spans="1:98" x14ac:dyDescent="0.25">
      <c r="A36" s="353"/>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5"/>
      <c r="AK36" s="374"/>
      <c r="AL36" s="375"/>
    </row>
    <row r="37" spans="1:98" x14ac:dyDescent="0.25">
      <c r="A37" s="353" t="s">
        <v>305</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5"/>
      <c r="AK37" s="372">
        <v>0.25</v>
      </c>
      <c r="AL37" s="373"/>
    </row>
    <row r="38" spans="1:98" x14ac:dyDescent="0.25">
      <c r="A38" s="353" t="s">
        <v>534</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5"/>
      <c r="AK38" s="370">
        <v>0</v>
      </c>
      <c r="AL38" s="371"/>
    </row>
    <row r="39" spans="1:98" x14ac:dyDescent="0.25">
      <c r="A39" s="353" t="s">
        <v>325</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5"/>
      <c r="AK39" s="374"/>
      <c r="AL39" s="375"/>
    </row>
    <row r="40" spans="1:98" x14ac:dyDescent="0.25">
      <c r="A40" s="353" t="s">
        <v>324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5"/>
      <c r="AK40" s="376">
        <v>0</v>
      </c>
      <c r="AL40" s="377"/>
    </row>
    <row r="41" spans="1:98" x14ac:dyDescent="0.25">
      <c r="A41" s="353" t="s">
        <v>652</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5"/>
      <c r="AK41" s="374"/>
      <c r="AL41" s="375"/>
    </row>
    <row r="42" spans="1:98" x14ac:dyDescent="0.25">
      <c r="A42" s="353" t="s">
        <v>323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5"/>
      <c r="AK42" s="372">
        <v>0.27800000000000002</v>
      </c>
      <c r="AL42" s="373"/>
    </row>
    <row r="43" spans="1:98" x14ac:dyDescent="0.25">
      <c r="A43" s="353" t="s">
        <v>322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5"/>
      <c r="AK43" s="372">
        <v>0.27800000000000002</v>
      </c>
      <c r="AL43" s="373"/>
    </row>
    <row r="44" spans="1:98" x14ac:dyDescent="0.25">
      <c r="A44" s="353" t="s">
        <v>321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5"/>
      <c r="AK44" s="372">
        <v>1</v>
      </c>
      <c r="AL44" s="373"/>
    </row>
    <row r="45" spans="1:98" x14ac:dyDescent="0.25">
      <c r="A45" s="353" t="s">
        <v>320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5"/>
      <c r="AK45" s="372">
        <v>0.14080000000000001</v>
      </c>
      <c r="AL45" s="373"/>
      <c r="BE45" s="268"/>
      <c r="BF45" s="268"/>
    </row>
    <row r="46" spans="1:98" x14ac:dyDescent="0.25">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5"/>
      <c r="AK46" s="372">
        <v>0</v>
      </c>
      <c r="AL46" s="373"/>
    </row>
    <row r="47" spans="1:98" ht="16.5" thickBot="1" x14ac:dyDescent="0.3">
      <c r="A47" s="385" t="s">
        <v>653</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v>0.20850000000000002</v>
      </c>
      <c r="AL47" s="389"/>
    </row>
    <row r="48" spans="1:98" x14ac:dyDescent="0.25">
      <c r="A48" s="390" t="s">
        <v>318</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393">
        <v>2030</v>
      </c>
      <c r="AL48" s="394"/>
      <c r="AM48" s="269">
        <v>2031</v>
      </c>
      <c r="AN48" s="270">
        <v>2032</v>
      </c>
      <c r="AO48" s="270">
        <v>2033</v>
      </c>
      <c r="AP48" s="270">
        <v>2034</v>
      </c>
      <c r="AQ48" s="270">
        <v>2035</v>
      </c>
      <c r="AR48" s="270">
        <v>2036</v>
      </c>
      <c r="AS48" s="270">
        <v>2037</v>
      </c>
      <c r="AT48" s="270">
        <v>2038</v>
      </c>
      <c r="AU48" s="270">
        <v>2039</v>
      </c>
      <c r="AV48" s="270">
        <v>2040</v>
      </c>
      <c r="AW48" s="270">
        <v>2041</v>
      </c>
      <c r="AX48" s="270">
        <v>2042</v>
      </c>
      <c r="AY48" s="270">
        <v>2043</v>
      </c>
      <c r="AZ48" s="270">
        <v>2044</v>
      </c>
      <c r="BA48" s="270">
        <v>2045</v>
      </c>
      <c r="BB48" s="270">
        <v>2046</v>
      </c>
      <c r="BC48" s="270">
        <v>2047</v>
      </c>
      <c r="BD48" s="270">
        <v>2048</v>
      </c>
      <c r="BE48" s="270">
        <v>2049</v>
      </c>
      <c r="BF48" s="270">
        <v>2050</v>
      </c>
      <c r="BG48" s="270">
        <v>2051</v>
      </c>
      <c r="BH48" s="270" t="s">
        <v>534</v>
      </c>
      <c r="BI48" s="270" t="s">
        <v>534</v>
      </c>
      <c r="BJ48" s="270" t="s">
        <v>534</v>
      </c>
      <c r="BK48" s="270" t="s">
        <v>534</v>
      </c>
      <c r="BL48" s="270" t="s">
        <v>534</v>
      </c>
      <c r="BM48" s="270" t="s">
        <v>534</v>
      </c>
      <c r="BN48" s="270" t="s">
        <v>534</v>
      </c>
      <c r="BO48" s="270" t="s">
        <v>534</v>
      </c>
      <c r="BP48" s="270" t="s">
        <v>534</v>
      </c>
      <c r="BQ48" s="270" t="s">
        <v>534</v>
      </c>
      <c r="BR48" s="270" t="s">
        <v>534</v>
      </c>
      <c r="BS48" s="270" t="s">
        <v>534</v>
      </c>
      <c r="BT48" s="270" t="s">
        <v>534</v>
      </c>
      <c r="BU48" s="270" t="s">
        <v>534</v>
      </c>
      <c r="BV48" s="270" t="s">
        <v>534</v>
      </c>
      <c r="BW48" s="270" t="s">
        <v>534</v>
      </c>
      <c r="BX48" s="270" t="s">
        <v>534</v>
      </c>
      <c r="BY48" s="270" t="s">
        <v>534</v>
      </c>
      <c r="BZ48" s="270" t="s">
        <v>534</v>
      </c>
      <c r="CA48" s="270" t="s">
        <v>534</v>
      </c>
      <c r="CB48" s="270" t="s">
        <v>534</v>
      </c>
      <c r="CC48" s="270" t="s">
        <v>534</v>
      </c>
      <c r="CD48" s="270" t="s">
        <v>534</v>
      </c>
      <c r="CE48" s="270" t="s">
        <v>534</v>
      </c>
      <c r="CF48" s="270" t="s">
        <v>534</v>
      </c>
      <c r="CG48" s="270" t="s">
        <v>534</v>
      </c>
      <c r="CH48" s="270" t="s">
        <v>534</v>
      </c>
      <c r="CI48" s="270" t="s">
        <v>534</v>
      </c>
      <c r="CJ48" s="270" t="s">
        <v>534</v>
      </c>
      <c r="CK48" s="270" t="s">
        <v>534</v>
      </c>
      <c r="CL48" s="270" t="s">
        <v>534</v>
      </c>
      <c r="CM48" s="270" t="s">
        <v>534</v>
      </c>
      <c r="CN48" s="270" t="s">
        <v>534</v>
      </c>
      <c r="CO48" s="270" t="s">
        <v>534</v>
      </c>
      <c r="CP48" s="270" t="s">
        <v>534</v>
      </c>
      <c r="CQ48" s="270" t="s">
        <v>534</v>
      </c>
      <c r="CR48" s="270" t="s">
        <v>534</v>
      </c>
      <c r="CS48" s="270" t="s">
        <v>534</v>
      </c>
      <c r="CT48" s="270" t="s">
        <v>534</v>
      </c>
    </row>
    <row r="49" spans="1:98" outlineLevel="1" x14ac:dyDescent="0.25">
      <c r="A49" s="353" t="s">
        <v>317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5"/>
      <c r="AK49" s="378">
        <v>0.04</v>
      </c>
      <c r="AL49" s="379"/>
      <c r="AM49" s="271">
        <v>0.04</v>
      </c>
      <c r="AN49" s="271">
        <v>0.04</v>
      </c>
      <c r="AO49" s="271">
        <v>0.04</v>
      </c>
      <c r="AP49" s="271">
        <v>0.04</v>
      </c>
      <c r="AQ49" s="271">
        <v>0.04</v>
      </c>
      <c r="AR49" s="271">
        <v>0.04</v>
      </c>
      <c r="AS49" s="271">
        <v>0.04</v>
      </c>
      <c r="AT49" s="271">
        <v>0.04</v>
      </c>
      <c r="AU49" s="271">
        <v>0.04</v>
      </c>
      <c r="AV49" s="271">
        <v>0.04</v>
      </c>
      <c r="AW49" s="271">
        <v>0.04</v>
      </c>
      <c r="AX49" s="271">
        <v>0.04</v>
      </c>
      <c r="AY49" s="271">
        <v>0.04</v>
      </c>
      <c r="AZ49" s="271">
        <v>0.04</v>
      </c>
      <c r="BA49" s="271">
        <v>0.04</v>
      </c>
      <c r="BB49" s="271">
        <v>0.04</v>
      </c>
      <c r="BC49" s="271">
        <v>0.04</v>
      </c>
      <c r="BD49" s="271">
        <v>0.04</v>
      </c>
      <c r="BE49" s="271">
        <v>0.04</v>
      </c>
      <c r="BF49" s="271">
        <v>0.04</v>
      </c>
      <c r="BG49" s="271">
        <v>0.04</v>
      </c>
      <c r="BH49" s="271">
        <v>0.04</v>
      </c>
      <c r="BI49" s="271">
        <v>0.04</v>
      </c>
      <c r="BJ49" s="271">
        <v>0.04</v>
      </c>
      <c r="BK49" s="271">
        <v>0.04</v>
      </c>
      <c r="BL49" s="271">
        <v>0.04</v>
      </c>
      <c r="BM49" s="271">
        <v>0.04</v>
      </c>
      <c r="BN49" s="271">
        <v>0.04</v>
      </c>
      <c r="BO49" s="271">
        <v>0.04</v>
      </c>
      <c r="BP49" s="271">
        <v>0.04</v>
      </c>
      <c r="BQ49" s="271">
        <v>0.04</v>
      </c>
      <c r="BR49" s="271">
        <v>0.04</v>
      </c>
      <c r="BS49" s="271">
        <v>0.04</v>
      </c>
      <c r="BT49" s="271">
        <v>0.04</v>
      </c>
      <c r="BU49" s="271">
        <v>0.04</v>
      </c>
      <c r="BV49" s="271">
        <v>0.04</v>
      </c>
      <c r="BW49" s="271">
        <v>0.04</v>
      </c>
      <c r="BX49" s="271">
        <v>0.04</v>
      </c>
      <c r="BY49" s="271">
        <v>0.04</v>
      </c>
      <c r="BZ49" s="271">
        <v>0.04</v>
      </c>
      <c r="CA49" s="271">
        <v>0.04</v>
      </c>
      <c r="CB49" s="271">
        <v>0.04</v>
      </c>
      <c r="CC49" s="271">
        <v>0.04</v>
      </c>
      <c r="CD49" s="271">
        <v>0.04</v>
      </c>
      <c r="CE49" s="271">
        <v>0.04</v>
      </c>
      <c r="CF49" s="271">
        <v>0.04</v>
      </c>
      <c r="CG49" s="271">
        <v>0.04</v>
      </c>
      <c r="CH49" s="271">
        <v>0.04</v>
      </c>
      <c r="CI49" s="271">
        <v>0.04</v>
      </c>
      <c r="CJ49" s="271">
        <v>0.04</v>
      </c>
      <c r="CK49" s="271">
        <v>0.04</v>
      </c>
      <c r="CL49" s="271">
        <v>0.04</v>
      </c>
      <c r="CM49" s="271">
        <v>0.04</v>
      </c>
      <c r="CN49" s="271">
        <v>0.04</v>
      </c>
      <c r="CO49" s="271">
        <v>0.04</v>
      </c>
      <c r="CP49" s="271">
        <v>0.04</v>
      </c>
      <c r="CQ49" s="271">
        <v>0.04</v>
      </c>
      <c r="CR49" s="271">
        <v>0.04</v>
      </c>
      <c r="CS49" s="271">
        <v>0.04</v>
      </c>
      <c r="CT49" s="271">
        <v>0.04</v>
      </c>
    </row>
    <row r="50" spans="1:98" outlineLevel="1" x14ac:dyDescent="0.25">
      <c r="A50" s="353" t="s">
        <v>316</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5"/>
      <c r="AK50" s="378">
        <v>0.04</v>
      </c>
      <c r="AL50" s="379"/>
      <c r="AM50" s="271">
        <v>8.1600000000000117E-2</v>
      </c>
      <c r="AN50" s="272">
        <v>0.12486400000000009</v>
      </c>
      <c r="AO50" s="272">
        <v>0.16985856000000021</v>
      </c>
      <c r="AP50" s="272">
        <v>0.21665290240000035</v>
      </c>
      <c r="AQ50" s="272">
        <v>0.26531901849600037</v>
      </c>
      <c r="AR50" s="272">
        <v>0.31593177923584048</v>
      </c>
      <c r="AS50" s="272">
        <v>0.3685690504052741</v>
      </c>
      <c r="AT50" s="272">
        <v>0.42331181242148519</v>
      </c>
      <c r="AU50" s="272">
        <v>0.48024428491834459</v>
      </c>
      <c r="AV50" s="272">
        <v>0.53945405631507848</v>
      </c>
      <c r="AW50" s="272">
        <v>0.60103221856768174</v>
      </c>
      <c r="AX50" s="272">
        <v>0.66507350731038906</v>
      </c>
      <c r="AY50" s="272">
        <v>0.73167644760280459</v>
      </c>
      <c r="AZ50" s="272">
        <v>0.80094350550691673</v>
      </c>
      <c r="BA50" s="272">
        <v>0.87298124572719349</v>
      </c>
      <c r="BB50" s="272">
        <v>0.94790049555628131</v>
      </c>
      <c r="BC50" s="272">
        <v>1.0258165153785326</v>
      </c>
      <c r="BD50" s="272">
        <v>1.1068491759936738</v>
      </c>
      <c r="BE50" s="272">
        <v>1.1911231430334208</v>
      </c>
      <c r="BF50" s="272">
        <v>1.2787680687547578</v>
      </c>
      <c r="BG50" s="272">
        <v>1.369918791504948</v>
      </c>
      <c r="BH50" s="272">
        <v>1.4647155431651462</v>
      </c>
      <c r="BI50" s="272">
        <v>1.5633041648917523</v>
      </c>
      <c r="BJ50" s="272">
        <v>1.6658363314874225</v>
      </c>
      <c r="BK50" s="272">
        <v>1.7724697847469195</v>
      </c>
      <c r="BL50" s="272">
        <v>1.8833685761367964</v>
      </c>
      <c r="BM50" s="272">
        <v>1.9987033191822685</v>
      </c>
      <c r="BN50" s="272">
        <v>2.1186514519495594</v>
      </c>
      <c r="BO50" s="272">
        <v>2.2433975100275418</v>
      </c>
      <c r="BP50" s="272">
        <v>2.3731334104286437</v>
      </c>
      <c r="BQ50" s="272">
        <v>2.5080587468457893</v>
      </c>
      <c r="BR50" s="272">
        <v>2.6483810967196209</v>
      </c>
      <c r="BS50" s="272">
        <v>2.7943163405884057</v>
      </c>
      <c r="BT50" s="272">
        <v>2.9460889942119421</v>
      </c>
      <c r="BU50" s="272">
        <v>3.1039325539804201</v>
      </c>
      <c r="BV50" s="272">
        <v>3.2680898561396372</v>
      </c>
      <c r="BW50" s="272">
        <v>3.438813450385223</v>
      </c>
      <c r="BX50" s="272">
        <v>3.6163659884006325</v>
      </c>
      <c r="BY50" s="272">
        <v>3.8010206279366576</v>
      </c>
      <c r="BZ50" s="272">
        <v>3.993061453054124</v>
      </c>
      <c r="CA50" s="272">
        <v>4.1927839111762895</v>
      </c>
      <c r="CB50" s="272">
        <v>4.4004952676233415</v>
      </c>
      <c r="CC50" s="272">
        <v>4.6165150783282751</v>
      </c>
      <c r="CD50" s="272">
        <v>4.8411756814614062</v>
      </c>
      <c r="CE50" s="272">
        <v>5.0748227087198625</v>
      </c>
      <c r="CF50" s="272">
        <v>5.317815617068657</v>
      </c>
      <c r="CG50" s="272">
        <v>5.5705282417514033</v>
      </c>
      <c r="CH50" s="272">
        <v>5.8333493714214599</v>
      </c>
      <c r="CI50" s="272">
        <v>6.1066833462783183</v>
      </c>
      <c r="CJ50" s="272">
        <v>6.3909506801294516</v>
      </c>
      <c r="CK50" s="272">
        <v>6.6865887073346295</v>
      </c>
      <c r="CL50" s="272">
        <v>6.9940522556280147</v>
      </c>
      <c r="CM50" s="272">
        <v>7.3138143458531353</v>
      </c>
      <c r="CN50" s="272">
        <v>7.6463669196872601</v>
      </c>
      <c r="CO50" s="272">
        <v>7.9922215964747512</v>
      </c>
      <c r="CP50" s="272">
        <v>8.3519104603337411</v>
      </c>
      <c r="CQ50" s="272">
        <v>8.7259868787470918</v>
      </c>
      <c r="CR50" s="272">
        <v>9.115026353896976</v>
      </c>
      <c r="CS50" s="272">
        <v>9.5196274080528553</v>
      </c>
      <c r="CT50" s="272">
        <v>9.9404125043749705</v>
      </c>
    </row>
    <row r="51" spans="1:98" s="255" customFormat="1" ht="16.5" thickBot="1" x14ac:dyDescent="0.3">
      <c r="A51" s="380" t="s">
        <v>646</v>
      </c>
      <c r="B51" s="381"/>
      <c r="C51" s="381"/>
      <c r="D51" s="381"/>
      <c r="E51" s="381"/>
      <c r="F51" s="381"/>
      <c r="G51" s="381"/>
      <c r="H51" s="381"/>
      <c r="I51" s="381"/>
      <c r="J51" s="381"/>
      <c r="K51" s="381"/>
      <c r="L51" s="381"/>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2"/>
      <c r="AK51" s="383">
        <v>0</v>
      </c>
      <c r="AL51" s="384"/>
      <c r="AM51" s="273">
        <v>1365741.215466667</v>
      </c>
      <c r="AN51" s="274">
        <v>1406713.4529333333</v>
      </c>
      <c r="AO51" s="274">
        <v>1448914.8594666668</v>
      </c>
      <c r="AP51" s="274">
        <v>1492382.3081333332</v>
      </c>
      <c r="AQ51" s="274">
        <v>1537153.774933333</v>
      </c>
      <c r="AR51" s="274">
        <v>1583268.3889333333</v>
      </c>
      <c r="AS51" s="274">
        <v>1630766.4385333336</v>
      </c>
      <c r="AT51" s="274">
        <v>1679689.4341333336</v>
      </c>
      <c r="AU51" s="274">
        <v>1730080.1144000003</v>
      </c>
      <c r="AV51" s="274">
        <v>1781982.5152000003</v>
      </c>
      <c r="AW51" s="274">
        <v>1835441.9883999999</v>
      </c>
      <c r="AX51" s="274">
        <v>1890505.2457333335</v>
      </c>
      <c r="AY51" s="274">
        <v>1947220.4026666668</v>
      </c>
      <c r="AZ51" s="274">
        <v>2005637.0159999998</v>
      </c>
      <c r="BA51" s="274">
        <v>2065806.1277333335</v>
      </c>
      <c r="BB51" s="274">
        <v>2127780.3089333335</v>
      </c>
      <c r="BC51" s="274">
        <v>2191613.7161333337</v>
      </c>
      <c r="BD51" s="274">
        <v>2257362.1289333333</v>
      </c>
      <c r="BE51" s="274">
        <v>2325082.9938666667</v>
      </c>
      <c r="BF51" s="274">
        <v>2394835.4808</v>
      </c>
      <c r="BG51" s="274">
        <v>2466680.5456000003</v>
      </c>
      <c r="BH51" s="274" t="s">
        <v>534</v>
      </c>
      <c r="BI51" s="274" t="s">
        <v>534</v>
      </c>
      <c r="BJ51" s="274" t="s">
        <v>534</v>
      </c>
      <c r="BK51" s="274" t="s">
        <v>534</v>
      </c>
      <c r="BL51" s="274" t="s">
        <v>534</v>
      </c>
      <c r="BM51" s="274" t="s">
        <v>534</v>
      </c>
      <c r="BN51" s="274" t="s">
        <v>534</v>
      </c>
      <c r="BO51" s="274" t="s">
        <v>534</v>
      </c>
      <c r="BP51" s="274" t="s">
        <v>534</v>
      </c>
      <c r="BQ51" s="274" t="s">
        <v>534</v>
      </c>
      <c r="BR51" s="274" t="s">
        <v>534</v>
      </c>
      <c r="BS51" s="274" t="s">
        <v>534</v>
      </c>
      <c r="BT51" s="274" t="s">
        <v>534</v>
      </c>
      <c r="BU51" s="274" t="s">
        <v>534</v>
      </c>
      <c r="BV51" s="274" t="s">
        <v>534</v>
      </c>
      <c r="BW51" s="274" t="s">
        <v>534</v>
      </c>
      <c r="BX51" s="274" t="s">
        <v>534</v>
      </c>
      <c r="BY51" s="274" t="s">
        <v>534</v>
      </c>
      <c r="BZ51" s="274" t="s">
        <v>534</v>
      </c>
      <c r="CA51" s="274" t="s">
        <v>534</v>
      </c>
      <c r="CB51" s="274" t="s">
        <v>534</v>
      </c>
      <c r="CC51" s="274" t="s">
        <v>534</v>
      </c>
      <c r="CD51" s="274" t="s">
        <v>534</v>
      </c>
      <c r="CE51" s="274" t="s">
        <v>534</v>
      </c>
      <c r="CF51" s="274" t="s">
        <v>534</v>
      </c>
      <c r="CG51" s="274" t="s">
        <v>534</v>
      </c>
      <c r="CH51" s="274" t="s">
        <v>534</v>
      </c>
      <c r="CI51" s="274" t="s">
        <v>534</v>
      </c>
      <c r="CJ51" s="274" t="s">
        <v>534</v>
      </c>
      <c r="CK51" s="274" t="s">
        <v>534</v>
      </c>
      <c r="CL51" s="274" t="s">
        <v>534</v>
      </c>
      <c r="CM51" s="274" t="s">
        <v>534</v>
      </c>
      <c r="CN51" s="274" t="s">
        <v>534</v>
      </c>
      <c r="CO51" s="274" t="s">
        <v>534</v>
      </c>
      <c r="CP51" s="274" t="s">
        <v>534</v>
      </c>
      <c r="CQ51" s="274" t="s">
        <v>534</v>
      </c>
      <c r="CR51" s="274" t="s">
        <v>534</v>
      </c>
      <c r="CS51" s="274" t="s">
        <v>534</v>
      </c>
      <c r="CT51" s="274" t="s">
        <v>534</v>
      </c>
    </row>
    <row r="52" spans="1:98" ht="16.5" thickBot="1" x14ac:dyDescent="0.3">
      <c r="A52" s="405" t="s">
        <v>647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407">
        <v>0</v>
      </c>
      <c r="AL52" s="407"/>
      <c r="AM52" s="275">
        <v>1365.741215466667</v>
      </c>
      <c r="AN52" s="275">
        <v>1406.7134529333334</v>
      </c>
      <c r="AO52" s="275">
        <v>1448.9148594666667</v>
      </c>
      <c r="AP52" s="275">
        <v>1492.3823081333333</v>
      </c>
      <c r="AQ52" s="275">
        <v>1537.1537749333331</v>
      </c>
      <c r="AR52" s="275">
        <v>1583.2683889333334</v>
      </c>
      <c r="AS52" s="275">
        <v>1630.7664385333335</v>
      </c>
      <c r="AT52" s="275">
        <v>1679.6894341333336</v>
      </c>
      <c r="AU52" s="275">
        <v>1730.0801144000004</v>
      </c>
      <c r="AV52" s="275">
        <v>1781.9825152000003</v>
      </c>
      <c r="AW52" s="275">
        <v>1835.4419883999999</v>
      </c>
      <c r="AX52" s="275">
        <v>1890.5052457333336</v>
      </c>
      <c r="AY52" s="275">
        <v>1947.2204026666668</v>
      </c>
      <c r="AZ52" s="275">
        <v>2005.6370159999999</v>
      </c>
      <c r="BA52" s="275">
        <v>2065.8061277333336</v>
      </c>
      <c r="BB52" s="275">
        <v>2127.7803089333333</v>
      </c>
      <c r="BC52" s="275">
        <v>2191.6137161333336</v>
      </c>
      <c r="BD52" s="275">
        <v>2257.3621289333332</v>
      </c>
      <c r="BE52" s="275">
        <v>2325.0829938666666</v>
      </c>
      <c r="BF52" s="275">
        <v>2394.8354807999999</v>
      </c>
      <c r="BG52" s="275">
        <v>2466.6805456000002</v>
      </c>
      <c r="BH52" s="275" t="s">
        <v>534</v>
      </c>
      <c r="BI52" s="275" t="s">
        <v>534</v>
      </c>
      <c r="BJ52" s="275" t="s">
        <v>534</v>
      </c>
      <c r="BK52" s="275" t="s">
        <v>534</v>
      </c>
      <c r="BL52" s="275" t="s">
        <v>534</v>
      </c>
      <c r="BM52" s="275" t="s">
        <v>534</v>
      </c>
      <c r="BN52" s="275" t="s">
        <v>534</v>
      </c>
      <c r="BO52" s="275" t="s">
        <v>534</v>
      </c>
      <c r="BP52" s="275" t="s">
        <v>534</v>
      </c>
      <c r="BQ52" s="275" t="s">
        <v>534</v>
      </c>
      <c r="BR52" s="275" t="s">
        <v>534</v>
      </c>
      <c r="BS52" s="275" t="s">
        <v>534</v>
      </c>
      <c r="BT52" s="275" t="s">
        <v>534</v>
      </c>
      <c r="BU52" s="275" t="s">
        <v>534</v>
      </c>
      <c r="BV52" s="275" t="s">
        <v>534</v>
      </c>
      <c r="BW52" s="275" t="s">
        <v>534</v>
      </c>
      <c r="BX52" s="275" t="s">
        <v>534</v>
      </c>
      <c r="BY52" s="275" t="s">
        <v>534</v>
      </c>
      <c r="BZ52" s="275" t="s">
        <v>534</v>
      </c>
      <c r="CA52" s="275" t="s">
        <v>534</v>
      </c>
      <c r="CB52" s="275" t="s">
        <v>534</v>
      </c>
      <c r="CC52" s="275" t="s">
        <v>534</v>
      </c>
      <c r="CD52" s="275" t="s">
        <v>534</v>
      </c>
      <c r="CE52" s="275" t="s">
        <v>534</v>
      </c>
      <c r="CF52" s="275" t="s">
        <v>534</v>
      </c>
      <c r="CG52" s="275" t="s">
        <v>534</v>
      </c>
      <c r="CH52" s="275" t="s">
        <v>534</v>
      </c>
      <c r="CI52" s="275" t="s">
        <v>534</v>
      </c>
      <c r="CJ52" s="275" t="s">
        <v>534</v>
      </c>
      <c r="CK52" s="275" t="s">
        <v>534</v>
      </c>
      <c r="CL52" s="275" t="s">
        <v>534</v>
      </c>
      <c r="CM52" s="275" t="s">
        <v>534</v>
      </c>
      <c r="CN52" s="275" t="s">
        <v>534</v>
      </c>
      <c r="CO52" s="275" t="s">
        <v>534</v>
      </c>
      <c r="CP52" s="275" t="s">
        <v>534</v>
      </c>
      <c r="CQ52" s="275" t="s">
        <v>534</v>
      </c>
      <c r="CR52" s="275" t="s">
        <v>534</v>
      </c>
      <c r="CS52" s="275" t="s">
        <v>534</v>
      </c>
      <c r="CT52" s="275" t="s">
        <v>534</v>
      </c>
    </row>
    <row r="53" spans="1:98" ht="16.5" thickBot="1" x14ac:dyDescent="0.3">
      <c r="A53" s="408" t="s">
        <v>648</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397"/>
      <c r="AL53" s="397"/>
      <c r="AM53" s="276">
        <v>-93115.332698728074</v>
      </c>
      <c r="AN53" s="276">
        <v>-96839.946006677186</v>
      </c>
      <c r="AO53" s="276">
        <v>-100713.54384694429</v>
      </c>
      <c r="AP53" s="276">
        <v>-104742.08560082206</v>
      </c>
      <c r="AQ53" s="276">
        <v>-108931.76902485495</v>
      </c>
      <c r="AR53" s="276">
        <v>-113289.03978584916</v>
      </c>
      <c r="AS53" s="276">
        <v>-119851.9910562018</v>
      </c>
      <c r="AT53" s="276">
        <v>-124646.07069844987</v>
      </c>
      <c r="AU53" s="276">
        <v>-129631.91352638786</v>
      </c>
      <c r="AV53" s="276">
        <v>-134817.19006744339</v>
      </c>
      <c r="AW53" s="276">
        <v>-140209.87767014114</v>
      </c>
      <c r="AX53" s="276">
        <v>-145818.27277694677</v>
      </c>
      <c r="AY53" s="276">
        <v>-151651.00368802465</v>
      </c>
      <c r="AZ53" s="276">
        <v>-157717.04383554563</v>
      </c>
      <c r="BA53" s="276">
        <v>-164025.72558896747</v>
      </c>
      <c r="BB53" s="276">
        <v>-170586.75461252613</v>
      </c>
      <c r="BC53" s="276">
        <v>-177410.22479702724</v>
      </c>
      <c r="BD53" s="276">
        <v>-184506.63378890834</v>
      </c>
      <c r="BE53" s="276">
        <v>-191886.89914046467</v>
      </c>
      <c r="BF53" s="276">
        <v>-199562.37510608326</v>
      </c>
      <c r="BG53" s="276">
        <v>-207544.87011032662</v>
      </c>
      <c r="BH53" s="276" t="s">
        <v>534</v>
      </c>
      <c r="BI53" s="276" t="s">
        <v>534</v>
      </c>
      <c r="BJ53" s="276" t="s">
        <v>534</v>
      </c>
      <c r="BK53" s="276" t="s">
        <v>534</v>
      </c>
      <c r="BL53" s="276" t="s">
        <v>534</v>
      </c>
      <c r="BM53" s="276" t="s">
        <v>534</v>
      </c>
      <c r="BN53" s="276" t="s">
        <v>534</v>
      </c>
      <c r="BO53" s="276" t="s">
        <v>534</v>
      </c>
      <c r="BP53" s="276" t="s">
        <v>534</v>
      </c>
      <c r="BQ53" s="276" t="s">
        <v>534</v>
      </c>
      <c r="BR53" s="276" t="s">
        <v>534</v>
      </c>
      <c r="BS53" s="276" t="s">
        <v>534</v>
      </c>
      <c r="BT53" s="276" t="s">
        <v>534</v>
      </c>
      <c r="BU53" s="276" t="s">
        <v>534</v>
      </c>
      <c r="BV53" s="276" t="s">
        <v>534</v>
      </c>
      <c r="BW53" s="276" t="s">
        <v>534</v>
      </c>
      <c r="BX53" s="276" t="s">
        <v>534</v>
      </c>
      <c r="BY53" s="276" t="s">
        <v>534</v>
      </c>
      <c r="BZ53" s="276" t="s">
        <v>534</v>
      </c>
      <c r="CA53" s="276" t="s">
        <v>534</v>
      </c>
      <c r="CB53" s="276" t="s">
        <v>534</v>
      </c>
      <c r="CC53" s="276" t="s">
        <v>534</v>
      </c>
      <c r="CD53" s="276" t="s">
        <v>534</v>
      </c>
      <c r="CE53" s="276" t="s">
        <v>534</v>
      </c>
      <c r="CF53" s="276" t="s">
        <v>534</v>
      </c>
      <c r="CG53" s="276" t="s">
        <v>534</v>
      </c>
      <c r="CH53" s="276" t="s">
        <v>534</v>
      </c>
      <c r="CI53" s="276" t="s">
        <v>534</v>
      </c>
      <c r="CJ53" s="276" t="s">
        <v>534</v>
      </c>
      <c r="CK53" s="276" t="s">
        <v>534</v>
      </c>
      <c r="CL53" s="276" t="s">
        <v>534</v>
      </c>
      <c r="CM53" s="276" t="s">
        <v>534</v>
      </c>
      <c r="CN53" s="276" t="s">
        <v>534</v>
      </c>
      <c r="CO53" s="276" t="s">
        <v>534</v>
      </c>
      <c r="CP53" s="276" t="s">
        <v>534</v>
      </c>
      <c r="CQ53" s="276" t="s">
        <v>534</v>
      </c>
      <c r="CR53" s="276" t="s">
        <v>534</v>
      </c>
      <c r="CS53" s="276" t="s">
        <v>534</v>
      </c>
      <c r="CT53" s="276" t="s">
        <v>534</v>
      </c>
    </row>
    <row r="54" spans="1:98" ht="16.5" thickBot="1" x14ac:dyDescent="0.3">
      <c r="A54" s="408" t="s">
        <v>649</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v>0</v>
      </c>
      <c r="AL54" s="410"/>
      <c r="AM54" s="277">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t="s">
        <v>534</v>
      </c>
      <c r="BI54" s="277" t="s">
        <v>534</v>
      </c>
      <c r="BJ54" s="277" t="s">
        <v>534</v>
      </c>
      <c r="BK54" s="277" t="s">
        <v>534</v>
      </c>
      <c r="BL54" s="277" t="s">
        <v>534</v>
      </c>
      <c r="BM54" s="277" t="s">
        <v>534</v>
      </c>
      <c r="BN54" s="277" t="s">
        <v>534</v>
      </c>
      <c r="BO54" s="277" t="s">
        <v>534</v>
      </c>
      <c r="BP54" s="277" t="s">
        <v>534</v>
      </c>
      <c r="BQ54" s="277" t="s">
        <v>534</v>
      </c>
      <c r="BR54" s="277" t="s">
        <v>534</v>
      </c>
      <c r="BS54" s="277" t="s">
        <v>534</v>
      </c>
      <c r="BT54" s="277" t="s">
        <v>534</v>
      </c>
      <c r="BU54" s="277" t="s">
        <v>534</v>
      </c>
      <c r="BV54" s="277" t="s">
        <v>534</v>
      </c>
      <c r="BW54" s="277" t="s">
        <v>534</v>
      </c>
      <c r="BX54" s="277" t="s">
        <v>534</v>
      </c>
      <c r="BY54" s="277" t="s">
        <v>534</v>
      </c>
      <c r="BZ54" s="277" t="s">
        <v>534</v>
      </c>
      <c r="CA54" s="277" t="s">
        <v>534</v>
      </c>
      <c r="CB54" s="277" t="s">
        <v>534</v>
      </c>
      <c r="CC54" s="277" t="s">
        <v>534</v>
      </c>
      <c r="CD54" s="277" t="s">
        <v>534</v>
      </c>
      <c r="CE54" s="277" t="s">
        <v>534</v>
      </c>
      <c r="CF54" s="277" t="s">
        <v>534</v>
      </c>
      <c r="CG54" s="277" t="s">
        <v>534</v>
      </c>
      <c r="CH54" s="277" t="s">
        <v>534</v>
      </c>
      <c r="CI54" s="277" t="s">
        <v>534</v>
      </c>
      <c r="CJ54" s="277" t="s">
        <v>534</v>
      </c>
      <c r="CK54" s="277" t="s">
        <v>534</v>
      </c>
      <c r="CL54" s="277" t="s">
        <v>534</v>
      </c>
      <c r="CM54" s="277" t="s">
        <v>534</v>
      </c>
      <c r="CN54" s="277" t="s">
        <v>534</v>
      </c>
      <c r="CO54" s="277" t="s">
        <v>534</v>
      </c>
      <c r="CP54" s="277" t="s">
        <v>534</v>
      </c>
      <c r="CQ54" s="277" t="s">
        <v>534</v>
      </c>
      <c r="CR54" s="277" t="s">
        <v>534</v>
      </c>
      <c r="CS54" s="277" t="s">
        <v>534</v>
      </c>
      <c r="CT54" s="277" t="s">
        <v>534</v>
      </c>
    </row>
    <row r="55" spans="1:98" ht="16.5" thickBot="1" x14ac:dyDescent="0.3">
      <c r="A55" s="395" t="s">
        <v>650</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c r="CR55" s="279"/>
      <c r="CS55" s="279"/>
      <c r="CT55" s="279"/>
    </row>
    <row r="58" spans="1:98" ht="16.5" thickBot="1" x14ac:dyDescent="0.3"/>
    <row r="59" spans="1:98" s="222" customFormat="1" ht="24" customHeight="1" x14ac:dyDescent="0.25">
      <c r="A59" s="398" t="s">
        <v>654</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v>2030</v>
      </c>
      <c r="AL59" s="393"/>
      <c r="AM59" s="280">
        <v>2031</v>
      </c>
      <c r="AN59" s="280">
        <v>2032</v>
      </c>
      <c r="AO59" s="280">
        <v>2033</v>
      </c>
      <c r="AP59" s="280">
        <v>2034</v>
      </c>
      <c r="AQ59" s="280">
        <v>2035</v>
      </c>
      <c r="AR59" s="280">
        <v>2036</v>
      </c>
      <c r="AS59" s="280">
        <v>2037</v>
      </c>
      <c r="AT59" s="280">
        <v>2038</v>
      </c>
      <c r="AU59" s="280">
        <v>2039</v>
      </c>
      <c r="AV59" s="280">
        <v>2040</v>
      </c>
      <c r="AW59" s="280">
        <v>2041</v>
      </c>
      <c r="AX59" s="280">
        <v>2042</v>
      </c>
      <c r="AY59" s="280">
        <v>2043</v>
      </c>
      <c r="AZ59" s="280">
        <v>2044</v>
      </c>
      <c r="BA59" s="280">
        <v>2045</v>
      </c>
      <c r="BB59" s="280">
        <v>2046</v>
      </c>
      <c r="BC59" s="280">
        <v>2047</v>
      </c>
      <c r="BD59" s="280">
        <v>2048</v>
      </c>
      <c r="BE59" s="280">
        <v>2049</v>
      </c>
      <c r="BF59" s="280">
        <v>2050</v>
      </c>
      <c r="BG59" s="280">
        <v>2051</v>
      </c>
      <c r="BH59" s="280" t="s">
        <v>534</v>
      </c>
      <c r="BI59" s="280" t="s">
        <v>534</v>
      </c>
      <c r="BJ59" s="280" t="s">
        <v>534</v>
      </c>
      <c r="BK59" s="280" t="s">
        <v>534</v>
      </c>
      <c r="BL59" s="280" t="s">
        <v>534</v>
      </c>
      <c r="BM59" s="280" t="s">
        <v>534</v>
      </c>
      <c r="BN59" s="280" t="s">
        <v>534</v>
      </c>
      <c r="BO59" s="280" t="s">
        <v>534</v>
      </c>
      <c r="BP59" s="280" t="s">
        <v>534</v>
      </c>
      <c r="BQ59" s="280" t="s">
        <v>534</v>
      </c>
      <c r="BR59" s="280" t="s">
        <v>534</v>
      </c>
      <c r="BS59" s="280" t="s">
        <v>534</v>
      </c>
      <c r="BT59" s="280" t="s">
        <v>534</v>
      </c>
      <c r="BU59" s="280" t="s">
        <v>534</v>
      </c>
      <c r="BV59" s="280" t="s">
        <v>534</v>
      </c>
      <c r="BW59" s="280" t="s">
        <v>534</v>
      </c>
      <c r="BX59" s="280" t="s">
        <v>534</v>
      </c>
      <c r="BY59" s="280" t="s">
        <v>534</v>
      </c>
      <c r="BZ59" s="280" t="s">
        <v>534</v>
      </c>
      <c r="CA59" s="280" t="s">
        <v>534</v>
      </c>
      <c r="CB59" s="280" t="s">
        <v>534</v>
      </c>
      <c r="CC59" s="280" t="s">
        <v>534</v>
      </c>
      <c r="CD59" s="280" t="s">
        <v>534</v>
      </c>
      <c r="CE59" s="280" t="s">
        <v>534</v>
      </c>
      <c r="CF59" s="280" t="s">
        <v>534</v>
      </c>
      <c r="CG59" s="280" t="s">
        <v>534</v>
      </c>
      <c r="CH59" s="280" t="s">
        <v>534</v>
      </c>
      <c r="CI59" s="280" t="s">
        <v>534</v>
      </c>
      <c r="CJ59" s="280" t="s">
        <v>534</v>
      </c>
      <c r="CK59" s="280" t="s">
        <v>534</v>
      </c>
      <c r="CL59" s="280" t="s">
        <v>534</v>
      </c>
      <c r="CM59" s="280" t="s">
        <v>534</v>
      </c>
      <c r="CN59" s="280" t="s">
        <v>534</v>
      </c>
      <c r="CO59" s="280" t="s">
        <v>534</v>
      </c>
      <c r="CP59" s="280" t="s">
        <v>534</v>
      </c>
      <c r="CQ59" s="280" t="s">
        <v>534</v>
      </c>
      <c r="CR59" s="280" t="s">
        <v>534</v>
      </c>
      <c r="CS59" s="280" t="s">
        <v>534</v>
      </c>
      <c r="CT59" s="280" t="s">
        <v>534</v>
      </c>
    </row>
    <row r="60" spans="1:98" s="222" customFormat="1" ht="11.25" customHeight="1" x14ac:dyDescent="0.25">
      <c r="A60" s="401" t="s">
        <v>655</v>
      </c>
      <c r="B60" s="402"/>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c r="AD60" s="402"/>
      <c r="AE60" s="402"/>
      <c r="AF60" s="402"/>
      <c r="AG60" s="402"/>
      <c r="AH60" s="402"/>
      <c r="AI60" s="402"/>
      <c r="AJ60" s="402"/>
      <c r="AK60" s="403">
        <v>0</v>
      </c>
      <c r="AL60" s="404"/>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row>
    <row r="61" spans="1:98" s="222" customFormat="1" ht="12" customHeight="1" x14ac:dyDescent="0.25">
      <c r="A61" s="419" t="s">
        <v>656</v>
      </c>
      <c r="B61" s="420"/>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c r="AC61" s="420"/>
      <c r="AD61" s="420"/>
      <c r="AE61" s="420"/>
      <c r="AF61" s="420"/>
      <c r="AG61" s="420"/>
      <c r="AH61" s="420"/>
      <c r="AI61" s="420"/>
      <c r="AJ61" s="420"/>
      <c r="AK61" s="421"/>
      <c r="AL61" s="404"/>
      <c r="AM61" s="224">
        <v>0</v>
      </c>
      <c r="AN61" s="224">
        <v>0</v>
      </c>
      <c r="AO61" s="224">
        <v>0</v>
      </c>
      <c r="AP61" s="224">
        <v>0</v>
      </c>
      <c r="AQ61" s="224">
        <v>0</v>
      </c>
      <c r="AR61" s="224">
        <v>0</v>
      </c>
      <c r="AS61" s="224">
        <v>0</v>
      </c>
      <c r="AT61" s="224">
        <v>0</v>
      </c>
      <c r="AU61" s="224">
        <v>0</v>
      </c>
      <c r="AV61" s="224">
        <v>0</v>
      </c>
      <c r="AW61" s="224">
        <v>0</v>
      </c>
      <c r="AX61" s="224">
        <v>0</v>
      </c>
      <c r="AY61" s="224">
        <v>0</v>
      </c>
      <c r="AZ61" s="224">
        <v>0</v>
      </c>
      <c r="BA61" s="224">
        <v>0</v>
      </c>
      <c r="BB61" s="224">
        <v>0</v>
      </c>
      <c r="BC61" s="224">
        <v>0</v>
      </c>
      <c r="BD61" s="224">
        <v>0</v>
      </c>
      <c r="BE61" s="224">
        <v>0</v>
      </c>
      <c r="BF61" s="224">
        <v>0</v>
      </c>
      <c r="BG61" s="224">
        <v>0</v>
      </c>
      <c r="BH61" s="224" t="s">
        <v>534</v>
      </c>
      <c r="BI61" s="224" t="s">
        <v>534</v>
      </c>
      <c r="BJ61" s="224" t="s">
        <v>534</v>
      </c>
      <c r="BK61" s="224" t="s">
        <v>534</v>
      </c>
      <c r="BL61" s="224" t="s">
        <v>534</v>
      </c>
      <c r="BM61" s="224" t="s">
        <v>534</v>
      </c>
      <c r="BN61" s="224" t="s">
        <v>534</v>
      </c>
      <c r="BO61" s="224" t="s">
        <v>534</v>
      </c>
      <c r="BP61" s="224" t="s">
        <v>534</v>
      </c>
      <c r="BQ61" s="224" t="s">
        <v>534</v>
      </c>
      <c r="BR61" s="224" t="s">
        <v>534</v>
      </c>
      <c r="BS61" s="224" t="s">
        <v>534</v>
      </c>
      <c r="BT61" s="224" t="s">
        <v>534</v>
      </c>
      <c r="BU61" s="224" t="s">
        <v>534</v>
      </c>
      <c r="BV61" s="224" t="s">
        <v>534</v>
      </c>
      <c r="BW61" s="224" t="s">
        <v>534</v>
      </c>
      <c r="BX61" s="224" t="s">
        <v>534</v>
      </c>
      <c r="BY61" s="224" t="s">
        <v>534</v>
      </c>
      <c r="BZ61" s="224" t="s">
        <v>534</v>
      </c>
      <c r="CA61" s="224" t="s">
        <v>534</v>
      </c>
      <c r="CB61" s="224" t="s">
        <v>534</v>
      </c>
      <c r="CC61" s="224" t="s">
        <v>534</v>
      </c>
      <c r="CD61" s="224" t="s">
        <v>534</v>
      </c>
      <c r="CE61" s="224" t="s">
        <v>534</v>
      </c>
      <c r="CF61" s="224" t="s">
        <v>534</v>
      </c>
      <c r="CG61" s="224" t="s">
        <v>534</v>
      </c>
      <c r="CH61" s="224" t="s">
        <v>534</v>
      </c>
      <c r="CI61" s="224" t="s">
        <v>534</v>
      </c>
      <c r="CJ61" s="224" t="s">
        <v>534</v>
      </c>
      <c r="CK61" s="224" t="s">
        <v>534</v>
      </c>
      <c r="CL61" s="224" t="s">
        <v>534</v>
      </c>
      <c r="CM61" s="224" t="s">
        <v>534</v>
      </c>
      <c r="CN61" s="224" t="s">
        <v>534</v>
      </c>
      <c r="CO61" s="224" t="s">
        <v>534</v>
      </c>
      <c r="CP61" s="224" t="s">
        <v>534</v>
      </c>
      <c r="CQ61" s="224" t="s">
        <v>534</v>
      </c>
      <c r="CR61" s="224" t="s">
        <v>534</v>
      </c>
      <c r="CS61" s="224" t="s">
        <v>534</v>
      </c>
      <c r="CT61" s="224" t="s">
        <v>534</v>
      </c>
    </row>
    <row r="62" spans="1:98" s="222" customFormat="1" ht="12" customHeight="1" x14ac:dyDescent="0.25">
      <c r="A62" s="419" t="s">
        <v>657</v>
      </c>
      <c r="B62" s="420"/>
      <c r="C62" s="420"/>
      <c r="D62" s="420"/>
      <c r="E62" s="420"/>
      <c r="F62" s="420"/>
      <c r="G62" s="420"/>
      <c r="H62" s="420"/>
      <c r="I62" s="420"/>
      <c r="J62" s="420"/>
      <c r="K62" s="420"/>
      <c r="L62" s="420"/>
      <c r="M62" s="420"/>
      <c r="N62" s="420"/>
      <c r="O62" s="420"/>
      <c r="P62" s="420"/>
      <c r="Q62" s="420"/>
      <c r="R62" s="420"/>
      <c r="S62" s="420"/>
      <c r="T62" s="420"/>
      <c r="U62" s="420"/>
      <c r="V62" s="420"/>
      <c r="W62" s="420"/>
      <c r="X62" s="420"/>
      <c r="Y62" s="420"/>
      <c r="Z62" s="420"/>
      <c r="AA62" s="420"/>
      <c r="AB62" s="420"/>
      <c r="AC62" s="420"/>
      <c r="AD62" s="420"/>
      <c r="AE62" s="420"/>
      <c r="AF62" s="420"/>
      <c r="AG62" s="420"/>
      <c r="AH62" s="420"/>
      <c r="AI62" s="420"/>
      <c r="AJ62" s="420"/>
      <c r="AK62" s="421">
        <v>0</v>
      </c>
      <c r="AL62" s="404"/>
      <c r="AM62" s="224">
        <v>0</v>
      </c>
      <c r="AN62" s="224">
        <v>0</v>
      </c>
      <c r="AO62" s="224">
        <v>0</v>
      </c>
      <c r="AP62" s="224">
        <v>0</v>
      </c>
      <c r="AQ62" s="224">
        <v>0</v>
      </c>
      <c r="AR62" s="224">
        <v>0</v>
      </c>
      <c r="AS62" s="224">
        <v>0</v>
      </c>
      <c r="AT62" s="224">
        <v>0</v>
      </c>
      <c r="AU62" s="224">
        <v>0</v>
      </c>
      <c r="AV62" s="224">
        <v>0</v>
      </c>
      <c r="AW62" s="224">
        <v>0</v>
      </c>
      <c r="AX62" s="224">
        <v>0</v>
      </c>
      <c r="AY62" s="224">
        <v>0</v>
      </c>
      <c r="AZ62" s="224">
        <v>0</v>
      </c>
      <c r="BA62" s="224">
        <v>0</v>
      </c>
      <c r="BB62" s="224">
        <v>0</v>
      </c>
      <c r="BC62" s="224">
        <v>0</v>
      </c>
      <c r="BD62" s="224">
        <v>0</v>
      </c>
      <c r="BE62" s="224">
        <v>0</v>
      </c>
      <c r="BF62" s="224">
        <v>0</v>
      </c>
      <c r="BG62" s="224">
        <v>0</v>
      </c>
      <c r="BH62" s="224">
        <v>0</v>
      </c>
      <c r="BI62" s="224">
        <v>0</v>
      </c>
      <c r="BJ62" s="224">
        <v>0</v>
      </c>
      <c r="BK62" s="224">
        <v>0</v>
      </c>
      <c r="BL62" s="224">
        <v>0</v>
      </c>
      <c r="BM62" s="224">
        <v>0</v>
      </c>
      <c r="BN62" s="224">
        <v>0</v>
      </c>
      <c r="BO62" s="224" t="e">
        <v>#REF!</v>
      </c>
      <c r="BP62" s="224" t="e">
        <v>#REF!</v>
      </c>
      <c r="BQ62" s="224" t="e">
        <v>#REF!</v>
      </c>
      <c r="BR62" s="224" t="e">
        <v>#REF!</v>
      </c>
      <c r="BS62" s="224" t="e">
        <v>#REF!</v>
      </c>
      <c r="BT62" s="224" t="e">
        <v>#REF!</v>
      </c>
      <c r="BU62" s="224" t="e">
        <v>#REF!</v>
      </c>
      <c r="BV62" s="224" t="e">
        <v>#REF!</v>
      </c>
      <c r="BW62" s="224" t="e">
        <v>#REF!</v>
      </c>
      <c r="BX62" s="224" t="e">
        <v>#REF!</v>
      </c>
      <c r="BY62" s="224" t="e">
        <v>#REF!</v>
      </c>
      <c r="BZ62" s="224" t="e">
        <v>#REF!</v>
      </c>
      <c r="CA62" s="224" t="e">
        <v>#REF!</v>
      </c>
      <c r="CB62" s="224" t="e">
        <v>#REF!</v>
      </c>
      <c r="CC62" s="224" t="e">
        <v>#REF!</v>
      </c>
      <c r="CD62" s="224" t="e">
        <v>#REF!</v>
      </c>
      <c r="CE62" s="224" t="e">
        <v>#REF!</v>
      </c>
      <c r="CF62" s="224" t="e">
        <v>#REF!</v>
      </c>
      <c r="CG62" s="224" t="e">
        <v>#REF!</v>
      </c>
      <c r="CH62" s="224" t="e">
        <v>#REF!</v>
      </c>
      <c r="CI62" s="224" t="e">
        <v>#REF!</v>
      </c>
      <c r="CJ62" s="224" t="e">
        <v>#REF!</v>
      </c>
      <c r="CK62" s="224" t="e">
        <v>#REF!</v>
      </c>
      <c r="CL62" s="224" t="e">
        <v>#REF!</v>
      </c>
      <c r="CM62" s="224" t="e">
        <v>#REF!</v>
      </c>
      <c r="CN62" s="224" t="e">
        <v>#REF!</v>
      </c>
      <c r="CO62" s="224" t="e">
        <v>#REF!</v>
      </c>
      <c r="CP62" s="224" t="e">
        <v>#REF!</v>
      </c>
      <c r="CQ62" s="224" t="e">
        <v>#REF!</v>
      </c>
      <c r="CR62" s="224" t="e">
        <v>#REF!</v>
      </c>
      <c r="CS62" s="224" t="e">
        <v>#REF!</v>
      </c>
      <c r="CT62" s="224" t="e">
        <v>#REF!</v>
      </c>
    </row>
    <row r="63" spans="1:98" s="222" customFormat="1" ht="12" customHeight="1" thickBot="1" x14ac:dyDescent="0.3">
      <c r="A63" s="422" t="s">
        <v>658</v>
      </c>
      <c r="B63" s="423"/>
      <c r="C63" s="423"/>
      <c r="D63" s="423"/>
      <c r="E63" s="423"/>
      <c r="F63" s="423"/>
      <c r="G63" s="423"/>
      <c r="H63" s="423"/>
      <c r="I63" s="423"/>
      <c r="J63" s="423"/>
      <c r="K63" s="423"/>
      <c r="L63" s="423"/>
      <c r="M63" s="423"/>
      <c r="N63" s="423"/>
      <c r="O63" s="423"/>
      <c r="P63" s="423"/>
      <c r="Q63" s="423"/>
      <c r="R63" s="423"/>
      <c r="S63" s="423"/>
      <c r="T63" s="423"/>
      <c r="U63" s="423"/>
      <c r="V63" s="423"/>
      <c r="W63" s="423"/>
      <c r="X63" s="423"/>
      <c r="Y63" s="423"/>
      <c r="Z63" s="423"/>
      <c r="AA63" s="423"/>
      <c r="AB63" s="423"/>
      <c r="AC63" s="423"/>
      <c r="AD63" s="423"/>
      <c r="AE63" s="423"/>
      <c r="AF63" s="423"/>
      <c r="AG63" s="423"/>
      <c r="AH63" s="423"/>
      <c r="AI63" s="423"/>
      <c r="AJ63" s="423"/>
      <c r="AK63" s="424">
        <v>0</v>
      </c>
      <c r="AL63" s="425"/>
      <c r="AM63" s="225">
        <v>0</v>
      </c>
      <c r="AN63" s="225">
        <v>0</v>
      </c>
      <c r="AO63" s="225">
        <v>0</v>
      </c>
      <c r="AP63" s="225">
        <v>0</v>
      </c>
      <c r="AQ63" s="225">
        <v>0</v>
      </c>
      <c r="AR63" s="225">
        <v>0</v>
      </c>
      <c r="AS63" s="225">
        <v>0</v>
      </c>
      <c r="AT63" s="225">
        <v>0</v>
      </c>
      <c r="AU63" s="225">
        <v>0</v>
      </c>
      <c r="AV63" s="225">
        <v>0</v>
      </c>
      <c r="AW63" s="225">
        <v>0</v>
      </c>
      <c r="AX63" s="225">
        <v>0</v>
      </c>
      <c r="AY63" s="225">
        <v>0</v>
      </c>
      <c r="AZ63" s="225">
        <v>0</v>
      </c>
      <c r="BA63" s="225">
        <v>0</v>
      </c>
      <c r="BB63" s="225">
        <v>0</v>
      </c>
      <c r="BC63" s="225">
        <v>0</v>
      </c>
      <c r="BD63" s="225">
        <v>0</v>
      </c>
      <c r="BE63" s="225">
        <v>0</v>
      </c>
      <c r="BF63" s="225">
        <v>0</v>
      </c>
      <c r="BG63" s="225">
        <v>0</v>
      </c>
      <c r="BH63" s="225">
        <v>0</v>
      </c>
      <c r="BI63" s="225">
        <v>0</v>
      </c>
      <c r="BJ63" s="225">
        <v>0</v>
      </c>
      <c r="BK63" s="225">
        <v>0</v>
      </c>
      <c r="BL63" s="225">
        <v>0</v>
      </c>
      <c r="BM63" s="225">
        <v>0</v>
      </c>
      <c r="BN63" s="225">
        <v>0</v>
      </c>
      <c r="BO63" s="225" t="e">
        <v>#REF!</v>
      </c>
      <c r="BP63" s="225" t="e">
        <v>#REF!</v>
      </c>
      <c r="BQ63" s="225" t="e">
        <v>#REF!</v>
      </c>
      <c r="BR63" s="225" t="e">
        <v>#REF!</v>
      </c>
      <c r="BS63" s="225" t="e">
        <v>#REF!</v>
      </c>
      <c r="BT63" s="225" t="e">
        <v>#REF!</v>
      </c>
      <c r="BU63" s="225" t="e">
        <v>#REF!</v>
      </c>
      <c r="BV63" s="225" t="e">
        <v>#REF!</v>
      </c>
      <c r="BW63" s="225" t="e">
        <v>#REF!</v>
      </c>
      <c r="BX63" s="225" t="e">
        <v>#REF!</v>
      </c>
      <c r="BY63" s="225" t="e">
        <v>#REF!</v>
      </c>
      <c r="BZ63" s="225" t="e">
        <v>#REF!</v>
      </c>
      <c r="CA63" s="225" t="e">
        <v>#REF!</v>
      </c>
      <c r="CB63" s="225" t="e">
        <v>#REF!</v>
      </c>
      <c r="CC63" s="225" t="e">
        <v>#REF!</v>
      </c>
      <c r="CD63" s="225" t="e">
        <v>#REF!</v>
      </c>
      <c r="CE63" s="225" t="e">
        <v>#REF!</v>
      </c>
      <c r="CF63" s="225" t="e">
        <v>#REF!</v>
      </c>
      <c r="CG63" s="225" t="e">
        <v>#REF!</v>
      </c>
      <c r="CH63" s="225" t="e">
        <v>#REF!</v>
      </c>
      <c r="CI63" s="225" t="e">
        <v>#REF!</v>
      </c>
      <c r="CJ63" s="225" t="e">
        <v>#REF!</v>
      </c>
      <c r="CK63" s="225" t="e">
        <v>#REF!</v>
      </c>
      <c r="CL63" s="225" t="e">
        <v>#REF!</v>
      </c>
      <c r="CM63" s="225" t="e">
        <v>#REF!</v>
      </c>
      <c r="CN63" s="225" t="e">
        <v>#REF!</v>
      </c>
      <c r="CO63" s="225" t="e">
        <v>#REF!</v>
      </c>
      <c r="CP63" s="225" t="e">
        <v>#REF!</v>
      </c>
      <c r="CQ63" s="225" t="e">
        <v>#REF!</v>
      </c>
      <c r="CR63" s="225" t="e">
        <v>#REF!</v>
      </c>
      <c r="CS63" s="225" t="e">
        <v>#REF!</v>
      </c>
      <c r="CT63" s="225" t="e">
        <v>#REF!</v>
      </c>
    </row>
    <row r="64" spans="1:98" ht="16.5" thickBot="1" x14ac:dyDescent="0.3">
      <c r="A64" s="281"/>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1"/>
      <c r="AL64" s="282"/>
      <c r="AM64" s="282"/>
      <c r="AN64" s="282"/>
      <c r="AO64" s="282"/>
      <c r="AP64" s="282"/>
      <c r="AQ64" s="282"/>
      <c r="AR64" s="282"/>
      <c r="AS64" s="282"/>
      <c r="AT64" s="282"/>
      <c r="AU64" s="282"/>
      <c r="AV64" s="283"/>
      <c r="AW64" s="283"/>
      <c r="AX64" s="283"/>
      <c r="AY64" s="283"/>
      <c r="AZ64" s="283"/>
      <c r="BA64" s="283"/>
      <c r="BB64" s="283"/>
      <c r="BC64" s="283"/>
      <c r="BD64" s="283"/>
      <c r="BE64" s="283"/>
      <c r="BF64" s="283"/>
      <c r="BG64" s="283"/>
      <c r="BH64" s="283"/>
      <c r="BI64" s="283"/>
      <c r="BJ64" s="283"/>
      <c r="BK64" s="283"/>
      <c r="BL64" s="283"/>
      <c r="BM64" s="283"/>
      <c r="BN64" s="283"/>
      <c r="BO64" s="283"/>
      <c r="BP64" s="283"/>
      <c r="BQ64" s="283"/>
      <c r="BR64" s="283"/>
      <c r="BS64" s="283"/>
      <c r="BT64" s="283"/>
      <c r="BU64" s="283"/>
      <c r="BV64" s="283"/>
      <c r="BW64" s="283"/>
      <c r="BX64" s="283"/>
      <c r="BY64" s="283"/>
      <c r="BZ64" s="283"/>
      <c r="CA64" s="283"/>
      <c r="CB64" s="283"/>
      <c r="CC64" s="283"/>
      <c r="CD64" s="283"/>
      <c r="CE64" s="283"/>
      <c r="CF64" s="283"/>
      <c r="CG64" s="283"/>
      <c r="CH64" s="283"/>
      <c r="CI64" s="283"/>
      <c r="CJ64" s="283"/>
      <c r="CK64" s="283"/>
      <c r="CL64" s="283"/>
      <c r="CM64" s="283"/>
      <c r="CN64" s="283"/>
      <c r="CO64" s="283"/>
      <c r="CP64" s="283"/>
      <c r="CQ64" s="283"/>
      <c r="CR64" s="283"/>
      <c r="CS64" s="283"/>
      <c r="CT64" s="283"/>
    </row>
    <row r="65" spans="1:98" s="265" customFormat="1" x14ac:dyDescent="0.25">
      <c r="A65" s="411" t="s">
        <v>659</v>
      </c>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c r="AE65" s="412"/>
      <c r="AF65" s="412"/>
      <c r="AG65" s="412"/>
      <c r="AH65" s="412"/>
      <c r="AI65" s="412"/>
      <c r="AJ65" s="412"/>
      <c r="AK65" s="400">
        <v>2030</v>
      </c>
      <c r="AL65" s="393"/>
      <c r="AM65" s="280">
        <v>2031</v>
      </c>
      <c r="AN65" s="280">
        <v>2032</v>
      </c>
      <c r="AO65" s="280">
        <v>2033</v>
      </c>
      <c r="AP65" s="280">
        <v>2034</v>
      </c>
      <c r="AQ65" s="280">
        <v>2035</v>
      </c>
      <c r="AR65" s="280">
        <v>2036</v>
      </c>
      <c r="AS65" s="280">
        <v>2037</v>
      </c>
      <c r="AT65" s="280">
        <v>2038</v>
      </c>
      <c r="AU65" s="280">
        <v>2039</v>
      </c>
      <c r="AV65" s="280">
        <v>2040</v>
      </c>
      <c r="AW65" s="280">
        <v>2041</v>
      </c>
      <c r="AX65" s="280">
        <v>2042</v>
      </c>
      <c r="AY65" s="280">
        <v>2043</v>
      </c>
      <c r="AZ65" s="280">
        <v>2044</v>
      </c>
      <c r="BA65" s="280">
        <v>2045</v>
      </c>
      <c r="BB65" s="280">
        <v>2046</v>
      </c>
      <c r="BC65" s="280">
        <v>2047</v>
      </c>
      <c r="BD65" s="280">
        <v>2048</v>
      </c>
      <c r="BE65" s="280">
        <v>2049</v>
      </c>
      <c r="BF65" s="280">
        <v>2050</v>
      </c>
      <c r="BG65" s="280">
        <v>2051</v>
      </c>
      <c r="BH65" s="280" t="s">
        <v>534</v>
      </c>
      <c r="BI65" s="280" t="s">
        <v>534</v>
      </c>
      <c r="BJ65" s="280" t="s">
        <v>534</v>
      </c>
      <c r="BK65" s="280" t="s">
        <v>534</v>
      </c>
      <c r="BL65" s="280" t="s">
        <v>534</v>
      </c>
      <c r="BM65" s="280" t="s">
        <v>534</v>
      </c>
      <c r="BN65" s="280" t="s">
        <v>534</v>
      </c>
      <c r="BO65" s="280" t="s">
        <v>534</v>
      </c>
      <c r="BP65" s="280" t="s">
        <v>534</v>
      </c>
      <c r="BQ65" s="280" t="s">
        <v>534</v>
      </c>
      <c r="BR65" s="280" t="s">
        <v>534</v>
      </c>
      <c r="BS65" s="280" t="s">
        <v>534</v>
      </c>
      <c r="BT65" s="280" t="s">
        <v>534</v>
      </c>
      <c r="BU65" s="280" t="s">
        <v>534</v>
      </c>
      <c r="BV65" s="280" t="s">
        <v>534</v>
      </c>
      <c r="BW65" s="280" t="s">
        <v>534</v>
      </c>
      <c r="BX65" s="280" t="s">
        <v>534</v>
      </c>
      <c r="BY65" s="280" t="s">
        <v>534</v>
      </c>
      <c r="BZ65" s="280" t="s">
        <v>534</v>
      </c>
      <c r="CA65" s="280" t="s">
        <v>534</v>
      </c>
      <c r="CB65" s="280" t="s">
        <v>534</v>
      </c>
      <c r="CC65" s="280" t="s">
        <v>534</v>
      </c>
      <c r="CD65" s="280" t="s">
        <v>534</v>
      </c>
      <c r="CE65" s="280" t="s">
        <v>534</v>
      </c>
      <c r="CF65" s="280" t="s">
        <v>534</v>
      </c>
      <c r="CG65" s="280" t="s">
        <v>534</v>
      </c>
      <c r="CH65" s="280" t="s">
        <v>534</v>
      </c>
      <c r="CI65" s="280" t="s">
        <v>534</v>
      </c>
      <c r="CJ65" s="280" t="s">
        <v>534</v>
      </c>
      <c r="CK65" s="280" t="s">
        <v>534</v>
      </c>
      <c r="CL65" s="280" t="s">
        <v>534</v>
      </c>
      <c r="CM65" s="280" t="s">
        <v>534</v>
      </c>
      <c r="CN65" s="280" t="s">
        <v>534</v>
      </c>
      <c r="CO65" s="280" t="s">
        <v>534</v>
      </c>
      <c r="CP65" s="280" t="s">
        <v>534</v>
      </c>
      <c r="CQ65" s="280" t="s">
        <v>534</v>
      </c>
      <c r="CR65" s="280" t="s">
        <v>534</v>
      </c>
      <c r="CS65" s="280" t="s">
        <v>534</v>
      </c>
      <c r="CT65" s="280" t="s">
        <v>534</v>
      </c>
    </row>
    <row r="66" spans="1:98" s="255" customFormat="1" ht="15" x14ac:dyDescent="0.25">
      <c r="A66" s="413" t="s">
        <v>315</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4"/>
      <c r="AK66" s="415">
        <v>0</v>
      </c>
      <c r="AL66" s="416"/>
      <c r="AM66" s="284">
        <v>1365741.215466667</v>
      </c>
      <c r="AN66" s="284">
        <v>1406713.4529333333</v>
      </c>
      <c r="AO66" s="284">
        <v>1448914.8594666668</v>
      </c>
      <c r="AP66" s="284">
        <v>1492382.3081333332</v>
      </c>
      <c r="AQ66" s="284">
        <v>1537153.774933333</v>
      </c>
      <c r="AR66" s="284">
        <v>1583268.3889333333</v>
      </c>
      <c r="AS66" s="284">
        <v>1630766.4385333336</v>
      </c>
      <c r="AT66" s="284">
        <v>1679689.4341333336</v>
      </c>
      <c r="AU66" s="284">
        <v>1730080.1144000003</v>
      </c>
      <c r="AV66" s="284">
        <v>1781982.5152000003</v>
      </c>
      <c r="AW66" s="284">
        <v>1835441.9883999999</v>
      </c>
      <c r="AX66" s="284">
        <v>1890505.2457333335</v>
      </c>
      <c r="AY66" s="284">
        <v>1947220.4026666668</v>
      </c>
      <c r="AZ66" s="284">
        <v>2005637.0159999998</v>
      </c>
      <c r="BA66" s="284">
        <v>2065806.1277333335</v>
      </c>
      <c r="BB66" s="284">
        <v>2127780.3089333335</v>
      </c>
      <c r="BC66" s="284">
        <v>2191613.7161333337</v>
      </c>
      <c r="BD66" s="284">
        <v>2257362.1289333333</v>
      </c>
      <c r="BE66" s="284">
        <v>2325082.9938666667</v>
      </c>
      <c r="BF66" s="284">
        <v>2394835.4808</v>
      </c>
      <c r="BG66" s="284">
        <v>2466680.5456000003</v>
      </c>
      <c r="BH66" s="284" t="s">
        <v>534</v>
      </c>
      <c r="BI66" s="284" t="s">
        <v>534</v>
      </c>
      <c r="BJ66" s="284" t="s">
        <v>534</v>
      </c>
      <c r="BK66" s="284" t="s">
        <v>534</v>
      </c>
      <c r="BL66" s="284" t="s">
        <v>534</v>
      </c>
      <c r="BM66" s="284" t="s">
        <v>534</v>
      </c>
      <c r="BN66" s="284" t="s">
        <v>534</v>
      </c>
      <c r="BO66" s="284" t="s">
        <v>534</v>
      </c>
      <c r="BP66" s="284" t="s">
        <v>534</v>
      </c>
      <c r="BQ66" s="284" t="s">
        <v>534</v>
      </c>
      <c r="BR66" s="284" t="s">
        <v>534</v>
      </c>
      <c r="BS66" s="284" t="s">
        <v>534</v>
      </c>
      <c r="BT66" s="284" t="s">
        <v>534</v>
      </c>
      <c r="BU66" s="284" t="s">
        <v>534</v>
      </c>
      <c r="BV66" s="284" t="s">
        <v>534</v>
      </c>
      <c r="BW66" s="284" t="s">
        <v>534</v>
      </c>
      <c r="BX66" s="284" t="s">
        <v>534</v>
      </c>
      <c r="BY66" s="284" t="s">
        <v>534</v>
      </c>
      <c r="BZ66" s="284" t="s">
        <v>534</v>
      </c>
      <c r="CA66" s="284" t="s">
        <v>534</v>
      </c>
      <c r="CB66" s="284" t="s">
        <v>534</v>
      </c>
      <c r="CC66" s="284" t="s">
        <v>534</v>
      </c>
      <c r="CD66" s="284" t="s">
        <v>534</v>
      </c>
      <c r="CE66" s="284" t="s">
        <v>534</v>
      </c>
      <c r="CF66" s="284" t="s">
        <v>534</v>
      </c>
      <c r="CG66" s="284" t="s">
        <v>534</v>
      </c>
      <c r="CH66" s="284" t="s">
        <v>534</v>
      </c>
      <c r="CI66" s="284" t="s">
        <v>534</v>
      </c>
      <c r="CJ66" s="284" t="s">
        <v>534</v>
      </c>
      <c r="CK66" s="284" t="s">
        <v>534</v>
      </c>
      <c r="CL66" s="284" t="s">
        <v>534</v>
      </c>
      <c r="CM66" s="284" t="s">
        <v>534</v>
      </c>
      <c r="CN66" s="284" t="s">
        <v>534</v>
      </c>
      <c r="CO66" s="284" t="s">
        <v>534</v>
      </c>
      <c r="CP66" s="284" t="s">
        <v>534</v>
      </c>
      <c r="CQ66" s="284" t="s">
        <v>534</v>
      </c>
      <c r="CR66" s="284" t="s">
        <v>534</v>
      </c>
      <c r="CS66" s="284" t="s">
        <v>534</v>
      </c>
      <c r="CT66" s="284" t="s">
        <v>534</v>
      </c>
    </row>
    <row r="67" spans="1:98" x14ac:dyDescent="0.25">
      <c r="A67" s="413" t="s">
        <v>314</v>
      </c>
      <c r="B67" s="414"/>
      <c r="C67" s="414"/>
      <c r="D67" s="414"/>
      <c r="E67" s="414"/>
      <c r="F67" s="414"/>
      <c r="G67" s="414"/>
      <c r="H67" s="414"/>
      <c r="I67" s="414"/>
      <c r="J67" s="414"/>
      <c r="K67" s="414"/>
      <c r="L67" s="414"/>
      <c r="M67" s="414"/>
      <c r="N67" s="414"/>
      <c r="O67" s="414"/>
      <c r="P67" s="414"/>
      <c r="Q67" s="414"/>
      <c r="R67" s="414"/>
      <c r="S67" s="414"/>
      <c r="T67" s="414"/>
      <c r="U67" s="414"/>
      <c r="V67" s="414"/>
      <c r="W67" s="414"/>
      <c r="X67" s="414"/>
      <c r="Y67" s="414"/>
      <c r="Z67" s="414"/>
      <c r="AA67" s="414"/>
      <c r="AB67" s="414"/>
      <c r="AC67" s="414"/>
      <c r="AD67" s="414"/>
      <c r="AE67" s="414"/>
      <c r="AF67" s="414"/>
      <c r="AG67" s="414"/>
      <c r="AH67" s="414"/>
      <c r="AI67" s="414"/>
      <c r="AJ67" s="414"/>
      <c r="AK67" s="417">
        <v>0</v>
      </c>
      <c r="AL67" s="418"/>
      <c r="AM67" s="285">
        <v>51321380.84853588</v>
      </c>
      <c r="AN67" s="285">
        <v>54984163.609220169</v>
      </c>
      <c r="AO67" s="285">
        <v>58769064.83901757</v>
      </c>
      <c r="AP67" s="285">
        <v>62680969.276692554</v>
      </c>
      <c r="AQ67" s="285">
        <v>66724957.050560251</v>
      </c>
      <c r="AR67" s="285">
        <v>70906311.494068414</v>
      </c>
      <c r="AS67" s="285">
        <v>76895600.781312943</v>
      </c>
      <c r="AT67" s="285">
        <v>81434995.291422606</v>
      </c>
      <c r="AU67" s="285">
        <v>86131572.740622357</v>
      </c>
      <c r="AV67" s="285">
        <v>90991620.446475834</v>
      </c>
      <c r="AW67" s="285">
        <v>96021677.219249159</v>
      </c>
      <c r="AX67" s="285">
        <v>101228543.42161915</v>
      </c>
      <c r="AY67" s="285">
        <v>106619291.43076962</v>
      </c>
      <c r="AZ67" s="285">
        <v>112201276.51897183</v>
      </c>
      <c r="BA67" s="285">
        <v>117982148.16938786</v>
      </c>
      <c r="BB67" s="285">
        <v>123969861.84450617</v>
      </c>
      <c r="BC67" s="285">
        <v>130172691.22531506</v>
      </c>
      <c r="BD67" s="285">
        <v>136599240.94004196</v>
      </c>
      <c r="BE67" s="285">
        <v>143258459.80204362</v>
      </c>
      <c r="BF67" s="285">
        <v>150159654.57721108</v>
      </c>
      <c r="BG67" s="285">
        <v>157312504.30207101</v>
      </c>
      <c r="BH67" s="285" t="s">
        <v>534</v>
      </c>
      <c r="BI67" s="285" t="s">
        <v>534</v>
      </c>
      <c r="BJ67" s="285" t="s">
        <v>534</v>
      </c>
      <c r="BK67" s="285" t="s">
        <v>534</v>
      </c>
      <c r="BL67" s="285" t="s">
        <v>534</v>
      </c>
      <c r="BM67" s="285" t="s">
        <v>534</v>
      </c>
      <c r="BN67" s="285" t="s">
        <v>534</v>
      </c>
      <c r="BO67" s="285" t="s">
        <v>534</v>
      </c>
      <c r="BP67" s="285" t="s">
        <v>534</v>
      </c>
      <c r="BQ67" s="285" t="s">
        <v>534</v>
      </c>
      <c r="BR67" s="285" t="s">
        <v>534</v>
      </c>
      <c r="BS67" s="285" t="s">
        <v>534</v>
      </c>
      <c r="BT67" s="285" t="s">
        <v>534</v>
      </c>
      <c r="BU67" s="285" t="s">
        <v>534</v>
      </c>
      <c r="BV67" s="285" t="s">
        <v>534</v>
      </c>
      <c r="BW67" s="285" t="s">
        <v>534</v>
      </c>
      <c r="BX67" s="285" t="s">
        <v>534</v>
      </c>
      <c r="BY67" s="285" t="s">
        <v>534</v>
      </c>
      <c r="BZ67" s="285" t="s">
        <v>534</v>
      </c>
      <c r="CA67" s="285" t="s">
        <v>534</v>
      </c>
      <c r="CB67" s="285" t="s">
        <v>534</v>
      </c>
      <c r="CC67" s="285" t="s">
        <v>534</v>
      </c>
      <c r="CD67" s="285" t="s">
        <v>534</v>
      </c>
      <c r="CE67" s="285" t="s">
        <v>534</v>
      </c>
      <c r="CF67" s="285" t="s">
        <v>534</v>
      </c>
      <c r="CG67" s="285" t="s">
        <v>534</v>
      </c>
      <c r="CH67" s="285" t="s">
        <v>534</v>
      </c>
      <c r="CI67" s="285" t="s">
        <v>534</v>
      </c>
      <c r="CJ67" s="285" t="s">
        <v>534</v>
      </c>
      <c r="CK67" s="285" t="s">
        <v>534</v>
      </c>
      <c r="CL67" s="285" t="s">
        <v>534</v>
      </c>
      <c r="CM67" s="285" t="s">
        <v>534</v>
      </c>
      <c r="CN67" s="285" t="s">
        <v>534</v>
      </c>
      <c r="CO67" s="285" t="s">
        <v>534</v>
      </c>
      <c r="CP67" s="285" t="s">
        <v>534</v>
      </c>
      <c r="CQ67" s="285" t="s">
        <v>534</v>
      </c>
      <c r="CR67" s="285" t="s">
        <v>534</v>
      </c>
      <c r="CS67" s="285" t="s">
        <v>534</v>
      </c>
      <c r="CT67" s="285" t="s">
        <v>534</v>
      </c>
    </row>
    <row r="68" spans="1:98" x14ac:dyDescent="0.25">
      <c r="A68" s="413" t="s">
        <v>313</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4"/>
      <c r="AK68" s="417">
        <v>0</v>
      </c>
      <c r="AL68" s="418"/>
      <c r="AM68" s="285">
        <v>76324043.195678741</v>
      </c>
      <c r="AN68" s="285">
        <v>79377004.923505887</v>
      </c>
      <c r="AO68" s="285">
        <v>82552085.120446146</v>
      </c>
      <c r="AP68" s="285">
        <v>85854168.52526398</v>
      </c>
      <c r="AQ68" s="285">
        <v>89288335.266274542</v>
      </c>
      <c r="AR68" s="285">
        <v>92859868.676925555</v>
      </c>
      <c r="AS68" s="285">
        <v>98239336.931312948</v>
      </c>
      <c r="AT68" s="285">
        <v>102168910.40856546</v>
      </c>
      <c r="AU68" s="285">
        <v>106255666.82490808</v>
      </c>
      <c r="AV68" s="285">
        <v>110505893.4979044</v>
      </c>
      <c r="AW68" s="285">
        <v>114926129.2378206</v>
      </c>
      <c r="AX68" s="285">
        <v>119523174.40733343</v>
      </c>
      <c r="AY68" s="285">
        <v>124304101.38362676</v>
      </c>
      <c r="AZ68" s="285">
        <v>129276265.43897183</v>
      </c>
      <c r="BA68" s="285">
        <v>134447316.05653071</v>
      </c>
      <c r="BB68" s="285">
        <v>139825208.69879189</v>
      </c>
      <c r="BC68" s="285">
        <v>145418217.04674363</v>
      </c>
      <c r="BD68" s="285">
        <v>151234945.72861338</v>
      </c>
      <c r="BE68" s="285">
        <v>157284343.55775791</v>
      </c>
      <c r="BF68" s="285">
        <v>163575717.30006823</v>
      </c>
      <c r="BG68" s="285">
        <v>170118745.992071</v>
      </c>
      <c r="BH68" s="285" t="s">
        <v>534</v>
      </c>
      <c r="BI68" s="285" t="s">
        <v>534</v>
      </c>
      <c r="BJ68" s="285" t="s">
        <v>534</v>
      </c>
      <c r="BK68" s="285" t="s">
        <v>534</v>
      </c>
      <c r="BL68" s="285" t="s">
        <v>534</v>
      </c>
      <c r="BM68" s="285" t="s">
        <v>534</v>
      </c>
      <c r="BN68" s="285" t="s">
        <v>534</v>
      </c>
      <c r="BO68" s="285" t="s">
        <v>534</v>
      </c>
      <c r="BP68" s="285" t="s">
        <v>534</v>
      </c>
      <c r="BQ68" s="285" t="s">
        <v>534</v>
      </c>
      <c r="BR68" s="285" t="s">
        <v>534</v>
      </c>
      <c r="BS68" s="285" t="s">
        <v>534</v>
      </c>
      <c r="BT68" s="285" t="s">
        <v>534</v>
      </c>
      <c r="BU68" s="285" t="s">
        <v>534</v>
      </c>
      <c r="BV68" s="285" t="s">
        <v>534</v>
      </c>
      <c r="BW68" s="285" t="s">
        <v>534</v>
      </c>
      <c r="BX68" s="285" t="s">
        <v>534</v>
      </c>
      <c r="BY68" s="285" t="s">
        <v>534</v>
      </c>
      <c r="BZ68" s="285" t="s">
        <v>534</v>
      </c>
      <c r="CA68" s="285" t="s">
        <v>534</v>
      </c>
      <c r="CB68" s="285" t="s">
        <v>534</v>
      </c>
      <c r="CC68" s="285" t="s">
        <v>534</v>
      </c>
      <c r="CD68" s="285" t="s">
        <v>534</v>
      </c>
      <c r="CE68" s="285" t="s">
        <v>534</v>
      </c>
      <c r="CF68" s="285" t="s">
        <v>534</v>
      </c>
      <c r="CG68" s="285" t="s">
        <v>534</v>
      </c>
      <c r="CH68" s="285" t="s">
        <v>534</v>
      </c>
      <c r="CI68" s="285" t="s">
        <v>534</v>
      </c>
      <c r="CJ68" s="285" t="s">
        <v>534</v>
      </c>
      <c r="CK68" s="285" t="s">
        <v>534</v>
      </c>
      <c r="CL68" s="285" t="s">
        <v>534</v>
      </c>
      <c r="CM68" s="285" t="s">
        <v>534</v>
      </c>
      <c r="CN68" s="285" t="s">
        <v>534</v>
      </c>
      <c r="CO68" s="285" t="s">
        <v>534</v>
      </c>
      <c r="CP68" s="285" t="s">
        <v>534</v>
      </c>
      <c r="CQ68" s="285" t="s">
        <v>534</v>
      </c>
      <c r="CR68" s="285" t="s">
        <v>534</v>
      </c>
      <c r="CS68" s="285" t="s">
        <v>534</v>
      </c>
      <c r="CT68" s="285" t="s">
        <v>534</v>
      </c>
    </row>
    <row r="69" spans="1:98" x14ac:dyDescent="0.25">
      <c r="A69" s="413" t="s">
        <v>312</v>
      </c>
      <c r="B69" s="414"/>
      <c r="C69" s="414"/>
      <c r="D69" s="414"/>
      <c r="E69" s="414"/>
      <c r="F69" s="414"/>
      <c r="G69" s="414"/>
      <c r="H69" s="414"/>
      <c r="I69" s="414"/>
      <c r="J69" s="414"/>
      <c r="K69" s="414"/>
      <c r="L69" s="414"/>
      <c r="M69" s="414"/>
      <c r="N69" s="414"/>
      <c r="O69" s="414"/>
      <c r="P69" s="414"/>
      <c r="Q69" s="414"/>
      <c r="R69" s="414"/>
      <c r="S69" s="414"/>
      <c r="T69" s="414"/>
      <c r="U69" s="414"/>
      <c r="V69" s="414"/>
      <c r="W69" s="414"/>
      <c r="X69" s="414"/>
      <c r="Y69" s="414"/>
      <c r="Z69" s="414"/>
      <c r="AA69" s="414"/>
      <c r="AB69" s="414"/>
      <c r="AC69" s="414"/>
      <c r="AD69" s="414"/>
      <c r="AE69" s="414"/>
      <c r="AF69" s="414"/>
      <c r="AG69" s="414"/>
      <c r="AH69" s="414"/>
      <c r="AI69" s="414"/>
      <c r="AJ69" s="414"/>
      <c r="AK69" s="417">
        <v>0</v>
      </c>
      <c r="AL69" s="418"/>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v>0</v>
      </c>
      <c r="BB69" s="285">
        <v>0</v>
      </c>
      <c r="BC69" s="285">
        <v>0</v>
      </c>
      <c r="BD69" s="285">
        <v>0</v>
      </c>
      <c r="BE69" s="285">
        <v>0</v>
      </c>
      <c r="BF69" s="285">
        <v>0</v>
      </c>
      <c r="BG69" s="285">
        <v>0</v>
      </c>
      <c r="BH69" s="285" t="s">
        <v>534</v>
      </c>
      <c r="BI69" s="285" t="s">
        <v>534</v>
      </c>
      <c r="BJ69" s="285" t="s">
        <v>534</v>
      </c>
      <c r="BK69" s="285" t="s">
        <v>534</v>
      </c>
      <c r="BL69" s="285" t="s">
        <v>534</v>
      </c>
      <c r="BM69" s="285" t="s">
        <v>534</v>
      </c>
      <c r="BN69" s="285" t="s">
        <v>534</v>
      </c>
      <c r="BO69" s="285" t="s">
        <v>534</v>
      </c>
      <c r="BP69" s="285" t="s">
        <v>534</v>
      </c>
      <c r="BQ69" s="285" t="s">
        <v>534</v>
      </c>
      <c r="BR69" s="285" t="s">
        <v>534</v>
      </c>
      <c r="BS69" s="285" t="s">
        <v>534</v>
      </c>
      <c r="BT69" s="285" t="s">
        <v>534</v>
      </c>
      <c r="BU69" s="285" t="s">
        <v>534</v>
      </c>
      <c r="BV69" s="285" t="s">
        <v>534</v>
      </c>
      <c r="BW69" s="285" t="s">
        <v>534</v>
      </c>
      <c r="BX69" s="285" t="s">
        <v>534</v>
      </c>
      <c r="BY69" s="285" t="s">
        <v>534</v>
      </c>
      <c r="BZ69" s="285" t="s">
        <v>534</v>
      </c>
      <c r="CA69" s="285" t="s">
        <v>534</v>
      </c>
      <c r="CB69" s="285" t="s">
        <v>534</v>
      </c>
      <c r="CC69" s="285" t="s">
        <v>534</v>
      </c>
      <c r="CD69" s="285" t="s">
        <v>534</v>
      </c>
      <c r="CE69" s="285" t="s">
        <v>534</v>
      </c>
      <c r="CF69" s="285" t="s">
        <v>534</v>
      </c>
      <c r="CG69" s="285" t="s">
        <v>534</v>
      </c>
      <c r="CH69" s="285" t="s">
        <v>534</v>
      </c>
      <c r="CI69" s="285" t="s">
        <v>534</v>
      </c>
      <c r="CJ69" s="285" t="s">
        <v>534</v>
      </c>
      <c r="CK69" s="285" t="s">
        <v>534</v>
      </c>
      <c r="CL69" s="285" t="s">
        <v>534</v>
      </c>
      <c r="CM69" s="285" t="s">
        <v>534</v>
      </c>
      <c r="CN69" s="285" t="s">
        <v>534</v>
      </c>
      <c r="CO69" s="285" t="s">
        <v>534</v>
      </c>
      <c r="CP69" s="285" t="s">
        <v>534</v>
      </c>
      <c r="CQ69" s="285" t="s">
        <v>534</v>
      </c>
      <c r="CR69" s="285" t="s">
        <v>534</v>
      </c>
      <c r="CS69" s="285" t="s">
        <v>534</v>
      </c>
      <c r="CT69" s="285" t="s">
        <v>534</v>
      </c>
    </row>
    <row r="70" spans="1:98" x14ac:dyDescent="0.25">
      <c r="A70" s="413" t="s">
        <v>534</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7">
        <v>0</v>
      </c>
      <c r="AL70" s="418"/>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v>0</v>
      </c>
      <c r="BB70" s="285">
        <v>0</v>
      </c>
      <c r="BC70" s="285">
        <v>0</v>
      </c>
      <c r="BD70" s="285">
        <v>0</v>
      </c>
      <c r="BE70" s="285">
        <v>0</v>
      </c>
      <c r="BF70" s="285">
        <v>0</v>
      </c>
      <c r="BG70" s="285">
        <v>0</v>
      </c>
      <c r="BH70" s="285" t="s">
        <v>534</v>
      </c>
      <c r="BI70" s="285" t="s">
        <v>534</v>
      </c>
      <c r="BJ70" s="285" t="s">
        <v>534</v>
      </c>
      <c r="BK70" s="285" t="s">
        <v>534</v>
      </c>
      <c r="BL70" s="285" t="s">
        <v>534</v>
      </c>
      <c r="BM70" s="285" t="s">
        <v>534</v>
      </c>
      <c r="BN70" s="285" t="s">
        <v>534</v>
      </c>
      <c r="BO70" s="285" t="s">
        <v>534</v>
      </c>
      <c r="BP70" s="285" t="s">
        <v>534</v>
      </c>
      <c r="BQ70" s="285" t="s">
        <v>534</v>
      </c>
      <c r="BR70" s="285" t="s">
        <v>534</v>
      </c>
      <c r="BS70" s="285" t="s">
        <v>534</v>
      </c>
      <c r="BT70" s="285" t="s">
        <v>534</v>
      </c>
      <c r="BU70" s="285" t="s">
        <v>534</v>
      </c>
      <c r="BV70" s="285" t="s">
        <v>534</v>
      </c>
      <c r="BW70" s="285" t="s">
        <v>534</v>
      </c>
      <c r="BX70" s="285" t="s">
        <v>534</v>
      </c>
      <c r="BY70" s="285" t="s">
        <v>534</v>
      </c>
      <c r="BZ70" s="285" t="s">
        <v>534</v>
      </c>
      <c r="CA70" s="285" t="s">
        <v>534</v>
      </c>
      <c r="CB70" s="285" t="s">
        <v>534</v>
      </c>
      <c r="CC70" s="285" t="s">
        <v>534</v>
      </c>
      <c r="CD70" s="285" t="s">
        <v>534</v>
      </c>
      <c r="CE70" s="285" t="s">
        <v>534</v>
      </c>
      <c r="CF70" s="285" t="s">
        <v>534</v>
      </c>
      <c r="CG70" s="285" t="s">
        <v>534</v>
      </c>
      <c r="CH70" s="285" t="s">
        <v>534</v>
      </c>
      <c r="CI70" s="285" t="s">
        <v>534</v>
      </c>
      <c r="CJ70" s="285" t="s">
        <v>534</v>
      </c>
      <c r="CK70" s="285" t="s">
        <v>534</v>
      </c>
      <c r="CL70" s="285" t="s">
        <v>534</v>
      </c>
      <c r="CM70" s="285" t="s">
        <v>534</v>
      </c>
      <c r="CN70" s="285" t="s">
        <v>534</v>
      </c>
      <c r="CO70" s="285" t="s">
        <v>534</v>
      </c>
      <c r="CP70" s="285" t="s">
        <v>534</v>
      </c>
      <c r="CQ70" s="285" t="s">
        <v>534</v>
      </c>
      <c r="CR70" s="285" t="s">
        <v>534</v>
      </c>
      <c r="CS70" s="285" t="s">
        <v>534</v>
      </c>
      <c r="CT70" s="285" t="s">
        <v>534</v>
      </c>
    </row>
    <row r="71" spans="1:98" x14ac:dyDescent="0.25">
      <c r="A71" s="413" t="s">
        <v>534</v>
      </c>
      <c r="B71" s="414"/>
      <c r="C71" s="414"/>
      <c r="D71" s="414"/>
      <c r="E71" s="414"/>
      <c r="F71" s="414"/>
      <c r="G71" s="414"/>
      <c r="H71" s="414"/>
      <c r="I71" s="414"/>
      <c r="J71" s="414"/>
      <c r="K71" s="414"/>
      <c r="L71" s="414"/>
      <c r="M71" s="414"/>
      <c r="N71" s="414"/>
      <c r="O71" s="414"/>
      <c r="P71" s="414"/>
      <c r="Q71" s="414"/>
      <c r="R71" s="414"/>
      <c r="S71" s="414"/>
      <c r="T71" s="414"/>
      <c r="U71" s="414"/>
      <c r="V71" s="414"/>
      <c r="W71" s="414"/>
      <c r="X71" s="414"/>
      <c r="Y71" s="414"/>
      <c r="Z71" s="414"/>
      <c r="AA71" s="414"/>
      <c r="AB71" s="414"/>
      <c r="AC71" s="414"/>
      <c r="AD71" s="414"/>
      <c r="AE71" s="414"/>
      <c r="AF71" s="414"/>
      <c r="AG71" s="414"/>
      <c r="AH71" s="414"/>
      <c r="AI71" s="414"/>
      <c r="AJ71" s="414"/>
      <c r="AK71" s="426"/>
      <c r="AL71" s="427"/>
      <c r="AM71" s="285">
        <v>0</v>
      </c>
      <c r="AN71" s="285">
        <v>0</v>
      </c>
      <c r="AO71" s="285">
        <v>0</v>
      </c>
      <c r="AP71" s="285">
        <v>0</v>
      </c>
      <c r="AQ71" s="285">
        <v>0</v>
      </c>
      <c r="AR71" s="285">
        <v>0</v>
      </c>
      <c r="AS71" s="285">
        <v>0</v>
      </c>
      <c r="AT71" s="285">
        <v>0</v>
      </c>
      <c r="AU71" s="285">
        <v>0</v>
      </c>
      <c r="AV71" s="285">
        <v>0</v>
      </c>
      <c r="AW71" s="285">
        <v>0</v>
      </c>
      <c r="AX71" s="285">
        <v>0</v>
      </c>
      <c r="AY71" s="285">
        <v>0</v>
      </c>
      <c r="AZ71" s="285">
        <v>0</v>
      </c>
      <c r="BA71" s="285">
        <v>0</v>
      </c>
      <c r="BB71" s="285">
        <v>0</v>
      </c>
      <c r="BC71" s="285">
        <v>0</v>
      </c>
      <c r="BD71" s="285">
        <v>0</v>
      </c>
      <c r="BE71" s="285">
        <v>0</v>
      </c>
      <c r="BF71" s="285">
        <v>0</v>
      </c>
      <c r="BG71" s="285">
        <v>0</v>
      </c>
      <c r="BH71" s="285" t="s">
        <v>685</v>
      </c>
      <c r="BI71" s="285" t="s">
        <v>685</v>
      </c>
      <c r="BJ71" s="285" t="s">
        <v>685</v>
      </c>
      <c r="BK71" s="285" t="s">
        <v>685</v>
      </c>
      <c r="BL71" s="285" t="s">
        <v>685</v>
      </c>
      <c r="BM71" s="285" t="s">
        <v>685</v>
      </c>
      <c r="BN71" s="285" t="s">
        <v>685</v>
      </c>
      <c r="BO71" s="285" t="s">
        <v>685</v>
      </c>
      <c r="BP71" s="285" t="s">
        <v>685</v>
      </c>
      <c r="BQ71" s="285" t="s">
        <v>685</v>
      </c>
      <c r="BR71" s="285" t="s">
        <v>685</v>
      </c>
      <c r="BS71" s="285" t="s">
        <v>685</v>
      </c>
      <c r="BT71" s="285" t="s">
        <v>685</v>
      </c>
      <c r="BU71" s="285" t="s">
        <v>685</v>
      </c>
      <c r="BV71" s="285" t="s">
        <v>685</v>
      </c>
      <c r="BW71" s="285" t="s">
        <v>685</v>
      </c>
      <c r="BX71" s="285" t="s">
        <v>685</v>
      </c>
      <c r="BY71" s="285" t="s">
        <v>685</v>
      </c>
      <c r="BZ71" s="285" t="s">
        <v>685</v>
      </c>
      <c r="CA71" s="285" t="s">
        <v>685</v>
      </c>
      <c r="CB71" s="285" t="s">
        <v>685</v>
      </c>
      <c r="CC71" s="285" t="s">
        <v>685</v>
      </c>
      <c r="CD71" s="285" t="s">
        <v>685</v>
      </c>
      <c r="CE71" s="285" t="s">
        <v>685</v>
      </c>
      <c r="CF71" s="285" t="s">
        <v>685</v>
      </c>
      <c r="CG71" s="285" t="s">
        <v>685</v>
      </c>
      <c r="CH71" s="285" t="s">
        <v>685</v>
      </c>
      <c r="CI71" s="285" t="s">
        <v>685</v>
      </c>
      <c r="CJ71" s="285" t="s">
        <v>685</v>
      </c>
      <c r="CK71" s="285" t="s">
        <v>685</v>
      </c>
      <c r="CL71" s="285" t="s">
        <v>685</v>
      </c>
      <c r="CM71" s="285" t="s">
        <v>685</v>
      </c>
      <c r="CN71" s="285" t="s">
        <v>685</v>
      </c>
      <c r="CO71" s="285" t="s">
        <v>685</v>
      </c>
      <c r="CP71" s="285" t="s">
        <v>685</v>
      </c>
      <c r="CQ71" s="285" t="s">
        <v>685</v>
      </c>
      <c r="CR71" s="285" t="s">
        <v>685</v>
      </c>
      <c r="CS71" s="285" t="s">
        <v>685</v>
      </c>
      <c r="CT71" s="285" t="s">
        <v>685</v>
      </c>
    </row>
    <row r="72" spans="1:98" x14ac:dyDescent="0.25">
      <c r="A72" s="413" t="s">
        <v>311</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4"/>
      <c r="AK72" s="426"/>
      <c r="AL72" s="427"/>
      <c r="AM72" s="285">
        <v>-25002662.347142857</v>
      </c>
      <c r="AN72" s="285">
        <v>-24392841.314285718</v>
      </c>
      <c r="AO72" s="285">
        <v>-23783020.281428576</v>
      </c>
      <c r="AP72" s="285">
        <v>-23173199.248571429</v>
      </c>
      <c r="AQ72" s="285">
        <v>-22563378.215714287</v>
      </c>
      <c r="AR72" s="285">
        <v>-21953557.182857145</v>
      </c>
      <c r="AS72" s="285">
        <v>-21343736.150000002</v>
      </c>
      <c r="AT72" s="285">
        <v>-20733915.117142856</v>
      </c>
      <c r="AU72" s="285">
        <v>-20124094.084285717</v>
      </c>
      <c r="AV72" s="285">
        <v>-19514273.051428575</v>
      </c>
      <c r="AW72" s="285">
        <v>-18904452.018571429</v>
      </c>
      <c r="AX72" s="285">
        <v>-18294630.985714287</v>
      </c>
      <c r="AY72" s="285">
        <v>-17684809.952857144</v>
      </c>
      <c r="AZ72" s="285">
        <v>-17074988.920000002</v>
      </c>
      <c r="BA72" s="285">
        <v>-16465167.887142858</v>
      </c>
      <c r="BB72" s="285">
        <v>-15855346.854285713</v>
      </c>
      <c r="BC72" s="285">
        <v>-15245525.821428571</v>
      </c>
      <c r="BD72" s="285">
        <v>-14635704.788571429</v>
      </c>
      <c r="BE72" s="285">
        <v>-14025883.755714284</v>
      </c>
      <c r="BF72" s="285">
        <v>-13416062.722857144</v>
      </c>
      <c r="BG72" s="285">
        <v>-12806241.690000001</v>
      </c>
      <c r="BH72" s="285">
        <v>-12806241.690000001</v>
      </c>
      <c r="BI72" s="285">
        <v>-12806241.690000001</v>
      </c>
      <c r="BJ72" s="285">
        <v>-12806241.690000001</v>
      </c>
      <c r="BK72" s="285">
        <v>-12806241.690000001</v>
      </c>
      <c r="BL72" s="285">
        <v>-12806241.690000001</v>
      </c>
      <c r="BM72" s="285">
        <v>-12806241.690000001</v>
      </c>
      <c r="BN72" s="285">
        <v>-12806241.690000001</v>
      </c>
      <c r="BO72" s="285" t="e">
        <v>#REF!</v>
      </c>
      <c r="BP72" s="285" t="e">
        <v>#REF!</v>
      </c>
      <c r="BQ72" s="285" t="e">
        <v>#REF!</v>
      </c>
      <c r="BR72" s="285" t="e">
        <v>#REF!</v>
      </c>
      <c r="BS72" s="285" t="e">
        <v>#REF!</v>
      </c>
      <c r="BT72" s="285" t="e">
        <v>#REF!</v>
      </c>
      <c r="BU72" s="285" t="e">
        <v>#REF!</v>
      </c>
      <c r="BV72" s="285" t="e">
        <v>#REF!</v>
      </c>
      <c r="BW72" s="285" t="e">
        <v>#REF!</v>
      </c>
      <c r="BX72" s="285" t="e">
        <v>#REF!</v>
      </c>
      <c r="BY72" s="285" t="e">
        <v>#REF!</v>
      </c>
      <c r="BZ72" s="285" t="e">
        <v>#REF!</v>
      </c>
      <c r="CA72" s="285" t="e">
        <v>#REF!</v>
      </c>
      <c r="CB72" s="285" t="e">
        <v>#REF!</v>
      </c>
      <c r="CC72" s="285" t="e">
        <v>#REF!</v>
      </c>
      <c r="CD72" s="285" t="e">
        <v>#REF!</v>
      </c>
      <c r="CE72" s="285" t="e">
        <v>#REF!</v>
      </c>
      <c r="CF72" s="285" t="e">
        <v>#REF!</v>
      </c>
      <c r="CG72" s="285" t="e">
        <v>#REF!</v>
      </c>
      <c r="CH72" s="285" t="e">
        <v>#REF!</v>
      </c>
      <c r="CI72" s="285" t="e">
        <v>#REF!</v>
      </c>
      <c r="CJ72" s="285" t="e">
        <v>#REF!</v>
      </c>
      <c r="CK72" s="285" t="e">
        <v>#REF!</v>
      </c>
      <c r="CL72" s="285" t="e">
        <v>#REF!</v>
      </c>
      <c r="CM72" s="285" t="e">
        <v>#REF!</v>
      </c>
      <c r="CN72" s="285" t="e">
        <v>#REF!</v>
      </c>
      <c r="CO72" s="285" t="e">
        <v>#REF!</v>
      </c>
      <c r="CP72" s="285" t="e">
        <v>#REF!</v>
      </c>
      <c r="CQ72" s="285" t="e">
        <v>#REF!</v>
      </c>
      <c r="CR72" s="285" t="e">
        <v>#REF!</v>
      </c>
      <c r="CS72" s="285" t="e">
        <v>#REF!</v>
      </c>
      <c r="CT72" s="285" t="e">
        <v>#REF!</v>
      </c>
    </row>
    <row r="73" spans="1:98" s="255" customFormat="1" ht="15" x14ac:dyDescent="0.25">
      <c r="A73" s="413" t="s">
        <v>660</v>
      </c>
      <c r="B73" s="414"/>
      <c r="C73" s="414"/>
      <c r="D73" s="414"/>
      <c r="E73" s="414"/>
      <c r="F73" s="414"/>
      <c r="G73" s="414"/>
      <c r="H73" s="414"/>
      <c r="I73" s="414"/>
      <c r="J73" s="414"/>
      <c r="K73" s="414"/>
      <c r="L73" s="414"/>
      <c r="M73" s="414"/>
      <c r="N73" s="414"/>
      <c r="O73" s="414"/>
      <c r="P73" s="414"/>
      <c r="Q73" s="414"/>
      <c r="R73" s="414"/>
      <c r="S73" s="414"/>
      <c r="T73" s="414"/>
      <c r="U73" s="414"/>
      <c r="V73" s="414"/>
      <c r="W73" s="414"/>
      <c r="X73" s="414"/>
      <c r="Y73" s="414"/>
      <c r="Z73" s="414"/>
      <c r="AA73" s="414"/>
      <c r="AB73" s="414"/>
      <c r="AC73" s="414"/>
      <c r="AD73" s="414"/>
      <c r="AE73" s="414"/>
      <c r="AF73" s="414"/>
      <c r="AG73" s="414"/>
      <c r="AH73" s="414"/>
      <c r="AI73" s="414"/>
      <c r="AJ73" s="414"/>
      <c r="AK73" s="415">
        <v>0</v>
      </c>
      <c r="AL73" s="416"/>
      <c r="AM73" s="284">
        <v>52687122.064002544</v>
      </c>
      <c r="AN73" s="284">
        <v>56390877.062153503</v>
      </c>
      <c r="AO73" s="284">
        <v>60217979.698484235</v>
      </c>
      <c r="AP73" s="284">
        <v>64173351.584825888</v>
      </c>
      <c r="AQ73" s="284">
        <v>68262110.825493589</v>
      </c>
      <c r="AR73" s="284">
        <v>72489579.883001745</v>
      </c>
      <c r="AS73" s="284">
        <v>78526367.219846278</v>
      </c>
      <c r="AT73" s="284">
        <v>83114684.725555941</v>
      </c>
      <c r="AU73" s="284">
        <v>87861652.855022356</v>
      </c>
      <c r="AV73" s="284">
        <v>92773602.961675838</v>
      </c>
      <c r="AW73" s="284">
        <v>97857119.207649156</v>
      </c>
      <c r="AX73" s="284">
        <v>103119048.66735248</v>
      </c>
      <c r="AY73" s="284">
        <v>108566511.8334363</v>
      </c>
      <c r="AZ73" s="284">
        <v>114206913.53497183</v>
      </c>
      <c r="BA73" s="284">
        <v>120047954.2971212</v>
      </c>
      <c r="BB73" s="284">
        <v>126097642.15343951</v>
      </c>
      <c r="BC73" s="284">
        <v>132364304.94144839</v>
      </c>
      <c r="BD73" s="284">
        <v>138856603.0689753</v>
      </c>
      <c r="BE73" s="284">
        <v>145583542.79591027</v>
      </c>
      <c r="BF73" s="284">
        <v>152554490.05801108</v>
      </c>
      <c r="BG73" s="284">
        <v>159779184.847671</v>
      </c>
      <c r="BH73" s="284" t="s">
        <v>534</v>
      </c>
      <c r="BI73" s="284" t="s">
        <v>534</v>
      </c>
      <c r="BJ73" s="284" t="s">
        <v>534</v>
      </c>
      <c r="BK73" s="284" t="s">
        <v>534</v>
      </c>
      <c r="BL73" s="284" t="s">
        <v>534</v>
      </c>
      <c r="BM73" s="284" t="s">
        <v>534</v>
      </c>
      <c r="BN73" s="284" t="s">
        <v>534</v>
      </c>
      <c r="BO73" s="284" t="s">
        <v>534</v>
      </c>
      <c r="BP73" s="284" t="s">
        <v>534</v>
      </c>
      <c r="BQ73" s="284" t="s">
        <v>534</v>
      </c>
      <c r="BR73" s="284" t="s">
        <v>534</v>
      </c>
      <c r="BS73" s="284" t="s">
        <v>534</v>
      </c>
      <c r="BT73" s="284" t="s">
        <v>534</v>
      </c>
      <c r="BU73" s="284" t="s">
        <v>534</v>
      </c>
      <c r="BV73" s="284" t="s">
        <v>534</v>
      </c>
      <c r="BW73" s="284" t="s">
        <v>534</v>
      </c>
      <c r="BX73" s="284" t="s">
        <v>534</v>
      </c>
      <c r="BY73" s="284" t="s">
        <v>534</v>
      </c>
      <c r="BZ73" s="284" t="s">
        <v>534</v>
      </c>
      <c r="CA73" s="284" t="s">
        <v>534</v>
      </c>
      <c r="CB73" s="284" t="s">
        <v>534</v>
      </c>
      <c r="CC73" s="284" t="s">
        <v>534</v>
      </c>
      <c r="CD73" s="284" t="s">
        <v>534</v>
      </c>
      <c r="CE73" s="284" t="s">
        <v>534</v>
      </c>
      <c r="CF73" s="284" t="s">
        <v>534</v>
      </c>
      <c r="CG73" s="284" t="s">
        <v>534</v>
      </c>
      <c r="CH73" s="284" t="s">
        <v>534</v>
      </c>
      <c r="CI73" s="284" t="s">
        <v>534</v>
      </c>
      <c r="CJ73" s="284" t="s">
        <v>534</v>
      </c>
      <c r="CK73" s="284" t="s">
        <v>534</v>
      </c>
      <c r="CL73" s="284" t="s">
        <v>534</v>
      </c>
      <c r="CM73" s="284" t="s">
        <v>534</v>
      </c>
      <c r="CN73" s="284" t="s">
        <v>534</v>
      </c>
      <c r="CO73" s="284" t="s">
        <v>534</v>
      </c>
      <c r="CP73" s="284" t="s">
        <v>534</v>
      </c>
      <c r="CQ73" s="284" t="s">
        <v>534</v>
      </c>
      <c r="CR73" s="284" t="s">
        <v>534</v>
      </c>
      <c r="CS73" s="284" t="s">
        <v>534</v>
      </c>
      <c r="CT73" s="284" t="s">
        <v>534</v>
      </c>
    </row>
    <row r="74" spans="1:98" x14ac:dyDescent="0.25">
      <c r="A74" s="413" t="s">
        <v>307</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7">
        <v>0</v>
      </c>
      <c r="AL74" s="418"/>
      <c r="AM74" s="285">
        <v>-55438275.714285716</v>
      </c>
      <c r="AN74" s="285">
        <v>-55438275.714285716</v>
      </c>
      <c r="AO74" s="285">
        <v>-55438275.714285716</v>
      </c>
      <c r="AP74" s="285">
        <v>-55438275.714285716</v>
      </c>
      <c r="AQ74" s="285">
        <v>-55438275.714285716</v>
      </c>
      <c r="AR74" s="285">
        <v>-55438275.714285716</v>
      </c>
      <c r="AS74" s="285">
        <v>-55438275.714285716</v>
      </c>
      <c r="AT74" s="285">
        <v>-55438275.714285716</v>
      </c>
      <c r="AU74" s="285">
        <v>-55438275.714285716</v>
      </c>
      <c r="AV74" s="285">
        <v>-55438275.714285716</v>
      </c>
      <c r="AW74" s="285">
        <v>-55438275.714285716</v>
      </c>
      <c r="AX74" s="285">
        <v>-55438275.714285716</v>
      </c>
      <c r="AY74" s="285">
        <v>-55438275.714285716</v>
      </c>
      <c r="AZ74" s="285">
        <v>-55438275.714285716</v>
      </c>
      <c r="BA74" s="285">
        <v>-55438275.714285716</v>
      </c>
      <c r="BB74" s="285">
        <v>-55438275.714285716</v>
      </c>
      <c r="BC74" s="285">
        <v>-55438275.714285716</v>
      </c>
      <c r="BD74" s="285">
        <v>-55438275.714285716</v>
      </c>
      <c r="BE74" s="285">
        <v>-55438275.714285716</v>
      </c>
      <c r="BF74" s="285">
        <v>-55438275.714285716</v>
      </c>
      <c r="BG74" s="285">
        <v>-55438275.714285716</v>
      </c>
      <c r="BH74" s="285" t="s">
        <v>685</v>
      </c>
      <c r="BI74" s="285" t="s">
        <v>685</v>
      </c>
      <c r="BJ74" s="285" t="s">
        <v>685</v>
      </c>
      <c r="BK74" s="285" t="s">
        <v>685</v>
      </c>
      <c r="BL74" s="285" t="s">
        <v>685</v>
      </c>
      <c r="BM74" s="285" t="s">
        <v>685</v>
      </c>
      <c r="BN74" s="285" t="s">
        <v>685</v>
      </c>
      <c r="BO74" s="285" t="s">
        <v>685</v>
      </c>
      <c r="BP74" s="285" t="s">
        <v>685</v>
      </c>
      <c r="BQ74" s="285" t="s">
        <v>685</v>
      </c>
      <c r="BR74" s="285" t="s">
        <v>685</v>
      </c>
      <c r="BS74" s="285" t="s">
        <v>685</v>
      </c>
      <c r="BT74" s="285" t="s">
        <v>685</v>
      </c>
      <c r="BU74" s="285" t="s">
        <v>685</v>
      </c>
      <c r="BV74" s="285" t="s">
        <v>685</v>
      </c>
      <c r="BW74" s="285" t="s">
        <v>685</v>
      </c>
      <c r="BX74" s="285" t="s">
        <v>685</v>
      </c>
      <c r="BY74" s="285" t="s">
        <v>685</v>
      </c>
      <c r="BZ74" s="285" t="s">
        <v>685</v>
      </c>
      <c r="CA74" s="285" t="s">
        <v>685</v>
      </c>
      <c r="CB74" s="285" t="s">
        <v>685</v>
      </c>
      <c r="CC74" s="285" t="s">
        <v>685</v>
      </c>
      <c r="CD74" s="285" t="s">
        <v>685</v>
      </c>
      <c r="CE74" s="285" t="s">
        <v>685</v>
      </c>
      <c r="CF74" s="285" t="s">
        <v>685</v>
      </c>
      <c r="CG74" s="285" t="s">
        <v>685</v>
      </c>
      <c r="CH74" s="285" t="s">
        <v>685</v>
      </c>
      <c r="CI74" s="285" t="s">
        <v>685</v>
      </c>
      <c r="CJ74" s="285" t="s">
        <v>685</v>
      </c>
      <c r="CK74" s="285" t="s">
        <v>685</v>
      </c>
      <c r="CL74" s="285" t="s">
        <v>685</v>
      </c>
      <c r="CM74" s="285" t="s">
        <v>685</v>
      </c>
      <c r="CN74" s="285" t="s">
        <v>685</v>
      </c>
      <c r="CO74" s="285" t="s">
        <v>685</v>
      </c>
      <c r="CP74" s="285" t="s">
        <v>685</v>
      </c>
      <c r="CQ74" s="285" t="s">
        <v>685</v>
      </c>
      <c r="CR74" s="285" t="s">
        <v>685</v>
      </c>
      <c r="CS74" s="285" t="s">
        <v>685</v>
      </c>
      <c r="CT74" s="285" t="s">
        <v>685</v>
      </c>
    </row>
    <row r="75" spans="1:98" s="255" customFormat="1" ht="15" x14ac:dyDescent="0.25">
      <c r="A75" s="413" t="s">
        <v>661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4"/>
      <c r="AK75" s="415">
        <v>0</v>
      </c>
      <c r="AL75" s="416"/>
      <c r="AM75" s="284">
        <v>-2751153.6502831727</v>
      </c>
      <c r="AN75" s="284">
        <v>952601.34786778688</v>
      </c>
      <c r="AO75" s="284">
        <v>4779703.9841985181</v>
      </c>
      <c r="AP75" s="284">
        <v>8735075.8705401719</v>
      </c>
      <c r="AQ75" s="284">
        <v>12823835.111207873</v>
      </c>
      <c r="AR75" s="284">
        <v>17051304.168716028</v>
      </c>
      <c r="AS75" s="284">
        <v>23088091.505560562</v>
      </c>
      <c r="AT75" s="284">
        <v>27676409.011270225</v>
      </c>
      <c r="AU75" s="284">
        <v>32423377.140736639</v>
      </c>
      <c r="AV75" s="284">
        <v>37335327.247390121</v>
      </c>
      <c r="AW75" s="284">
        <v>42418843.49336344</v>
      </c>
      <c r="AX75" s="284">
        <v>47680772.953066766</v>
      </c>
      <c r="AY75" s="284">
        <v>53128236.119150579</v>
      </c>
      <c r="AZ75" s="284">
        <v>58768637.820686117</v>
      </c>
      <c r="BA75" s="284">
        <v>64609678.582835481</v>
      </c>
      <c r="BB75" s="284">
        <v>70659366.43915379</v>
      </c>
      <c r="BC75" s="284">
        <v>76926029.227162674</v>
      </c>
      <c r="BD75" s="284">
        <v>83418327.354689583</v>
      </c>
      <c r="BE75" s="284">
        <v>90145267.081624553</v>
      </c>
      <c r="BF75" s="284">
        <v>97116214.343725368</v>
      </c>
      <c r="BG75" s="284">
        <v>104340909.13338529</v>
      </c>
      <c r="BH75" s="284" t="s">
        <v>534</v>
      </c>
      <c r="BI75" s="284" t="s">
        <v>534</v>
      </c>
      <c r="BJ75" s="284" t="s">
        <v>534</v>
      </c>
      <c r="BK75" s="284" t="s">
        <v>534</v>
      </c>
      <c r="BL75" s="284" t="s">
        <v>534</v>
      </c>
      <c r="BM75" s="284" t="s">
        <v>534</v>
      </c>
      <c r="BN75" s="284" t="s">
        <v>534</v>
      </c>
      <c r="BO75" s="284" t="s">
        <v>534</v>
      </c>
      <c r="BP75" s="284" t="s">
        <v>534</v>
      </c>
      <c r="BQ75" s="284" t="s">
        <v>534</v>
      </c>
      <c r="BR75" s="284" t="s">
        <v>534</v>
      </c>
      <c r="BS75" s="284" t="s">
        <v>534</v>
      </c>
      <c r="BT75" s="284" t="s">
        <v>534</v>
      </c>
      <c r="BU75" s="284" t="s">
        <v>534</v>
      </c>
      <c r="BV75" s="284" t="s">
        <v>534</v>
      </c>
      <c r="BW75" s="284" t="s">
        <v>534</v>
      </c>
      <c r="BX75" s="284" t="s">
        <v>534</v>
      </c>
      <c r="BY75" s="284" t="s">
        <v>534</v>
      </c>
      <c r="BZ75" s="284" t="s">
        <v>534</v>
      </c>
      <c r="CA75" s="284" t="s">
        <v>534</v>
      </c>
      <c r="CB75" s="284" t="s">
        <v>534</v>
      </c>
      <c r="CC75" s="284" t="s">
        <v>534</v>
      </c>
      <c r="CD75" s="284" t="s">
        <v>534</v>
      </c>
      <c r="CE75" s="284" t="s">
        <v>534</v>
      </c>
      <c r="CF75" s="284" t="s">
        <v>534</v>
      </c>
      <c r="CG75" s="284" t="s">
        <v>534</v>
      </c>
      <c r="CH75" s="284" t="s">
        <v>534</v>
      </c>
      <c r="CI75" s="284" t="s">
        <v>534</v>
      </c>
      <c r="CJ75" s="284" t="s">
        <v>534</v>
      </c>
      <c r="CK75" s="284" t="s">
        <v>534</v>
      </c>
      <c r="CL75" s="284" t="s">
        <v>534</v>
      </c>
      <c r="CM75" s="284" t="s">
        <v>534</v>
      </c>
      <c r="CN75" s="284" t="s">
        <v>534</v>
      </c>
      <c r="CO75" s="284" t="s">
        <v>534</v>
      </c>
      <c r="CP75" s="284" t="s">
        <v>534</v>
      </c>
      <c r="CQ75" s="284" t="s">
        <v>534</v>
      </c>
      <c r="CR75" s="284" t="s">
        <v>534</v>
      </c>
      <c r="CS75" s="284" t="s">
        <v>534</v>
      </c>
      <c r="CT75" s="284" t="s">
        <v>534</v>
      </c>
    </row>
    <row r="76" spans="1:98" x14ac:dyDescent="0.25">
      <c r="A76" s="413" t="s">
        <v>306</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7">
        <v>0</v>
      </c>
      <c r="AL76" s="418"/>
      <c r="AM76" s="285">
        <v>0</v>
      </c>
      <c r="AN76" s="285">
        <v>0</v>
      </c>
      <c r="AO76" s="285">
        <v>0</v>
      </c>
      <c r="AP76" s="285">
        <v>0</v>
      </c>
      <c r="AQ76" s="285">
        <v>0</v>
      </c>
      <c r="AR76" s="285">
        <v>0</v>
      </c>
      <c r="AS76" s="285">
        <v>0</v>
      </c>
      <c r="AT76" s="285">
        <v>0</v>
      </c>
      <c r="AU76" s="285">
        <v>0</v>
      </c>
      <c r="AV76" s="285">
        <v>0</v>
      </c>
      <c r="AW76" s="285">
        <v>0</v>
      </c>
      <c r="AX76" s="285">
        <v>0</v>
      </c>
      <c r="AY76" s="285">
        <v>0</v>
      </c>
      <c r="AZ76" s="285">
        <v>0</v>
      </c>
      <c r="BA76" s="285">
        <v>0</v>
      </c>
      <c r="BB76" s="285">
        <v>0</v>
      </c>
      <c r="BC76" s="285">
        <v>0</v>
      </c>
      <c r="BD76" s="285">
        <v>0</v>
      </c>
      <c r="BE76" s="285">
        <v>0</v>
      </c>
      <c r="BF76" s="285">
        <v>0</v>
      </c>
      <c r="BG76" s="285">
        <v>0</v>
      </c>
      <c r="BH76" s="285">
        <v>0</v>
      </c>
      <c r="BI76" s="285">
        <v>0</v>
      </c>
      <c r="BJ76" s="285">
        <v>0</v>
      </c>
      <c r="BK76" s="285">
        <v>0</v>
      </c>
      <c r="BL76" s="285">
        <v>0</v>
      </c>
      <c r="BM76" s="285">
        <v>0</v>
      </c>
      <c r="BN76" s="285">
        <v>0</v>
      </c>
      <c r="BO76" s="285" t="e">
        <v>#REF!</v>
      </c>
      <c r="BP76" s="285" t="e">
        <v>#REF!</v>
      </c>
      <c r="BQ76" s="285" t="e">
        <v>#REF!</v>
      </c>
      <c r="BR76" s="285" t="e">
        <v>#REF!</v>
      </c>
      <c r="BS76" s="285" t="e">
        <v>#REF!</v>
      </c>
      <c r="BT76" s="285" t="e">
        <v>#REF!</v>
      </c>
      <c r="BU76" s="285" t="e">
        <v>#REF!</v>
      </c>
      <c r="BV76" s="285" t="e">
        <v>#REF!</v>
      </c>
      <c r="BW76" s="285" t="e">
        <v>#REF!</v>
      </c>
      <c r="BX76" s="285" t="e">
        <v>#REF!</v>
      </c>
      <c r="BY76" s="285" t="e">
        <v>#REF!</v>
      </c>
      <c r="BZ76" s="285" t="e">
        <v>#REF!</v>
      </c>
      <c r="CA76" s="285" t="e">
        <v>#REF!</v>
      </c>
      <c r="CB76" s="285" t="e">
        <v>#REF!</v>
      </c>
      <c r="CC76" s="285" t="e">
        <v>#REF!</v>
      </c>
      <c r="CD76" s="285" t="e">
        <v>#REF!</v>
      </c>
      <c r="CE76" s="285" t="e">
        <v>#REF!</v>
      </c>
      <c r="CF76" s="285" t="e">
        <v>#REF!</v>
      </c>
      <c r="CG76" s="285" t="e">
        <v>#REF!</v>
      </c>
      <c r="CH76" s="285" t="e">
        <v>#REF!</v>
      </c>
      <c r="CI76" s="285" t="e">
        <v>#REF!</v>
      </c>
      <c r="CJ76" s="285" t="e">
        <v>#REF!</v>
      </c>
      <c r="CK76" s="285" t="e">
        <v>#REF!</v>
      </c>
      <c r="CL76" s="285" t="e">
        <v>#REF!</v>
      </c>
      <c r="CM76" s="285" t="e">
        <v>#REF!</v>
      </c>
      <c r="CN76" s="285" t="e">
        <v>#REF!</v>
      </c>
      <c r="CO76" s="285" t="e">
        <v>#REF!</v>
      </c>
      <c r="CP76" s="285" t="e">
        <v>#REF!</v>
      </c>
      <c r="CQ76" s="285" t="e">
        <v>#REF!</v>
      </c>
      <c r="CR76" s="285" t="e">
        <v>#REF!</v>
      </c>
      <c r="CS76" s="285" t="e">
        <v>#REF!</v>
      </c>
      <c r="CT76" s="285" t="e">
        <v>#REF!</v>
      </c>
    </row>
    <row r="77" spans="1:98" s="255" customFormat="1" ht="15" x14ac:dyDescent="0.25">
      <c r="A77" s="413" t="s">
        <v>310</v>
      </c>
      <c r="B77" s="414"/>
      <c r="C77" s="414"/>
      <c r="D77" s="414"/>
      <c r="E77" s="414"/>
      <c r="F77" s="414"/>
      <c r="G77" s="414"/>
      <c r="H77" s="414"/>
      <c r="I77" s="414"/>
      <c r="J77" s="414"/>
      <c r="K77" s="414"/>
      <c r="L77" s="414"/>
      <c r="M77" s="414"/>
      <c r="N77" s="414"/>
      <c r="O77" s="414"/>
      <c r="P77" s="414"/>
      <c r="Q77" s="414"/>
      <c r="R77" s="414"/>
      <c r="S77" s="414"/>
      <c r="T77" s="414"/>
      <c r="U77" s="414"/>
      <c r="V77" s="414"/>
      <c r="W77" s="414"/>
      <c r="X77" s="414"/>
      <c r="Y77" s="414"/>
      <c r="Z77" s="414"/>
      <c r="AA77" s="414"/>
      <c r="AB77" s="414"/>
      <c r="AC77" s="414"/>
      <c r="AD77" s="414"/>
      <c r="AE77" s="414"/>
      <c r="AF77" s="414"/>
      <c r="AG77" s="414"/>
      <c r="AH77" s="414"/>
      <c r="AI77" s="414"/>
      <c r="AJ77" s="414"/>
      <c r="AK77" s="415">
        <v>0</v>
      </c>
      <c r="AL77" s="416"/>
      <c r="AM77" s="284">
        <v>-2751153.6502831727</v>
      </c>
      <c r="AN77" s="284">
        <v>952601.34786778688</v>
      </c>
      <c r="AO77" s="284">
        <v>4779703.9841985181</v>
      </c>
      <c r="AP77" s="284">
        <v>8735075.8705401719</v>
      </c>
      <c r="AQ77" s="284">
        <v>12823835.111207873</v>
      </c>
      <c r="AR77" s="284">
        <v>17051304.168716028</v>
      </c>
      <c r="AS77" s="284">
        <v>23088091.505560562</v>
      </c>
      <c r="AT77" s="284">
        <v>27676409.011270225</v>
      </c>
      <c r="AU77" s="284">
        <v>32423377.140736639</v>
      </c>
      <c r="AV77" s="284">
        <v>37335327.247390121</v>
      </c>
      <c r="AW77" s="284">
        <v>42418843.49336344</v>
      </c>
      <c r="AX77" s="284">
        <v>47680772.953066766</v>
      </c>
      <c r="AY77" s="284">
        <v>53128236.119150579</v>
      </c>
      <c r="AZ77" s="284">
        <v>58768637.820686117</v>
      </c>
      <c r="BA77" s="284">
        <v>64609678.582835481</v>
      </c>
      <c r="BB77" s="284">
        <v>70659366.43915379</v>
      </c>
      <c r="BC77" s="284">
        <v>76926029.227162674</v>
      </c>
      <c r="BD77" s="284">
        <v>83418327.354689583</v>
      </c>
      <c r="BE77" s="284">
        <v>90145267.081624553</v>
      </c>
      <c r="BF77" s="284">
        <v>97116214.343725368</v>
      </c>
      <c r="BG77" s="284">
        <v>104340909.13338529</v>
      </c>
      <c r="BH77" s="284" t="e">
        <v>#VALUE!</v>
      </c>
      <c r="BI77" s="284" t="e">
        <v>#VALUE!</v>
      </c>
      <c r="BJ77" s="284" t="e">
        <v>#VALUE!</v>
      </c>
      <c r="BK77" s="284" t="e">
        <v>#VALUE!</v>
      </c>
      <c r="BL77" s="284" t="e">
        <v>#VALUE!</v>
      </c>
      <c r="BM77" s="284" t="e">
        <v>#VALUE!</v>
      </c>
      <c r="BN77" s="284" t="e">
        <v>#VALUE!</v>
      </c>
      <c r="BO77" s="284" t="e">
        <v>#VALUE!</v>
      </c>
      <c r="BP77" s="284" t="e">
        <v>#VALUE!</v>
      </c>
      <c r="BQ77" s="284" t="e">
        <v>#VALUE!</v>
      </c>
      <c r="BR77" s="284" t="e">
        <v>#VALUE!</v>
      </c>
      <c r="BS77" s="284" t="e">
        <v>#VALUE!</v>
      </c>
      <c r="BT77" s="284" t="e">
        <v>#VALUE!</v>
      </c>
      <c r="BU77" s="284" t="e">
        <v>#VALUE!</v>
      </c>
      <c r="BV77" s="284" t="e">
        <v>#VALUE!</v>
      </c>
      <c r="BW77" s="284" t="e">
        <v>#VALUE!</v>
      </c>
      <c r="BX77" s="284" t="e">
        <v>#VALUE!</v>
      </c>
      <c r="BY77" s="284" t="e">
        <v>#VALUE!</v>
      </c>
      <c r="BZ77" s="284" t="e">
        <v>#VALUE!</v>
      </c>
      <c r="CA77" s="284" t="e">
        <v>#VALUE!</v>
      </c>
      <c r="CB77" s="284" t="e">
        <v>#VALUE!</v>
      </c>
      <c r="CC77" s="284" t="e">
        <v>#VALUE!</v>
      </c>
      <c r="CD77" s="284" t="e">
        <v>#VALUE!</v>
      </c>
      <c r="CE77" s="284" t="e">
        <v>#VALUE!</v>
      </c>
      <c r="CF77" s="284" t="e">
        <v>#VALUE!</v>
      </c>
      <c r="CG77" s="284" t="e">
        <v>#VALUE!</v>
      </c>
      <c r="CH77" s="284" t="e">
        <v>#VALUE!</v>
      </c>
      <c r="CI77" s="284" t="e">
        <v>#VALUE!</v>
      </c>
      <c r="CJ77" s="284" t="e">
        <v>#VALUE!</v>
      </c>
      <c r="CK77" s="284" t="e">
        <v>#VALUE!</v>
      </c>
      <c r="CL77" s="284" t="e">
        <v>#VALUE!</v>
      </c>
      <c r="CM77" s="284" t="e">
        <v>#VALUE!</v>
      </c>
      <c r="CN77" s="284" t="e">
        <v>#VALUE!</v>
      </c>
      <c r="CO77" s="284" t="e">
        <v>#VALUE!</v>
      </c>
      <c r="CP77" s="284" t="e">
        <v>#VALUE!</v>
      </c>
      <c r="CQ77" s="284" t="e">
        <v>#VALUE!</v>
      </c>
      <c r="CR77" s="284" t="e">
        <v>#VALUE!</v>
      </c>
      <c r="CS77" s="284" t="e">
        <v>#VALUE!</v>
      </c>
      <c r="CT77" s="284" t="e">
        <v>#VALUE!</v>
      </c>
    </row>
    <row r="78" spans="1:98" s="287" customFormat="1" x14ac:dyDescent="0.25">
      <c r="A78" s="428" t="s">
        <v>305</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1"/>
      <c r="AM78" s="286">
        <v>687788.41257079318</v>
      </c>
      <c r="AN78" s="286">
        <v>-238150.33696694672</v>
      </c>
      <c r="AO78" s="286">
        <v>-1194925.9960496295</v>
      </c>
      <c r="AP78" s="286">
        <v>-2183768.967635043</v>
      </c>
      <c r="AQ78" s="286">
        <v>-3205958.7778019682</v>
      </c>
      <c r="AR78" s="286">
        <v>-4262826.0421790071</v>
      </c>
      <c r="AS78" s="286">
        <v>-5772022.8763901405</v>
      </c>
      <c r="AT78" s="286">
        <v>-6919102.2528175563</v>
      </c>
      <c r="AU78" s="286">
        <v>-8105844.2851841599</v>
      </c>
      <c r="AV78" s="286">
        <v>-9333831.8118475303</v>
      </c>
      <c r="AW78" s="286">
        <v>-10604710.87334086</v>
      </c>
      <c r="AX78" s="286">
        <v>-11920193.238266692</v>
      </c>
      <c r="AY78" s="286">
        <v>-13282059.029787645</v>
      </c>
      <c r="AZ78" s="286">
        <v>-14692159.455171529</v>
      </c>
      <c r="BA78" s="286">
        <v>-16152419.64570887</v>
      </c>
      <c r="BB78" s="286">
        <v>-17664841.609788448</v>
      </c>
      <c r="BC78" s="286">
        <v>-19231507.306790669</v>
      </c>
      <c r="BD78" s="286">
        <v>-20854581.838672396</v>
      </c>
      <c r="BE78" s="286">
        <v>-22536316.770406138</v>
      </c>
      <c r="BF78" s="286">
        <v>-24279053.585931342</v>
      </c>
      <c r="BG78" s="286">
        <v>-26085227.283346321</v>
      </c>
      <c r="BH78" s="286" t="e">
        <v>#VALUE!</v>
      </c>
      <c r="BI78" s="286" t="e">
        <v>#VALUE!</v>
      </c>
      <c r="BJ78" s="286" t="e">
        <v>#VALUE!</v>
      </c>
      <c r="BK78" s="286" t="e">
        <v>#VALUE!</v>
      </c>
      <c r="BL78" s="286" t="e">
        <v>#VALUE!</v>
      </c>
      <c r="BM78" s="286" t="e">
        <v>#VALUE!</v>
      </c>
      <c r="BN78" s="286" t="e">
        <v>#REF!</v>
      </c>
      <c r="BO78" s="286" t="e">
        <v>#REF!</v>
      </c>
      <c r="BP78" s="286" t="e">
        <v>#REF!</v>
      </c>
      <c r="BQ78" s="286" t="e">
        <v>#REF!</v>
      </c>
      <c r="BR78" s="286" t="e">
        <v>#REF!</v>
      </c>
      <c r="BS78" s="286" t="e">
        <v>#REF!</v>
      </c>
      <c r="BT78" s="286" t="e">
        <v>#REF!</v>
      </c>
      <c r="BU78" s="286" t="e">
        <v>#REF!</v>
      </c>
      <c r="BV78" s="286" t="e">
        <v>#REF!</v>
      </c>
      <c r="BW78" s="286" t="e">
        <v>#REF!</v>
      </c>
      <c r="BX78" s="286" t="e">
        <v>#REF!</v>
      </c>
      <c r="BY78" s="286" t="e">
        <v>#REF!</v>
      </c>
      <c r="BZ78" s="286" t="e">
        <v>#REF!</v>
      </c>
      <c r="CA78" s="286" t="e">
        <v>#REF!</v>
      </c>
      <c r="CB78" s="286" t="e">
        <v>#REF!</v>
      </c>
      <c r="CC78" s="286" t="e">
        <v>#REF!</v>
      </c>
      <c r="CD78" s="286" t="e">
        <v>#REF!</v>
      </c>
      <c r="CE78" s="286" t="e">
        <v>#REF!</v>
      </c>
      <c r="CF78" s="286" t="e">
        <v>#REF!</v>
      </c>
      <c r="CG78" s="286" t="e">
        <v>#REF!</v>
      </c>
      <c r="CH78" s="286" t="e">
        <v>#REF!</v>
      </c>
      <c r="CI78" s="286" t="e">
        <v>#REF!</v>
      </c>
      <c r="CJ78" s="286" t="e">
        <v>#REF!</v>
      </c>
      <c r="CK78" s="286" t="e">
        <v>#REF!</v>
      </c>
      <c r="CL78" s="286" t="e">
        <v>#REF!</v>
      </c>
      <c r="CM78" s="286" t="e">
        <v>#REF!</v>
      </c>
      <c r="CN78" s="286" t="e">
        <v>#REF!</v>
      </c>
      <c r="CO78" s="286" t="e">
        <v>#REF!</v>
      </c>
      <c r="CP78" s="286" t="e">
        <v>#REF!</v>
      </c>
      <c r="CQ78" s="286" t="e">
        <v>#REF!</v>
      </c>
      <c r="CR78" s="286" t="e">
        <v>#REF!</v>
      </c>
      <c r="CS78" s="286" t="e">
        <v>#REF!</v>
      </c>
      <c r="CT78" s="286" t="e">
        <v>#VALUE!</v>
      </c>
    </row>
    <row r="79" spans="1:98" ht="16.5" thickBot="1" x14ac:dyDescent="0.3">
      <c r="A79" s="432" t="s">
        <v>309</v>
      </c>
      <c r="B79" s="433"/>
      <c r="C79" s="433"/>
      <c r="D79" s="433"/>
      <c r="E79" s="433"/>
      <c r="F79" s="433"/>
      <c r="G79" s="433"/>
      <c r="H79" s="433"/>
      <c r="I79" s="433"/>
      <c r="J79" s="433"/>
      <c r="K79" s="433"/>
      <c r="L79" s="433"/>
      <c r="M79" s="433"/>
      <c r="N79" s="433"/>
      <c r="O79" s="433"/>
      <c r="P79" s="433"/>
      <c r="Q79" s="433"/>
      <c r="R79" s="433"/>
      <c r="S79" s="433"/>
      <c r="T79" s="433"/>
      <c r="U79" s="433"/>
      <c r="V79" s="433"/>
      <c r="W79" s="433"/>
      <c r="X79" s="433"/>
      <c r="Y79" s="433"/>
      <c r="Z79" s="433"/>
      <c r="AA79" s="433"/>
      <c r="AB79" s="433"/>
      <c r="AC79" s="433"/>
      <c r="AD79" s="433"/>
      <c r="AE79" s="433"/>
      <c r="AF79" s="433"/>
      <c r="AG79" s="433"/>
      <c r="AH79" s="433"/>
      <c r="AI79" s="433"/>
      <c r="AJ79" s="433"/>
      <c r="AK79" s="434">
        <v>0</v>
      </c>
      <c r="AL79" s="435"/>
      <c r="AM79" s="288">
        <v>-2063365.2377123795</v>
      </c>
      <c r="AN79" s="288">
        <v>714451.01090084016</v>
      </c>
      <c r="AO79" s="288">
        <v>3584777.9881488886</v>
      </c>
      <c r="AP79" s="288">
        <v>6551306.9029051289</v>
      </c>
      <c r="AQ79" s="288">
        <v>9617876.3334059045</v>
      </c>
      <c r="AR79" s="288">
        <v>12788478.126537021</v>
      </c>
      <c r="AS79" s="288">
        <v>17316068.629170422</v>
      </c>
      <c r="AT79" s="288">
        <v>20757306.758452669</v>
      </c>
      <c r="AU79" s="288">
        <v>24317532.85555248</v>
      </c>
      <c r="AV79" s="288">
        <v>28001495.435542591</v>
      </c>
      <c r="AW79" s="288">
        <v>31814132.62002258</v>
      </c>
      <c r="AX79" s="288">
        <v>35760579.714800075</v>
      </c>
      <c r="AY79" s="288">
        <v>39846177.089362934</v>
      </c>
      <c r="AZ79" s="288">
        <v>44076478.365514591</v>
      </c>
      <c r="BA79" s="288">
        <v>48457258.937126607</v>
      </c>
      <c r="BB79" s="288">
        <v>52994524.829365343</v>
      </c>
      <c r="BC79" s="288">
        <v>57694521.920372009</v>
      </c>
      <c r="BD79" s="288">
        <v>62563745.516017184</v>
      </c>
      <c r="BE79" s="288">
        <v>67608950.311218411</v>
      </c>
      <c r="BF79" s="288">
        <v>72837160.757794023</v>
      </c>
      <c r="BG79" s="288">
        <v>78255681.850038961</v>
      </c>
      <c r="BH79" s="288" t="s">
        <v>534</v>
      </c>
      <c r="BI79" s="288" t="s">
        <v>534</v>
      </c>
      <c r="BJ79" s="288" t="s">
        <v>534</v>
      </c>
      <c r="BK79" s="288" t="s">
        <v>534</v>
      </c>
      <c r="BL79" s="288" t="s">
        <v>534</v>
      </c>
      <c r="BM79" s="288" t="s">
        <v>534</v>
      </c>
      <c r="BN79" s="288" t="s">
        <v>534</v>
      </c>
      <c r="BO79" s="288" t="s">
        <v>534</v>
      </c>
      <c r="BP79" s="288" t="s">
        <v>534</v>
      </c>
      <c r="BQ79" s="288" t="s">
        <v>534</v>
      </c>
      <c r="BR79" s="288" t="s">
        <v>534</v>
      </c>
      <c r="BS79" s="288" t="s">
        <v>534</v>
      </c>
      <c r="BT79" s="288" t="s">
        <v>534</v>
      </c>
      <c r="BU79" s="288" t="s">
        <v>534</v>
      </c>
      <c r="BV79" s="288" t="s">
        <v>534</v>
      </c>
      <c r="BW79" s="288" t="s">
        <v>534</v>
      </c>
      <c r="BX79" s="288" t="s">
        <v>534</v>
      </c>
      <c r="BY79" s="288" t="s">
        <v>534</v>
      </c>
      <c r="BZ79" s="288" t="s">
        <v>534</v>
      </c>
      <c r="CA79" s="288" t="s">
        <v>534</v>
      </c>
      <c r="CB79" s="288" t="s">
        <v>534</v>
      </c>
      <c r="CC79" s="288" t="s">
        <v>534</v>
      </c>
      <c r="CD79" s="288" t="s">
        <v>534</v>
      </c>
      <c r="CE79" s="288" t="s">
        <v>534</v>
      </c>
      <c r="CF79" s="288" t="s">
        <v>534</v>
      </c>
      <c r="CG79" s="288" t="s">
        <v>534</v>
      </c>
      <c r="CH79" s="288" t="s">
        <v>534</v>
      </c>
      <c r="CI79" s="288" t="s">
        <v>534</v>
      </c>
      <c r="CJ79" s="288" t="s">
        <v>534</v>
      </c>
      <c r="CK79" s="288" t="s">
        <v>534</v>
      </c>
      <c r="CL79" s="288" t="s">
        <v>534</v>
      </c>
      <c r="CM79" s="288" t="s">
        <v>534</v>
      </c>
      <c r="CN79" s="288" t="s">
        <v>534</v>
      </c>
      <c r="CO79" s="288" t="s">
        <v>534</v>
      </c>
      <c r="CP79" s="288" t="s">
        <v>534</v>
      </c>
      <c r="CQ79" s="288" t="s">
        <v>534</v>
      </c>
      <c r="CR79" s="288" t="s">
        <v>534</v>
      </c>
      <c r="CS79" s="288" t="s">
        <v>534</v>
      </c>
      <c r="CT79" s="288" t="s">
        <v>534</v>
      </c>
    </row>
    <row r="80" spans="1:98" s="291" customFormat="1" ht="16.5" thickBot="1" x14ac:dyDescent="0.3">
      <c r="A80" s="289"/>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438">
        <v>0</v>
      </c>
      <c r="AL80" s="438"/>
      <c r="AM80" s="290">
        <v>1</v>
      </c>
      <c r="AN80" s="290">
        <v>2</v>
      </c>
      <c r="AO80" s="290">
        <v>3</v>
      </c>
      <c r="AP80" s="290">
        <v>4</v>
      </c>
      <c r="AQ80" s="290">
        <v>5</v>
      </c>
      <c r="AR80" s="290">
        <v>6</v>
      </c>
      <c r="AS80" s="290">
        <v>7</v>
      </c>
      <c r="AT80" s="290">
        <v>8</v>
      </c>
      <c r="AU80" s="290">
        <v>9</v>
      </c>
      <c r="AV80" s="290">
        <v>10</v>
      </c>
      <c r="AW80" s="290">
        <v>11</v>
      </c>
      <c r="AX80" s="290">
        <v>12</v>
      </c>
      <c r="AY80" s="290">
        <v>13</v>
      </c>
      <c r="AZ80" s="290">
        <v>14</v>
      </c>
      <c r="BA80" s="290">
        <v>15</v>
      </c>
      <c r="BB80" s="290">
        <v>16</v>
      </c>
      <c r="BC80" s="290">
        <v>17</v>
      </c>
      <c r="BD80" s="290">
        <v>18</v>
      </c>
      <c r="BE80" s="290">
        <v>19</v>
      </c>
      <c r="BF80" s="290">
        <v>20</v>
      </c>
      <c r="BG80" s="290">
        <v>21</v>
      </c>
      <c r="BH80" s="290">
        <v>22</v>
      </c>
      <c r="BI80" s="290">
        <v>23</v>
      </c>
      <c r="BJ80" s="290">
        <v>24</v>
      </c>
      <c r="BK80" s="290">
        <v>25</v>
      </c>
      <c r="BL80" s="290">
        <v>26</v>
      </c>
      <c r="BM80" s="290">
        <v>27</v>
      </c>
      <c r="BN80" s="290">
        <v>28</v>
      </c>
      <c r="BO80" s="290">
        <v>29</v>
      </c>
      <c r="BP80" s="290">
        <v>30</v>
      </c>
      <c r="BQ80" s="290">
        <v>31</v>
      </c>
      <c r="BR80" s="290">
        <v>32</v>
      </c>
      <c r="BS80" s="290">
        <v>33</v>
      </c>
      <c r="BT80" s="290">
        <v>34</v>
      </c>
      <c r="BU80" s="290">
        <v>35</v>
      </c>
      <c r="BV80" s="290">
        <v>36</v>
      </c>
      <c r="BW80" s="290">
        <v>37</v>
      </c>
      <c r="BX80" s="290">
        <v>38</v>
      </c>
      <c r="BY80" s="290">
        <v>39</v>
      </c>
      <c r="BZ80" s="290">
        <v>40</v>
      </c>
      <c r="CA80" s="290">
        <v>41</v>
      </c>
      <c r="CB80" s="290">
        <v>42</v>
      </c>
      <c r="CC80" s="290">
        <v>43</v>
      </c>
      <c r="CD80" s="290">
        <v>44</v>
      </c>
      <c r="CE80" s="290">
        <v>45</v>
      </c>
      <c r="CF80" s="290">
        <v>46</v>
      </c>
      <c r="CG80" s="290">
        <v>47</v>
      </c>
      <c r="CH80" s="290">
        <v>48</v>
      </c>
      <c r="CI80" s="290">
        <v>49</v>
      </c>
      <c r="CJ80" s="290">
        <v>50</v>
      </c>
      <c r="CK80" s="290">
        <v>51</v>
      </c>
      <c r="CL80" s="290">
        <v>52</v>
      </c>
      <c r="CM80" s="290">
        <v>53</v>
      </c>
      <c r="CN80" s="290">
        <v>54</v>
      </c>
      <c r="CO80" s="290">
        <v>55</v>
      </c>
      <c r="CP80" s="290">
        <v>56</v>
      </c>
      <c r="CQ80" s="290">
        <v>57</v>
      </c>
      <c r="CR80" s="290">
        <v>58</v>
      </c>
      <c r="CS80" s="290">
        <v>59</v>
      </c>
      <c r="CT80" s="290">
        <v>60</v>
      </c>
    </row>
    <row r="81" spans="1:98" x14ac:dyDescent="0.25">
      <c r="A81" s="411" t="s">
        <v>308</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00">
        <v>2030</v>
      </c>
      <c r="AL81" s="393"/>
      <c r="AM81" s="280">
        <v>2031</v>
      </c>
      <c r="AN81" s="280">
        <v>2032</v>
      </c>
      <c r="AO81" s="280">
        <v>2033</v>
      </c>
      <c r="AP81" s="280">
        <v>2034</v>
      </c>
      <c r="AQ81" s="280">
        <v>2035</v>
      </c>
      <c r="AR81" s="280">
        <v>2036</v>
      </c>
      <c r="AS81" s="280">
        <v>2037</v>
      </c>
      <c r="AT81" s="280">
        <v>2038</v>
      </c>
      <c r="AU81" s="280">
        <v>2039</v>
      </c>
      <c r="AV81" s="280">
        <v>2040</v>
      </c>
      <c r="AW81" s="280">
        <v>2041</v>
      </c>
      <c r="AX81" s="280">
        <v>2042</v>
      </c>
      <c r="AY81" s="280">
        <v>2043</v>
      </c>
      <c r="AZ81" s="280">
        <v>2044</v>
      </c>
      <c r="BA81" s="280">
        <v>2045</v>
      </c>
      <c r="BB81" s="280">
        <v>2046</v>
      </c>
      <c r="BC81" s="280">
        <v>2047</v>
      </c>
      <c r="BD81" s="280">
        <v>2048</v>
      </c>
      <c r="BE81" s="280">
        <v>2049</v>
      </c>
      <c r="BF81" s="280">
        <v>2050</v>
      </c>
      <c r="BG81" s="280">
        <v>2051</v>
      </c>
      <c r="BH81" s="280" t="s">
        <v>534</v>
      </c>
      <c r="BI81" s="280" t="s">
        <v>534</v>
      </c>
      <c r="BJ81" s="280" t="s">
        <v>534</v>
      </c>
      <c r="BK81" s="280" t="s">
        <v>534</v>
      </c>
      <c r="BL81" s="280" t="s">
        <v>534</v>
      </c>
      <c r="BM81" s="280" t="s">
        <v>534</v>
      </c>
      <c r="BN81" s="280" t="s">
        <v>534</v>
      </c>
      <c r="BO81" s="280" t="s">
        <v>534</v>
      </c>
      <c r="BP81" s="280" t="s">
        <v>534</v>
      </c>
      <c r="BQ81" s="280" t="s">
        <v>534</v>
      </c>
      <c r="BR81" s="280" t="s">
        <v>534</v>
      </c>
      <c r="BS81" s="280" t="s">
        <v>534</v>
      </c>
      <c r="BT81" s="280" t="s">
        <v>534</v>
      </c>
      <c r="BU81" s="280" t="s">
        <v>534</v>
      </c>
      <c r="BV81" s="280" t="s">
        <v>534</v>
      </c>
      <c r="BW81" s="280" t="s">
        <v>534</v>
      </c>
      <c r="BX81" s="280" t="s">
        <v>534</v>
      </c>
      <c r="BY81" s="280" t="s">
        <v>534</v>
      </c>
      <c r="BZ81" s="280" t="s">
        <v>534</v>
      </c>
      <c r="CA81" s="280" t="s">
        <v>534</v>
      </c>
      <c r="CB81" s="280" t="s">
        <v>534</v>
      </c>
      <c r="CC81" s="280" t="s">
        <v>534</v>
      </c>
      <c r="CD81" s="280" t="s">
        <v>534</v>
      </c>
      <c r="CE81" s="280" t="s">
        <v>534</v>
      </c>
      <c r="CF81" s="280" t="s">
        <v>534</v>
      </c>
      <c r="CG81" s="280" t="s">
        <v>534</v>
      </c>
      <c r="CH81" s="280" t="s">
        <v>534</v>
      </c>
      <c r="CI81" s="280" t="s">
        <v>534</v>
      </c>
      <c r="CJ81" s="280" t="s">
        <v>534</v>
      </c>
      <c r="CK81" s="280" t="s">
        <v>534</v>
      </c>
      <c r="CL81" s="280" t="s">
        <v>534</v>
      </c>
      <c r="CM81" s="280" t="s">
        <v>534</v>
      </c>
      <c r="CN81" s="280" t="s">
        <v>534</v>
      </c>
      <c r="CO81" s="280" t="s">
        <v>534</v>
      </c>
      <c r="CP81" s="280" t="s">
        <v>534</v>
      </c>
      <c r="CQ81" s="280" t="s">
        <v>534</v>
      </c>
      <c r="CR81" s="280" t="s">
        <v>534</v>
      </c>
      <c r="CS81" s="280" t="s">
        <v>534</v>
      </c>
      <c r="CT81" s="280" t="s">
        <v>534</v>
      </c>
    </row>
    <row r="82" spans="1:98" s="255" customFormat="1" ht="15" x14ac:dyDescent="0.25">
      <c r="A82" s="413" t="s">
        <v>661</v>
      </c>
      <c r="B82" s="414"/>
      <c r="C82" s="414"/>
      <c r="D82" s="414"/>
      <c r="E82" s="414"/>
      <c r="F82" s="414"/>
      <c r="G82" s="414"/>
      <c r="H82" s="414"/>
      <c r="I82" s="414"/>
      <c r="J82" s="414"/>
      <c r="K82" s="414"/>
      <c r="L82" s="414"/>
      <c r="M82" s="414"/>
      <c r="N82" s="414"/>
      <c r="O82" s="414"/>
      <c r="P82" s="414"/>
      <c r="Q82" s="414"/>
      <c r="R82" s="414"/>
      <c r="S82" s="414"/>
      <c r="T82" s="414"/>
      <c r="U82" s="414"/>
      <c r="V82" s="414"/>
      <c r="W82" s="414"/>
      <c r="X82" s="414"/>
      <c r="Y82" s="414"/>
      <c r="Z82" s="414"/>
      <c r="AA82" s="414"/>
      <c r="AB82" s="414"/>
      <c r="AC82" s="414"/>
      <c r="AD82" s="414"/>
      <c r="AE82" s="414"/>
      <c r="AF82" s="414"/>
      <c r="AG82" s="414"/>
      <c r="AH82" s="414"/>
      <c r="AI82" s="414"/>
      <c r="AJ82" s="414"/>
      <c r="AK82" s="415">
        <v>0</v>
      </c>
      <c r="AL82" s="416"/>
      <c r="AM82" s="284">
        <v>-2751153.6502831727</v>
      </c>
      <c r="AN82" s="284">
        <v>952601.34786778688</v>
      </c>
      <c r="AO82" s="284">
        <v>4779703.9841985181</v>
      </c>
      <c r="AP82" s="284">
        <v>8735075.8705401719</v>
      </c>
      <c r="AQ82" s="284">
        <v>12823835.111207873</v>
      </c>
      <c r="AR82" s="284">
        <v>17051304.168716028</v>
      </c>
      <c r="AS82" s="284">
        <v>23088091.505560562</v>
      </c>
      <c r="AT82" s="284">
        <v>27676409.011270225</v>
      </c>
      <c r="AU82" s="284">
        <v>32423377.140736639</v>
      </c>
      <c r="AV82" s="284">
        <v>37335327.247390121</v>
      </c>
      <c r="AW82" s="284">
        <v>42418843.49336344</v>
      </c>
      <c r="AX82" s="284">
        <v>47680772.953066766</v>
      </c>
      <c r="AY82" s="284">
        <v>53128236.119150579</v>
      </c>
      <c r="AZ82" s="284">
        <v>58768637.820686117</v>
      </c>
      <c r="BA82" s="284">
        <v>64609678.582835481</v>
      </c>
      <c r="BB82" s="284">
        <v>70659366.43915379</v>
      </c>
      <c r="BC82" s="284">
        <v>76926029.227162674</v>
      </c>
      <c r="BD82" s="284">
        <v>83418327.354689583</v>
      </c>
      <c r="BE82" s="284">
        <v>90145267.081624553</v>
      </c>
      <c r="BF82" s="284">
        <v>97116214.343725368</v>
      </c>
      <c r="BG82" s="284">
        <v>104340909.13338529</v>
      </c>
      <c r="BH82" s="284" t="s">
        <v>534</v>
      </c>
      <c r="BI82" s="284" t="s">
        <v>534</v>
      </c>
      <c r="BJ82" s="284" t="s">
        <v>534</v>
      </c>
      <c r="BK82" s="284" t="s">
        <v>534</v>
      </c>
      <c r="BL82" s="284" t="s">
        <v>534</v>
      </c>
      <c r="BM82" s="284" t="s">
        <v>534</v>
      </c>
      <c r="BN82" s="284" t="s">
        <v>534</v>
      </c>
      <c r="BO82" s="284" t="s">
        <v>534</v>
      </c>
      <c r="BP82" s="284" t="s">
        <v>534</v>
      </c>
      <c r="BQ82" s="284" t="s">
        <v>534</v>
      </c>
      <c r="BR82" s="284" t="s">
        <v>534</v>
      </c>
      <c r="BS82" s="284" t="s">
        <v>534</v>
      </c>
      <c r="BT82" s="284" t="s">
        <v>534</v>
      </c>
      <c r="BU82" s="284" t="s">
        <v>534</v>
      </c>
      <c r="BV82" s="284" t="s">
        <v>534</v>
      </c>
      <c r="BW82" s="284" t="s">
        <v>534</v>
      </c>
      <c r="BX82" s="284" t="s">
        <v>534</v>
      </c>
      <c r="BY82" s="284" t="s">
        <v>534</v>
      </c>
      <c r="BZ82" s="284" t="s">
        <v>534</v>
      </c>
      <c r="CA82" s="284" t="s">
        <v>534</v>
      </c>
      <c r="CB82" s="284" t="s">
        <v>534</v>
      </c>
      <c r="CC82" s="284" t="s">
        <v>534</v>
      </c>
      <c r="CD82" s="284" t="s">
        <v>534</v>
      </c>
      <c r="CE82" s="284" t="s">
        <v>534</v>
      </c>
      <c r="CF82" s="284" t="s">
        <v>534</v>
      </c>
      <c r="CG82" s="284" t="s">
        <v>534</v>
      </c>
      <c r="CH82" s="284" t="s">
        <v>534</v>
      </c>
      <c r="CI82" s="284" t="s">
        <v>534</v>
      </c>
      <c r="CJ82" s="284" t="s">
        <v>534</v>
      </c>
      <c r="CK82" s="284" t="s">
        <v>534</v>
      </c>
      <c r="CL82" s="284" t="s">
        <v>534</v>
      </c>
      <c r="CM82" s="284" t="s">
        <v>534</v>
      </c>
      <c r="CN82" s="284" t="s">
        <v>534</v>
      </c>
      <c r="CO82" s="284" t="s">
        <v>534</v>
      </c>
      <c r="CP82" s="284" t="s">
        <v>534</v>
      </c>
      <c r="CQ82" s="284" t="s">
        <v>534</v>
      </c>
      <c r="CR82" s="284" t="s">
        <v>534</v>
      </c>
      <c r="CS82" s="284" t="s">
        <v>534</v>
      </c>
      <c r="CT82" s="284" t="s">
        <v>534</v>
      </c>
    </row>
    <row r="83" spans="1:98" x14ac:dyDescent="0.25">
      <c r="A83" s="413" t="s">
        <v>307</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7">
        <v>0</v>
      </c>
      <c r="AL83" s="418"/>
      <c r="AM83" s="285">
        <v>55438275.714285716</v>
      </c>
      <c r="AN83" s="285">
        <v>55438275.714285716</v>
      </c>
      <c r="AO83" s="285">
        <v>55438275.714285716</v>
      </c>
      <c r="AP83" s="285">
        <v>55438275.714285716</v>
      </c>
      <c r="AQ83" s="285">
        <v>55438275.714285716</v>
      </c>
      <c r="AR83" s="285">
        <v>55438275.714285716</v>
      </c>
      <c r="AS83" s="285">
        <v>55438275.714285716</v>
      </c>
      <c r="AT83" s="285">
        <v>55438275.714285716</v>
      </c>
      <c r="AU83" s="285">
        <v>55438275.714285716</v>
      </c>
      <c r="AV83" s="285">
        <v>55438275.714285716</v>
      </c>
      <c r="AW83" s="285">
        <v>55438275.714285716</v>
      </c>
      <c r="AX83" s="285">
        <v>55438275.714285716</v>
      </c>
      <c r="AY83" s="285">
        <v>55438275.714285716</v>
      </c>
      <c r="AZ83" s="285">
        <v>55438275.714285716</v>
      </c>
      <c r="BA83" s="285">
        <v>55438275.714285716</v>
      </c>
      <c r="BB83" s="285">
        <v>55438275.714285716</v>
      </c>
      <c r="BC83" s="285">
        <v>55438275.714285716</v>
      </c>
      <c r="BD83" s="285">
        <v>55438275.714285716</v>
      </c>
      <c r="BE83" s="285">
        <v>55438275.714285716</v>
      </c>
      <c r="BF83" s="285">
        <v>55438275.714285716</v>
      </c>
      <c r="BG83" s="285">
        <v>55438275.714285716</v>
      </c>
      <c r="BH83" s="285" t="s">
        <v>685</v>
      </c>
      <c r="BI83" s="285" t="s">
        <v>685</v>
      </c>
      <c r="BJ83" s="285" t="s">
        <v>685</v>
      </c>
      <c r="BK83" s="285" t="s">
        <v>685</v>
      </c>
      <c r="BL83" s="285" t="s">
        <v>685</v>
      </c>
      <c r="BM83" s="285" t="s">
        <v>685</v>
      </c>
      <c r="BN83" s="285" t="s">
        <v>685</v>
      </c>
      <c r="BO83" s="285" t="s">
        <v>685</v>
      </c>
      <c r="BP83" s="285" t="s">
        <v>685</v>
      </c>
      <c r="BQ83" s="285" t="s">
        <v>685</v>
      </c>
      <c r="BR83" s="285" t="s">
        <v>685</v>
      </c>
      <c r="BS83" s="285" t="s">
        <v>685</v>
      </c>
      <c r="BT83" s="285" t="s">
        <v>685</v>
      </c>
      <c r="BU83" s="285" t="s">
        <v>685</v>
      </c>
      <c r="BV83" s="285" t="s">
        <v>685</v>
      </c>
      <c r="BW83" s="285" t="s">
        <v>685</v>
      </c>
      <c r="BX83" s="285" t="s">
        <v>685</v>
      </c>
      <c r="BY83" s="285" t="s">
        <v>685</v>
      </c>
      <c r="BZ83" s="285" t="s">
        <v>685</v>
      </c>
      <c r="CA83" s="285" t="s">
        <v>685</v>
      </c>
      <c r="CB83" s="285" t="s">
        <v>685</v>
      </c>
      <c r="CC83" s="285" t="s">
        <v>685</v>
      </c>
      <c r="CD83" s="285" t="s">
        <v>685</v>
      </c>
      <c r="CE83" s="285" t="s">
        <v>685</v>
      </c>
      <c r="CF83" s="285" t="s">
        <v>685</v>
      </c>
      <c r="CG83" s="285" t="s">
        <v>685</v>
      </c>
      <c r="CH83" s="285" t="s">
        <v>685</v>
      </c>
      <c r="CI83" s="285" t="s">
        <v>685</v>
      </c>
      <c r="CJ83" s="285" t="s">
        <v>685</v>
      </c>
      <c r="CK83" s="285" t="s">
        <v>685</v>
      </c>
      <c r="CL83" s="285" t="s">
        <v>685</v>
      </c>
      <c r="CM83" s="285" t="s">
        <v>685</v>
      </c>
      <c r="CN83" s="285" t="s">
        <v>685</v>
      </c>
      <c r="CO83" s="285" t="s">
        <v>685</v>
      </c>
      <c r="CP83" s="285" t="s">
        <v>685</v>
      </c>
      <c r="CQ83" s="285" t="s">
        <v>685</v>
      </c>
      <c r="CR83" s="285" t="s">
        <v>685</v>
      </c>
      <c r="CS83" s="285" t="s">
        <v>685</v>
      </c>
      <c r="CT83" s="285" t="s">
        <v>685</v>
      </c>
    </row>
    <row r="84" spans="1:98" x14ac:dyDescent="0.25">
      <c r="A84" s="413" t="s">
        <v>306</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7">
        <v>0</v>
      </c>
      <c r="AL84" s="418"/>
      <c r="AM84" s="285">
        <v>0</v>
      </c>
      <c r="AN84" s="285">
        <v>0</v>
      </c>
      <c r="AO84" s="285">
        <v>0</v>
      </c>
      <c r="AP84" s="285">
        <v>0</v>
      </c>
      <c r="AQ84" s="285">
        <v>0</v>
      </c>
      <c r="AR84" s="285">
        <v>0</v>
      </c>
      <c r="AS84" s="285">
        <v>0</v>
      </c>
      <c r="AT84" s="285">
        <v>0</v>
      </c>
      <c r="AU84" s="285">
        <v>0</v>
      </c>
      <c r="AV84" s="285">
        <v>0</v>
      </c>
      <c r="AW84" s="285">
        <v>0</v>
      </c>
      <c r="AX84" s="285">
        <v>0</v>
      </c>
      <c r="AY84" s="285">
        <v>0</v>
      </c>
      <c r="AZ84" s="285">
        <v>0</v>
      </c>
      <c r="BA84" s="285">
        <v>0</v>
      </c>
      <c r="BB84" s="285">
        <v>0</v>
      </c>
      <c r="BC84" s="285">
        <v>0</v>
      </c>
      <c r="BD84" s="285">
        <v>0</v>
      </c>
      <c r="BE84" s="285">
        <v>0</v>
      </c>
      <c r="BF84" s="285">
        <v>0</v>
      </c>
      <c r="BG84" s="285">
        <v>0</v>
      </c>
      <c r="BH84" s="285">
        <v>0</v>
      </c>
      <c r="BI84" s="285">
        <v>0</v>
      </c>
      <c r="BJ84" s="285">
        <v>0</v>
      </c>
      <c r="BK84" s="285">
        <v>0</v>
      </c>
      <c r="BL84" s="285">
        <v>0</v>
      </c>
      <c r="BM84" s="285">
        <v>0</v>
      </c>
      <c r="BN84" s="285">
        <v>0</v>
      </c>
      <c r="BO84" s="285" t="e">
        <v>#REF!</v>
      </c>
      <c r="BP84" s="285" t="e">
        <v>#REF!</v>
      </c>
      <c r="BQ84" s="285" t="e">
        <v>#REF!</v>
      </c>
      <c r="BR84" s="285" t="e">
        <v>#REF!</v>
      </c>
      <c r="BS84" s="285" t="e">
        <v>#REF!</v>
      </c>
      <c r="BT84" s="285" t="e">
        <v>#REF!</v>
      </c>
      <c r="BU84" s="285" t="e">
        <v>#REF!</v>
      </c>
      <c r="BV84" s="285" t="e">
        <v>#REF!</v>
      </c>
      <c r="BW84" s="285" t="e">
        <v>#REF!</v>
      </c>
      <c r="BX84" s="285" t="e">
        <v>#REF!</v>
      </c>
      <c r="BY84" s="285" t="e">
        <v>#REF!</v>
      </c>
      <c r="BZ84" s="285" t="e">
        <v>#REF!</v>
      </c>
      <c r="CA84" s="285" t="e">
        <v>#REF!</v>
      </c>
      <c r="CB84" s="285" t="e">
        <v>#REF!</v>
      </c>
      <c r="CC84" s="285" t="e">
        <v>#REF!</v>
      </c>
      <c r="CD84" s="285" t="e">
        <v>#REF!</v>
      </c>
      <c r="CE84" s="285" t="e">
        <v>#REF!</v>
      </c>
      <c r="CF84" s="285" t="e">
        <v>#REF!</v>
      </c>
      <c r="CG84" s="285" t="e">
        <v>#REF!</v>
      </c>
      <c r="CH84" s="285" t="e">
        <v>#REF!</v>
      </c>
      <c r="CI84" s="285" t="e">
        <v>#REF!</v>
      </c>
      <c r="CJ84" s="285" t="e">
        <v>#REF!</v>
      </c>
      <c r="CK84" s="285" t="e">
        <v>#REF!</v>
      </c>
      <c r="CL84" s="285" t="e">
        <v>#REF!</v>
      </c>
      <c r="CM84" s="285" t="e">
        <v>#REF!</v>
      </c>
      <c r="CN84" s="285" t="e">
        <v>#REF!</v>
      </c>
      <c r="CO84" s="285" t="e">
        <v>#REF!</v>
      </c>
      <c r="CP84" s="285" t="e">
        <v>#REF!</v>
      </c>
      <c r="CQ84" s="285" t="e">
        <v>#REF!</v>
      </c>
      <c r="CR84" s="285" t="e">
        <v>#REF!</v>
      </c>
      <c r="CS84" s="285" t="e">
        <v>#REF!</v>
      </c>
      <c r="CT84" s="285" t="e">
        <v>#REF!</v>
      </c>
    </row>
    <row r="85" spans="1:98" s="287" customFormat="1" x14ac:dyDescent="0.25">
      <c r="A85" s="428" t="s">
        <v>305</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6">
        <v>0</v>
      </c>
      <c r="AL85" s="437"/>
      <c r="AM85" s="286">
        <v>0</v>
      </c>
      <c r="AN85" s="286">
        <v>0</v>
      </c>
      <c r="AO85" s="286">
        <v>-745287.92044578306</v>
      </c>
      <c r="AP85" s="286">
        <v>-2183768.967635043</v>
      </c>
      <c r="AQ85" s="286">
        <v>-3205958.7778019682</v>
      </c>
      <c r="AR85" s="286">
        <v>-4262826.0421790071</v>
      </c>
      <c r="AS85" s="286">
        <v>-5772022.8763901405</v>
      </c>
      <c r="AT85" s="286">
        <v>-6919102.2528175581</v>
      </c>
      <c r="AU85" s="286">
        <v>-8105844.2851841599</v>
      </c>
      <c r="AV85" s="286">
        <v>-9333831.8118475303</v>
      </c>
      <c r="AW85" s="286">
        <v>-10604710.87334086</v>
      </c>
      <c r="AX85" s="286">
        <v>-11920193.238266692</v>
      </c>
      <c r="AY85" s="286">
        <v>-13282059.029787637</v>
      </c>
      <c r="AZ85" s="286">
        <v>-14692159.455171525</v>
      </c>
      <c r="BA85" s="286">
        <v>-16152419.645708874</v>
      </c>
      <c r="BB85" s="286">
        <v>-17664841.609788448</v>
      </c>
      <c r="BC85" s="286">
        <v>-19231507.306790665</v>
      </c>
      <c r="BD85" s="286">
        <v>-20854581.8386724</v>
      </c>
      <c r="BE85" s="286">
        <v>-22536316.770406127</v>
      </c>
      <c r="BF85" s="286">
        <v>-24279053.585931331</v>
      </c>
      <c r="BG85" s="286">
        <v>-26085227.283346325</v>
      </c>
      <c r="BH85" s="286" t="e">
        <v>#VALUE!</v>
      </c>
      <c r="BI85" s="286" t="e">
        <v>#VALUE!</v>
      </c>
      <c r="BJ85" s="286" t="e">
        <v>#VALUE!</v>
      </c>
      <c r="BK85" s="286" t="e">
        <v>#VALUE!</v>
      </c>
      <c r="BL85" s="286" t="e">
        <v>#VALUE!</v>
      </c>
      <c r="BM85" s="286" t="e">
        <v>#VALUE!</v>
      </c>
      <c r="BN85" s="286" t="e">
        <v>#VALUE!</v>
      </c>
      <c r="BO85" s="286" t="e">
        <v>#VALUE!</v>
      </c>
      <c r="BP85" s="286" t="e">
        <v>#VALUE!</v>
      </c>
      <c r="BQ85" s="286" t="e">
        <v>#VALUE!</v>
      </c>
      <c r="BR85" s="286" t="e">
        <v>#VALUE!</v>
      </c>
      <c r="BS85" s="286" t="e">
        <v>#VALUE!</v>
      </c>
      <c r="BT85" s="286" t="e">
        <v>#VALUE!</v>
      </c>
      <c r="BU85" s="286" t="e">
        <v>#VALUE!</v>
      </c>
      <c r="BV85" s="286" t="e">
        <v>#VALUE!</v>
      </c>
      <c r="BW85" s="286" t="e">
        <v>#VALUE!</v>
      </c>
      <c r="BX85" s="286" t="e">
        <v>#VALUE!</v>
      </c>
      <c r="BY85" s="286" t="e">
        <v>#VALUE!</v>
      </c>
      <c r="BZ85" s="286" t="e">
        <v>#VALUE!</v>
      </c>
      <c r="CA85" s="286" t="e">
        <v>#VALUE!</v>
      </c>
      <c r="CB85" s="286" t="e">
        <v>#VALUE!</v>
      </c>
      <c r="CC85" s="286" t="e">
        <v>#VALUE!</v>
      </c>
      <c r="CD85" s="286" t="e">
        <v>#VALUE!</v>
      </c>
      <c r="CE85" s="286" t="e">
        <v>#VALUE!</v>
      </c>
      <c r="CF85" s="286" t="e">
        <v>#VALUE!</v>
      </c>
      <c r="CG85" s="286" t="e">
        <v>#VALUE!</v>
      </c>
      <c r="CH85" s="286" t="e">
        <v>#VALUE!</v>
      </c>
      <c r="CI85" s="286" t="e">
        <v>#VALUE!</v>
      </c>
      <c r="CJ85" s="286" t="e">
        <v>#VALUE!</v>
      </c>
      <c r="CK85" s="286" t="e">
        <v>#VALUE!</v>
      </c>
      <c r="CL85" s="286" t="e">
        <v>#VALUE!</v>
      </c>
      <c r="CM85" s="286" t="e">
        <v>#VALUE!</v>
      </c>
      <c r="CN85" s="286" t="e">
        <v>#VALUE!</v>
      </c>
      <c r="CO85" s="286" t="e">
        <v>#VALUE!</v>
      </c>
      <c r="CP85" s="286" t="e">
        <v>#VALUE!</v>
      </c>
      <c r="CQ85" s="286" t="e">
        <v>#VALUE!</v>
      </c>
      <c r="CR85" s="286" t="e">
        <v>#VALUE!</v>
      </c>
      <c r="CS85" s="286" t="e">
        <v>#VALUE!</v>
      </c>
      <c r="CT85" s="286" t="e">
        <v>#VALUE!</v>
      </c>
    </row>
    <row r="86" spans="1:98" x14ac:dyDescent="0.25">
      <c r="A86" s="413" t="s">
        <v>304</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4"/>
      <c r="AK86" s="436">
        <v>-232840758</v>
      </c>
      <c r="AL86" s="437"/>
      <c r="AM86" s="286">
        <v>232840758</v>
      </c>
      <c r="AN86" s="286"/>
      <c r="AO86" s="286"/>
      <c r="AP86" s="286"/>
      <c r="AQ86" s="286"/>
      <c r="AR86" s="286"/>
      <c r="AS86" s="286"/>
      <c r="AT86" s="286"/>
      <c r="AU86" s="286"/>
      <c r="AV86" s="286"/>
      <c r="AW86" s="286"/>
      <c r="AX86" s="286"/>
      <c r="AY86" s="286"/>
      <c r="AZ86" s="286"/>
      <c r="BA86" s="286"/>
      <c r="BB86" s="286"/>
      <c r="BC86" s="286"/>
      <c r="BD86" s="286"/>
      <c r="BE86" s="286"/>
      <c r="BF86" s="286"/>
      <c r="BG86" s="286"/>
      <c r="BH86" s="286"/>
      <c r="BI86" s="286"/>
      <c r="BJ86" s="286"/>
      <c r="BK86" s="286"/>
      <c r="BL86" s="286"/>
      <c r="BM86" s="286"/>
      <c r="BN86" s="286"/>
      <c r="BO86" s="286"/>
      <c r="BP86" s="286"/>
      <c r="BQ86" s="286"/>
      <c r="BR86" s="286"/>
      <c r="BS86" s="286"/>
      <c r="BT86" s="286"/>
      <c r="BU86" s="286"/>
      <c r="BV86" s="286"/>
      <c r="BW86" s="286"/>
      <c r="BX86" s="286"/>
      <c r="BY86" s="286"/>
      <c r="BZ86" s="286"/>
      <c r="CA86" s="286"/>
      <c r="CB86" s="286"/>
      <c r="CC86" s="286"/>
      <c r="CD86" s="286"/>
      <c r="CE86" s="286"/>
      <c r="CF86" s="286"/>
      <c r="CG86" s="286"/>
      <c r="CH86" s="286"/>
      <c r="CI86" s="286"/>
      <c r="CJ86" s="286"/>
      <c r="CK86" s="286"/>
      <c r="CL86" s="286"/>
      <c r="CM86" s="286"/>
      <c r="CN86" s="286"/>
      <c r="CO86" s="286"/>
      <c r="CP86" s="286"/>
      <c r="CQ86" s="286"/>
      <c r="CR86" s="286"/>
      <c r="CS86" s="286"/>
      <c r="CT86" s="286"/>
    </row>
    <row r="87" spans="1:98" x14ac:dyDescent="0.25">
      <c r="A87" s="413" t="s">
        <v>303</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4"/>
      <c r="AK87" s="417">
        <v>0</v>
      </c>
      <c r="AL87" s="418"/>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0</v>
      </c>
      <c r="BH87" s="285" t="s">
        <v>534</v>
      </c>
      <c r="BI87" s="285" t="s">
        <v>534</v>
      </c>
      <c r="BJ87" s="285" t="s">
        <v>534</v>
      </c>
      <c r="BK87" s="285" t="s">
        <v>534</v>
      </c>
      <c r="BL87" s="285" t="s">
        <v>534</v>
      </c>
      <c r="BM87" s="285" t="s">
        <v>534</v>
      </c>
      <c r="BN87" s="285" t="s">
        <v>534</v>
      </c>
      <c r="BO87" s="285" t="s">
        <v>534</v>
      </c>
      <c r="BP87" s="285" t="s">
        <v>534</v>
      </c>
      <c r="BQ87" s="285" t="s">
        <v>534</v>
      </c>
      <c r="BR87" s="285" t="s">
        <v>534</v>
      </c>
      <c r="BS87" s="285" t="s">
        <v>534</v>
      </c>
      <c r="BT87" s="285" t="s">
        <v>534</v>
      </c>
      <c r="BU87" s="285" t="s">
        <v>534</v>
      </c>
      <c r="BV87" s="285" t="s">
        <v>534</v>
      </c>
      <c r="BW87" s="285" t="s">
        <v>534</v>
      </c>
      <c r="BX87" s="285" t="s">
        <v>534</v>
      </c>
      <c r="BY87" s="285" t="s">
        <v>534</v>
      </c>
      <c r="BZ87" s="285" t="s">
        <v>534</v>
      </c>
      <c r="CA87" s="285" t="s">
        <v>534</v>
      </c>
      <c r="CB87" s="285" t="s">
        <v>534</v>
      </c>
      <c r="CC87" s="285" t="s">
        <v>534</v>
      </c>
      <c r="CD87" s="285" t="s">
        <v>534</v>
      </c>
      <c r="CE87" s="285" t="s">
        <v>534</v>
      </c>
      <c r="CF87" s="285" t="s">
        <v>534</v>
      </c>
      <c r="CG87" s="285" t="s">
        <v>534</v>
      </c>
      <c r="CH87" s="285" t="s">
        <v>534</v>
      </c>
      <c r="CI87" s="285" t="s">
        <v>534</v>
      </c>
      <c r="CJ87" s="285" t="s">
        <v>534</v>
      </c>
      <c r="CK87" s="285" t="s">
        <v>534</v>
      </c>
      <c r="CL87" s="285" t="s">
        <v>534</v>
      </c>
      <c r="CM87" s="285" t="s">
        <v>534</v>
      </c>
      <c r="CN87" s="285" t="s">
        <v>534</v>
      </c>
      <c r="CO87" s="285" t="s">
        <v>534</v>
      </c>
      <c r="CP87" s="285" t="s">
        <v>534</v>
      </c>
      <c r="CQ87" s="285" t="s">
        <v>534</v>
      </c>
      <c r="CR87" s="285" t="s">
        <v>534</v>
      </c>
      <c r="CS87" s="285" t="s">
        <v>534</v>
      </c>
      <c r="CT87" s="285" t="s">
        <v>534</v>
      </c>
    </row>
    <row r="88" spans="1:98" x14ac:dyDescent="0.25">
      <c r="A88" s="413" t="s">
        <v>302</v>
      </c>
      <c r="B88" s="414"/>
      <c r="C88" s="414"/>
      <c r="D88" s="414"/>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7">
        <v>-1164203790</v>
      </c>
      <c r="AL88" s="418"/>
      <c r="AM88" s="285">
        <v>0</v>
      </c>
      <c r="AN88" s="285">
        <v>0</v>
      </c>
      <c r="AO88" s="285">
        <v>0</v>
      </c>
      <c r="AP88" s="285">
        <v>0</v>
      </c>
      <c r="AQ88" s="285">
        <v>0</v>
      </c>
      <c r="AR88" s="285">
        <v>0</v>
      </c>
      <c r="AS88" s="285">
        <v>0</v>
      </c>
      <c r="AT88" s="285">
        <v>0</v>
      </c>
      <c r="AU88" s="285">
        <v>0</v>
      </c>
      <c r="AV88" s="285">
        <v>0</v>
      </c>
      <c r="AW88" s="285">
        <v>0</v>
      </c>
      <c r="AX88" s="285">
        <v>0</v>
      </c>
      <c r="AY88" s="285">
        <v>1</v>
      </c>
      <c r="AZ88" s="285">
        <v>2</v>
      </c>
      <c r="BA88" s="285">
        <v>3</v>
      </c>
      <c r="BB88" s="285">
        <v>4</v>
      </c>
      <c r="BC88" s="285">
        <v>5</v>
      </c>
      <c r="BD88" s="285">
        <v>6</v>
      </c>
      <c r="BE88" s="285">
        <v>7</v>
      </c>
      <c r="BF88" s="285">
        <v>8</v>
      </c>
      <c r="BG88" s="285">
        <v>9</v>
      </c>
      <c r="BH88" s="285">
        <v>10</v>
      </c>
      <c r="BI88" s="285">
        <v>11</v>
      </c>
      <c r="BJ88" s="285">
        <v>12</v>
      </c>
      <c r="BK88" s="285">
        <v>13</v>
      </c>
      <c r="BL88" s="285">
        <v>14</v>
      </c>
      <c r="BM88" s="285">
        <v>15</v>
      </c>
      <c r="BN88" s="285">
        <v>16</v>
      </c>
      <c r="BO88" s="285">
        <v>17</v>
      </c>
      <c r="BP88" s="285">
        <v>18</v>
      </c>
      <c r="BQ88" s="285">
        <v>19</v>
      </c>
      <c r="BR88" s="285">
        <v>20</v>
      </c>
      <c r="BS88" s="285">
        <v>21</v>
      </c>
      <c r="BT88" s="285">
        <v>22</v>
      </c>
      <c r="BU88" s="285">
        <v>23</v>
      </c>
      <c r="BV88" s="285">
        <v>24</v>
      </c>
      <c r="BW88" s="285">
        <v>25</v>
      </c>
      <c r="BX88" s="285">
        <v>26</v>
      </c>
      <c r="BY88" s="285">
        <v>27</v>
      </c>
      <c r="BZ88" s="285">
        <v>28</v>
      </c>
      <c r="CA88" s="285">
        <v>29</v>
      </c>
      <c r="CB88" s="285">
        <v>30</v>
      </c>
      <c r="CC88" s="285">
        <v>31</v>
      </c>
      <c r="CD88" s="285">
        <v>32</v>
      </c>
      <c r="CE88" s="285">
        <v>33</v>
      </c>
      <c r="CF88" s="285">
        <v>34</v>
      </c>
      <c r="CG88" s="285">
        <v>35</v>
      </c>
      <c r="CH88" s="285">
        <v>36</v>
      </c>
      <c r="CI88" s="285">
        <v>37</v>
      </c>
      <c r="CJ88" s="285">
        <v>38</v>
      </c>
      <c r="CK88" s="285">
        <v>39</v>
      </c>
      <c r="CL88" s="285">
        <v>40</v>
      </c>
      <c r="CM88" s="285">
        <v>41</v>
      </c>
      <c r="CN88" s="285">
        <v>42</v>
      </c>
      <c r="CO88" s="285">
        <v>43</v>
      </c>
      <c r="CP88" s="285">
        <v>44</v>
      </c>
      <c r="CQ88" s="285">
        <v>45</v>
      </c>
      <c r="CR88" s="285">
        <v>46</v>
      </c>
      <c r="CS88" s="285">
        <v>47</v>
      </c>
      <c r="CT88" s="285">
        <v>48</v>
      </c>
    </row>
    <row r="89" spans="1:98" x14ac:dyDescent="0.25">
      <c r="A89" s="413" t="s">
        <v>301</v>
      </c>
      <c r="B89" s="414"/>
      <c r="C89" s="414"/>
      <c r="D89" s="414"/>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7">
        <v>0</v>
      </c>
      <c r="AL89" s="418"/>
      <c r="AM89" s="285">
        <v>0</v>
      </c>
      <c r="AN89" s="285">
        <v>0</v>
      </c>
      <c r="AO89" s="285">
        <v>0</v>
      </c>
      <c r="AP89" s="285">
        <v>0</v>
      </c>
      <c r="AQ89" s="285">
        <v>0</v>
      </c>
      <c r="AR89" s="285">
        <v>0</v>
      </c>
      <c r="AS89" s="285">
        <v>0</v>
      </c>
      <c r="AT89" s="285">
        <v>0</v>
      </c>
      <c r="AU89" s="285">
        <v>0</v>
      </c>
      <c r="AV89" s="285">
        <v>0</v>
      </c>
      <c r="AW89" s="285">
        <v>0</v>
      </c>
      <c r="AX89" s="285">
        <v>0</v>
      </c>
      <c r="AY89" s="285">
        <v>0</v>
      </c>
      <c r="AZ89" s="285">
        <v>0</v>
      </c>
      <c r="BA89" s="285">
        <v>0</v>
      </c>
      <c r="BB89" s="285">
        <v>0</v>
      </c>
      <c r="BC89" s="285">
        <v>0</v>
      </c>
      <c r="BD89" s="285">
        <v>0</v>
      </c>
      <c r="BE89" s="285">
        <v>0</v>
      </c>
      <c r="BF89" s="285">
        <v>0</v>
      </c>
      <c r="BG89" s="285">
        <v>0</v>
      </c>
      <c r="BH89" s="285" t="e">
        <v>#VALUE!</v>
      </c>
      <c r="BI89" s="285" t="e">
        <v>#VALUE!</v>
      </c>
      <c r="BJ89" s="285" t="e">
        <v>#VALUE!</v>
      </c>
      <c r="BK89" s="285" t="e">
        <v>#VALUE!</v>
      </c>
      <c r="BL89" s="285" t="e">
        <v>#VALUE!</v>
      </c>
      <c r="BM89" s="285" t="e">
        <v>#VALUE!</v>
      </c>
      <c r="BN89" s="285" t="e">
        <v>#VALUE!</v>
      </c>
      <c r="BO89" s="285" t="e">
        <v>#VALUE!</v>
      </c>
      <c r="BP89" s="285" t="e">
        <v>#VALUE!</v>
      </c>
      <c r="BQ89" s="285" t="e">
        <v>#VALUE!</v>
      </c>
      <c r="BR89" s="285" t="e">
        <v>#VALUE!</v>
      </c>
      <c r="BS89" s="285" t="e">
        <v>#VALUE!</v>
      </c>
      <c r="BT89" s="285" t="e">
        <v>#VALUE!</v>
      </c>
      <c r="BU89" s="285" t="e">
        <v>#VALUE!</v>
      </c>
      <c r="BV89" s="285" t="e">
        <v>#VALUE!</v>
      </c>
      <c r="BW89" s="285" t="e">
        <v>#VALUE!</v>
      </c>
      <c r="BX89" s="285" t="e">
        <v>#VALUE!</v>
      </c>
      <c r="BY89" s="285" t="e">
        <v>#VALUE!</v>
      </c>
      <c r="BZ89" s="285" t="e">
        <v>#VALUE!</v>
      </c>
      <c r="CA89" s="285" t="e">
        <v>#VALUE!</v>
      </c>
      <c r="CB89" s="285" t="e">
        <v>#VALUE!</v>
      </c>
      <c r="CC89" s="285" t="e">
        <v>#VALUE!</v>
      </c>
      <c r="CD89" s="285" t="e">
        <v>#VALUE!</v>
      </c>
      <c r="CE89" s="285" t="e">
        <v>#VALUE!</v>
      </c>
      <c r="CF89" s="285" t="e">
        <v>#VALUE!</v>
      </c>
      <c r="CG89" s="285" t="e">
        <v>#VALUE!</v>
      </c>
      <c r="CH89" s="285" t="e">
        <v>#VALUE!</v>
      </c>
      <c r="CI89" s="285" t="e">
        <v>#VALUE!</v>
      </c>
      <c r="CJ89" s="285" t="e">
        <v>#VALUE!</v>
      </c>
      <c r="CK89" s="285" t="e">
        <v>#VALUE!</v>
      </c>
      <c r="CL89" s="285" t="e">
        <v>#VALUE!</v>
      </c>
      <c r="CM89" s="285" t="e">
        <v>#VALUE!</v>
      </c>
      <c r="CN89" s="285" t="e">
        <v>#VALUE!</v>
      </c>
      <c r="CO89" s="285" t="e">
        <v>#VALUE!</v>
      </c>
      <c r="CP89" s="285" t="e">
        <v>#VALUE!</v>
      </c>
      <c r="CQ89" s="285" t="e">
        <v>#VALUE!</v>
      </c>
      <c r="CR89" s="285" t="e">
        <v>#VALUE!</v>
      </c>
      <c r="CS89" s="285" t="e">
        <v>#VALUE!</v>
      </c>
      <c r="CT89" s="285" t="e">
        <v>#VALUE!</v>
      </c>
    </row>
    <row r="90" spans="1:98" s="255" customFormat="1" ht="15" x14ac:dyDescent="0.25">
      <c r="A90" s="413" t="s">
        <v>300</v>
      </c>
      <c r="B90" s="414"/>
      <c r="C90" s="414"/>
      <c r="D90" s="414"/>
      <c r="E90" s="414"/>
      <c r="F90" s="414"/>
      <c r="G90" s="414"/>
      <c r="H90" s="414"/>
      <c r="I90" s="414"/>
      <c r="J90" s="414"/>
      <c r="K90" s="414"/>
      <c r="L90" s="414"/>
      <c r="M90" s="414"/>
      <c r="N90" s="414"/>
      <c r="O90" s="414"/>
      <c r="P90" s="414"/>
      <c r="Q90" s="414"/>
      <c r="R90" s="414"/>
      <c r="S90" s="414"/>
      <c r="T90" s="414"/>
      <c r="U90" s="414"/>
      <c r="V90" s="414"/>
      <c r="W90" s="414"/>
      <c r="X90" s="414"/>
      <c r="Y90" s="414"/>
      <c r="Z90" s="414"/>
      <c r="AA90" s="414"/>
      <c r="AB90" s="414"/>
      <c r="AC90" s="414"/>
      <c r="AD90" s="414"/>
      <c r="AE90" s="414"/>
      <c r="AF90" s="414"/>
      <c r="AG90" s="414"/>
      <c r="AH90" s="414"/>
      <c r="AI90" s="414"/>
      <c r="AJ90" s="414"/>
      <c r="AK90" s="415">
        <v>-1397044548</v>
      </c>
      <c r="AL90" s="416"/>
      <c r="AM90" s="284">
        <v>285527880.06400251</v>
      </c>
      <c r="AN90" s="284">
        <v>56390877.062153503</v>
      </c>
      <c r="AO90" s="284">
        <v>59472691.77803845</v>
      </c>
      <c r="AP90" s="284">
        <v>61989582.617190845</v>
      </c>
      <c r="AQ90" s="284">
        <v>65056152.047691621</v>
      </c>
      <c r="AR90" s="284">
        <v>68226753.840822741</v>
      </c>
      <c r="AS90" s="284">
        <v>72754344.343456134</v>
      </c>
      <c r="AT90" s="284">
        <v>76195582.472738385</v>
      </c>
      <c r="AU90" s="284">
        <v>79755808.569838196</v>
      </c>
      <c r="AV90" s="284">
        <v>83439771.149828315</v>
      </c>
      <c r="AW90" s="284">
        <v>87252408.334308296</v>
      </c>
      <c r="AX90" s="284">
        <v>91198855.429085791</v>
      </c>
      <c r="AY90" s="284">
        <v>95284453.803648651</v>
      </c>
      <c r="AZ90" s="284">
        <v>99514756.079800308</v>
      </c>
      <c r="BA90" s="284">
        <v>103895537.65141232</v>
      </c>
      <c r="BB90" s="284">
        <v>108432804.54365106</v>
      </c>
      <c r="BC90" s="284">
        <v>113132802.63465773</v>
      </c>
      <c r="BD90" s="284">
        <v>118002027.2303029</v>
      </c>
      <c r="BE90" s="284">
        <v>123047233.02550414</v>
      </c>
      <c r="BF90" s="284">
        <v>128275444.47207975</v>
      </c>
      <c r="BG90" s="284">
        <v>133693966.56432468</v>
      </c>
      <c r="BH90" s="284" t="s">
        <v>685</v>
      </c>
      <c r="BI90" s="284" t="s">
        <v>685</v>
      </c>
      <c r="BJ90" s="284" t="s">
        <v>685</v>
      </c>
      <c r="BK90" s="284" t="s">
        <v>685</v>
      </c>
      <c r="BL90" s="284" t="s">
        <v>685</v>
      </c>
      <c r="BM90" s="284" t="s">
        <v>685</v>
      </c>
      <c r="BN90" s="284" t="s">
        <v>685</v>
      </c>
      <c r="BO90" s="284" t="s">
        <v>685</v>
      </c>
      <c r="BP90" s="284" t="s">
        <v>685</v>
      </c>
      <c r="BQ90" s="284" t="s">
        <v>685</v>
      </c>
      <c r="BR90" s="284" t="s">
        <v>685</v>
      </c>
      <c r="BS90" s="284" t="s">
        <v>685</v>
      </c>
      <c r="BT90" s="284" t="s">
        <v>685</v>
      </c>
      <c r="BU90" s="284" t="s">
        <v>685</v>
      </c>
      <c r="BV90" s="284" t="s">
        <v>685</v>
      </c>
      <c r="BW90" s="284" t="s">
        <v>685</v>
      </c>
      <c r="BX90" s="284" t="s">
        <v>685</v>
      </c>
      <c r="BY90" s="284" t="s">
        <v>685</v>
      </c>
      <c r="BZ90" s="284" t="s">
        <v>685</v>
      </c>
      <c r="CA90" s="284" t="s">
        <v>685</v>
      </c>
      <c r="CB90" s="284" t="s">
        <v>685</v>
      </c>
      <c r="CC90" s="284" t="s">
        <v>685</v>
      </c>
      <c r="CD90" s="284" t="s">
        <v>685</v>
      </c>
      <c r="CE90" s="284" t="s">
        <v>685</v>
      </c>
      <c r="CF90" s="284" t="s">
        <v>685</v>
      </c>
      <c r="CG90" s="284" t="s">
        <v>685</v>
      </c>
      <c r="CH90" s="284" t="s">
        <v>685</v>
      </c>
      <c r="CI90" s="284" t="s">
        <v>685</v>
      </c>
      <c r="CJ90" s="284" t="s">
        <v>685</v>
      </c>
      <c r="CK90" s="284" t="s">
        <v>685</v>
      </c>
      <c r="CL90" s="284" t="s">
        <v>685</v>
      </c>
      <c r="CM90" s="284" t="s">
        <v>685</v>
      </c>
      <c r="CN90" s="284" t="s">
        <v>685</v>
      </c>
      <c r="CO90" s="284" t="s">
        <v>685</v>
      </c>
      <c r="CP90" s="284" t="s">
        <v>685</v>
      </c>
      <c r="CQ90" s="284" t="s">
        <v>685</v>
      </c>
      <c r="CR90" s="284" t="s">
        <v>685</v>
      </c>
      <c r="CS90" s="284" t="s">
        <v>685</v>
      </c>
      <c r="CT90" s="284" t="s">
        <v>685</v>
      </c>
    </row>
    <row r="91" spans="1:98" s="255" customFormat="1" ht="15" x14ac:dyDescent="0.25">
      <c r="A91" s="413" t="s">
        <v>662</v>
      </c>
      <c r="B91" s="414"/>
      <c r="C91" s="414"/>
      <c r="D91" s="414"/>
      <c r="E91" s="414"/>
      <c r="F91" s="414"/>
      <c r="G91" s="414"/>
      <c r="H91" s="414"/>
      <c r="I91" s="414"/>
      <c r="J91" s="414"/>
      <c r="K91" s="414"/>
      <c r="L91" s="414"/>
      <c r="M91" s="414"/>
      <c r="N91" s="414"/>
      <c r="O91" s="414"/>
      <c r="P91" s="414"/>
      <c r="Q91" s="414"/>
      <c r="R91" s="414"/>
      <c r="S91" s="414"/>
      <c r="T91" s="414"/>
      <c r="U91" s="414"/>
      <c r="V91" s="414"/>
      <c r="W91" s="414"/>
      <c r="X91" s="414"/>
      <c r="Y91" s="414"/>
      <c r="Z91" s="414"/>
      <c r="AA91" s="414"/>
      <c r="AB91" s="414"/>
      <c r="AC91" s="414"/>
      <c r="AD91" s="414"/>
      <c r="AE91" s="414"/>
      <c r="AF91" s="414"/>
      <c r="AG91" s="414"/>
      <c r="AH91" s="414"/>
      <c r="AI91" s="414"/>
      <c r="AJ91" s="414"/>
      <c r="AK91" s="415">
        <v>-1397044548</v>
      </c>
      <c r="AL91" s="416"/>
      <c r="AM91" s="284">
        <v>-1111516667.9359975</v>
      </c>
      <c r="AN91" s="284">
        <v>-1055125790.873844</v>
      </c>
      <c r="AO91" s="284">
        <v>-995653099.09580553</v>
      </c>
      <c r="AP91" s="284">
        <v>-933663516.47861469</v>
      </c>
      <c r="AQ91" s="284">
        <v>-868607364.4309231</v>
      </c>
      <c r="AR91" s="284">
        <v>-800380610.59010041</v>
      </c>
      <c r="AS91" s="284">
        <v>-727626266.24664426</v>
      </c>
      <c r="AT91" s="284">
        <v>-651430683.77390587</v>
      </c>
      <c r="AU91" s="284">
        <v>-571674875.20406771</v>
      </c>
      <c r="AV91" s="284">
        <v>-488235104.05423939</v>
      </c>
      <c r="AW91" s="284">
        <v>-400982695.71993113</v>
      </c>
      <c r="AX91" s="284">
        <v>-309783840.29084533</v>
      </c>
      <c r="AY91" s="284">
        <v>-214499386.48719668</v>
      </c>
      <c r="AZ91" s="284">
        <v>-114984630.40739638</v>
      </c>
      <c r="BA91" s="284">
        <v>-11089092.755984053</v>
      </c>
      <c r="BB91" s="284">
        <v>97343711.787667006</v>
      </c>
      <c r="BC91" s="284">
        <v>210476514.42232472</v>
      </c>
      <c r="BD91" s="284">
        <v>328478541.65262759</v>
      </c>
      <c r="BE91" s="284">
        <v>451525774.6781317</v>
      </c>
      <c r="BF91" s="284">
        <v>579801219.15021145</v>
      </c>
      <c r="BG91" s="284">
        <v>713495185.71453619</v>
      </c>
      <c r="BH91" s="284" t="s">
        <v>685</v>
      </c>
      <c r="BI91" s="284" t="s">
        <v>685</v>
      </c>
      <c r="BJ91" s="284" t="s">
        <v>685</v>
      </c>
      <c r="BK91" s="284" t="s">
        <v>685</v>
      </c>
      <c r="BL91" s="284" t="s">
        <v>685</v>
      </c>
      <c r="BM91" s="284" t="s">
        <v>685</v>
      </c>
      <c r="BN91" s="284" t="s">
        <v>685</v>
      </c>
      <c r="BO91" s="284" t="s">
        <v>685</v>
      </c>
      <c r="BP91" s="284" t="s">
        <v>685</v>
      </c>
      <c r="BQ91" s="284" t="s">
        <v>685</v>
      </c>
      <c r="BR91" s="284" t="s">
        <v>685</v>
      </c>
      <c r="BS91" s="284" t="s">
        <v>685</v>
      </c>
      <c r="BT91" s="284" t="s">
        <v>685</v>
      </c>
      <c r="BU91" s="284" t="s">
        <v>685</v>
      </c>
      <c r="BV91" s="284" t="s">
        <v>685</v>
      </c>
      <c r="BW91" s="284" t="s">
        <v>685</v>
      </c>
      <c r="BX91" s="284" t="s">
        <v>685</v>
      </c>
      <c r="BY91" s="284" t="s">
        <v>685</v>
      </c>
      <c r="BZ91" s="284" t="s">
        <v>685</v>
      </c>
      <c r="CA91" s="284" t="s">
        <v>685</v>
      </c>
      <c r="CB91" s="284" t="s">
        <v>685</v>
      </c>
      <c r="CC91" s="284" t="s">
        <v>685</v>
      </c>
      <c r="CD91" s="284" t="s">
        <v>685</v>
      </c>
      <c r="CE91" s="284" t="s">
        <v>685</v>
      </c>
      <c r="CF91" s="284" t="s">
        <v>685</v>
      </c>
      <c r="CG91" s="284" t="s">
        <v>685</v>
      </c>
      <c r="CH91" s="284" t="s">
        <v>685</v>
      </c>
      <c r="CI91" s="284" t="s">
        <v>685</v>
      </c>
      <c r="CJ91" s="284" t="s">
        <v>685</v>
      </c>
      <c r="CK91" s="284" t="s">
        <v>685</v>
      </c>
      <c r="CL91" s="284" t="s">
        <v>685</v>
      </c>
      <c r="CM91" s="284" t="s">
        <v>685</v>
      </c>
      <c r="CN91" s="284" t="s">
        <v>685</v>
      </c>
      <c r="CO91" s="284" t="s">
        <v>685</v>
      </c>
      <c r="CP91" s="284" t="s">
        <v>685</v>
      </c>
      <c r="CQ91" s="284" t="s">
        <v>685</v>
      </c>
      <c r="CR91" s="284" t="s">
        <v>685</v>
      </c>
      <c r="CS91" s="284" t="s">
        <v>685</v>
      </c>
      <c r="CT91" s="284" t="s">
        <v>685</v>
      </c>
    </row>
    <row r="92" spans="1:98" x14ac:dyDescent="0.25">
      <c r="A92" s="413" t="s">
        <v>299</v>
      </c>
      <c r="B92" s="414"/>
      <c r="C92" s="414"/>
      <c r="D92" s="414"/>
      <c r="E92" s="414"/>
      <c r="F92" s="414"/>
      <c r="G92" s="414"/>
      <c r="H92" s="414"/>
      <c r="I92" s="414"/>
      <c r="J92" s="414"/>
      <c r="K92" s="414"/>
      <c r="L92" s="414"/>
      <c r="M92" s="414"/>
      <c r="N92" s="414"/>
      <c r="O92" s="414"/>
      <c r="P92" s="414"/>
      <c r="Q92" s="414"/>
      <c r="R92" s="414"/>
      <c r="S92" s="414"/>
      <c r="T92" s="414"/>
      <c r="U92" s="414"/>
      <c r="V92" s="414"/>
      <c r="W92" s="414"/>
      <c r="X92" s="414"/>
      <c r="Y92" s="414"/>
      <c r="Z92" s="414"/>
      <c r="AA92" s="414"/>
      <c r="AB92" s="414"/>
      <c r="AC92" s="414"/>
      <c r="AD92" s="414"/>
      <c r="AE92" s="414"/>
      <c r="AF92" s="414"/>
      <c r="AG92" s="414"/>
      <c r="AH92" s="414"/>
      <c r="AI92" s="414"/>
      <c r="AJ92" s="414"/>
      <c r="AK92" s="439">
        <v>1</v>
      </c>
      <c r="AL92" s="440"/>
      <c r="AM92" s="292">
        <v>0.87657784011220197</v>
      </c>
      <c r="AN92" s="292">
        <v>0.76838870977577312</v>
      </c>
      <c r="AO92" s="292">
        <v>0.6735525155818487</v>
      </c>
      <c r="AP92" s="292">
        <v>0.59042120931087727</v>
      </c>
      <c r="AQ92" s="292">
        <v>0.51755014841416302</v>
      </c>
      <c r="AR92" s="292">
        <v>0.45367299124663668</v>
      </c>
      <c r="AS92" s="292">
        <v>0.39767969078421861</v>
      </c>
      <c r="AT92" s="292">
        <v>0.34859720440411868</v>
      </c>
      <c r="AU92" s="292">
        <v>0.30557258450571412</v>
      </c>
      <c r="AV92" s="292">
        <v>0.26785815612352221</v>
      </c>
      <c r="AW92" s="292">
        <v>0.23479852395119405</v>
      </c>
      <c r="AX92" s="292">
        <v>0.20581918298667082</v>
      </c>
      <c r="AY92" s="292">
        <v>0.18041653487611395</v>
      </c>
      <c r="AZ92" s="292">
        <v>0.15814913646223175</v>
      </c>
      <c r="BA92" s="292">
        <v>0.13863002845567296</v>
      </c>
      <c r="BB92" s="292">
        <v>0.12152001091836692</v>
      </c>
      <c r="BC92" s="292">
        <v>0.10652174870123327</v>
      </c>
      <c r="BD92" s="292">
        <v>9.3374604401501818E-2</v>
      </c>
      <c r="BE92" s="292">
        <v>8.1850109047599762E-2</v>
      </c>
      <c r="BF92" s="292">
        <v>7.1747991801893202E-2</v>
      </c>
      <c r="BG92" s="292">
        <v>6.2892699686091513E-2</v>
      </c>
      <c r="BH92" s="292" t="s">
        <v>685</v>
      </c>
      <c r="BI92" s="292" t="s">
        <v>685</v>
      </c>
      <c r="BJ92" s="292" t="s">
        <v>685</v>
      </c>
      <c r="BK92" s="292" t="s">
        <v>685</v>
      </c>
      <c r="BL92" s="292" t="s">
        <v>685</v>
      </c>
      <c r="BM92" s="292" t="s">
        <v>685</v>
      </c>
      <c r="BN92" s="292" t="s">
        <v>685</v>
      </c>
      <c r="BO92" s="292" t="s">
        <v>685</v>
      </c>
      <c r="BP92" s="292" t="s">
        <v>685</v>
      </c>
      <c r="BQ92" s="292" t="s">
        <v>685</v>
      </c>
      <c r="BR92" s="292" t="s">
        <v>685</v>
      </c>
      <c r="BS92" s="292" t="s">
        <v>685</v>
      </c>
      <c r="BT92" s="292" t="s">
        <v>685</v>
      </c>
      <c r="BU92" s="292" t="s">
        <v>685</v>
      </c>
      <c r="BV92" s="292" t="s">
        <v>685</v>
      </c>
      <c r="BW92" s="292" t="s">
        <v>685</v>
      </c>
      <c r="BX92" s="292" t="s">
        <v>685</v>
      </c>
      <c r="BY92" s="292" t="s">
        <v>685</v>
      </c>
      <c r="BZ92" s="292" t="s">
        <v>685</v>
      </c>
      <c r="CA92" s="292" t="s">
        <v>685</v>
      </c>
      <c r="CB92" s="292" t="s">
        <v>685</v>
      </c>
      <c r="CC92" s="292" t="s">
        <v>685</v>
      </c>
      <c r="CD92" s="292" t="s">
        <v>685</v>
      </c>
      <c r="CE92" s="292" t="s">
        <v>685</v>
      </c>
      <c r="CF92" s="292" t="s">
        <v>685</v>
      </c>
      <c r="CG92" s="292" t="s">
        <v>685</v>
      </c>
      <c r="CH92" s="292" t="s">
        <v>685</v>
      </c>
      <c r="CI92" s="292" t="s">
        <v>685</v>
      </c>
      <c r="CJ92" s="292" t="s">
        <v>685</v>
      </c>
      <c r="CK92" s="292" t="s">
        <v>685</v>
      </c>
      <c r="CL92" s="292" t="s">
        <v>685</v>
      </c>
      <c r="CM92" s="292" t="s">
        <v>685</v>
      </c>
      <c r="CN92" s="292" t="s">
        <v>685</v>
      </c>
      <c r="CO92" s="292" t="s">
        <v>685</v>
      </c>
      <c r="CP92" s="292" t="s">
        <v>685</v>
      </c>
      <c r="CQ92" s="292" t="s">
        <v>685</v>
      </c>
      <c r="CR92" s="292" t="s">
        <v>685</v>
      </c>
      <c r="CS92" s="292" t="s">
        <v>685</v>
      </c>
      <c r="CT92" s="292" t="s">
        <v>685</v>
      </c>
    </row>
    <row r="93" spans="1:98" s="255" customFormat="1" ht="14.25" x14ac:dyDescent="0.25">
      <c r="A93" s="441" t="s">
        <v>663</v>
      </c>
      <c r="B93" s="442"/>
      <c r="C93" s="442"/>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50">
        <v>-1397044548</v>
      </c>
      <c r="AL93" s="451"/>
      <c r="AM93" s="293">
        <v>250287412.39831918</v>
      </c>
      <c r="AN93" s="293">
        <v>43330113.268912368</v>
      </c>
      <c r="AO93" s="293">
        <v>40057981.155521728</v>
      </c>
      <c r="AP93" s="293">
        <v>36599964.333518356</v>
      </c>
      <c r="AQ93" s="293">
        <v>33669821.147537157</v>
      </c>
      <c r="AR93" s="293">
        <v>30952635.49801401</v>
      </c>
      <c r="AS93" s="293">
        <v>28932925.1617142</v>
      </c>
      <c r="AT93" s="293">
        <v>26561567.037940066</v>
      </c>
      <c r="AU93" s="293">
        <v>24371188.55402844</v>
      </c>
      <c r="AV93" s="293">
        <v>22350023.247561678</v>
      </c>
      <c r="AW93" s="293">
        <v>20486736.688082449</v>
      </c>
      <c r="AX93" s="293">
        <v>18770473.913733944</v>
      </c>
      <c r="AY93" s="293">
        <v>17190890.982817445</v>
      </c>
      <c r="AZ93" s="293">
        <v>15738172.739270046</v>
      </c>
      <c r="BA93" s="293">
        <v>14403041.341032732</v>
      </c>
      <c r="BB93" s="293">
        <v>13176755.592053624</v>
      </c>
      <c r="BC93" s="293">
        <v>12051103.972115232</v>
      </c>
      <c r="BD93" s="293">
        <v>11018392.611204779</v>
      </c>
      <c r="BE93" s="293">
        <v>10071429.441142933</v>
      </c>
      <c r="BF93" s="293">
        <v>9203505.5383669846</v>
      </c>
      <c r="BG93" s="293">
        <v>8408374.488972431</v>
      </c>
      <c r="BH93" s="293" t="s">
        <v>685</v>
      </c>
      <c r="BI93" s="293" t="s">
        <v>685</v>
      </c>
      <c r="BJ93" s="293" t="s">
        <v>685</v>
      </c>
      <c r="BK93" s="293" t="s">
        <v>685</v>
      </c>
      <c r="BL93" s="293" t="s">
        <v>685</v>
      </c>
      <c r="BM93" s="293" t="s">
        <v>685</v>
      </c>
      <c r="BN93" s="293" t="s">
        <v>685</v>
      </c>
      <c r="BO93" s="293" t="s">
        <v>685</v>
      </c>
      <c r="BP93" s="293" t="s">
        <v>685</v>
      </c>
      <c r="BQ93" s="293" t="s">
        <v>685</v>
      </c>
      <c r="BR93" s="293" t="s">
        <v>685</v>
      </c>
      <c r="BS93" s="293" t="s">
        <v>685</v>
      </c>
      <c r="BT93" s="293" t="s">
        <v>685</v>
      </c>
      <c r="BU93" s="293" t="s">
        <v>685</v>
      </c>
      <c r="BV93" s="293" t="s">
        <v>685</v>
      </c>
      <c r="BW93" s="293" t="s">
        <v>685</v>
      </c>
      <c r="BX93" s="293" t="s">
        <v>685</v>
      </c>
      <c r="BY93" s="293" t="s">
        <v>685</v>
      </c>
      <c r="BZ93" s="293" t="s">
        <v>685</v>
      </c>
      <c r="CA93" s="293" t="s">
        <v>685</v>
      </c>
      <c r="CB93" s="293" t="s">
        <v>685</v>
      </c>
      <c r="CC93" s="293" t="s">
        <v>685</v>
      </c>
      <c r="CD93" s="293" t="s">
        <v>685</v>
      </c>
      <c r="CE93" s="293" t="s">
        <v>685</v>
      </c>
      <c r="CF93" s="293" t="s">
        <v>685</v>
      </c>
      <c r="CG93" s="293" t="s">
        <v>685</v>
      </c>
      <c r="CH93" s="293" t="s">
        <v>685</v>
      </c>
      <c r="CI93" s="293" t="s">
        <v>685</v>
      </c>
      <c r="CJ93" s="293" t="s">
        <v>685</v>
      </c>
      <c r="CK93" s="293" t="s">
        <v>685</v>
      </c>
      <c r="CL93" s="293" t="s">
        <v>685</v>
      </c>
      <c r="CM93" s="293" t="s">
        <v>685</v>
      </c>
      <c r="CN93" s="293" t="s">
        <v>685</v>
      </c>
      <c r="CO93" s="293" t="s">
        <v>685</v>
      </c>
      <c r="CP93" s="293" t="s">
        <v>685</v>
      </c>
      <c r="CQ93" s="293" t="s">
        <v>685</v>
      </c>
      <c r="CR93" s="293" t="s">
        <v>685</v>
      </c>
      <c r="CS93" s="293" t="s">
        <v>685</v>
      </c>
      <c r="CT93" s="293" t="s">
        <v>685</v>
      </c>
    </row>
    <row r="94" spans="1:98" s="255" customFormat="1" ht="14.25" x14ac:dyDescent="0.25">
      <c r="A94" s="441" t="s">
        <v>664</v>
      </c>
      <c r="B94" s="442"/>
      <c r="C94" s="442"/>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50">
        <v>-1397044548</v>
      </c>
      <c r="AL94" s="451"/>
      <c r="AM94" s="293">
        <v>-1146757135.6016808</v>
      </c>
      <c r="AN94" s="293">
        <v>-1103427022.3327684</v>
      </c>
      <c r="AO94" s="293">
        <v>-1063369041.1772467</v>
      </c>
      <c r="AP94" s="293">
        <v>-1026769076.8437283</v>
      </c>
      <c r="AQ94" s="293">
        <v>-993099255.69619119</v>
      </c>
      <c r="AR94" s="293">
        <v>-962146620.19817722</v>
      </c>
      <c r="AS94" s="293">
        <v>-933213695.03646302</v>
      </c>
      <c r="AT94" s="293">
        <v>-906652127.998523</v>
      </c>
      <c r="AU94" s="293">
        <v>-882280939.44449461</v>
      </c>
      <c r="AV94" s="293">
        <v>-859930916.19693291</v>
      </c>
      <c r="AW94" s="293">
        <v>-839444179.50885046</v>
      </c>
      <c r="AX94" s="293">
        <v>-820673705.5951165</v>
      </c>
      <c r="AY94" s="293">
        <v>-803482814.61229908</v>
      </c>
      <c r="AZ94" s="293">
        <v>-787744641.87302899</v>
      </c>
      <c r="BA94" s="293">
        <v>-773341600.53199625</v>
      </c>
      <c r="BB94" s="293">
        <v>-760164844.9399426</v>
      </c>
      <c r="BC94" s="293">
        <v>-748113740.96782732</v>
      </c>
      <c r="BD94" s="293">
        <v>-737095348.35662258</v>
      </c>
      <c r="BE94" s="293">
        <v>-727023918.91547966</v>
      </c>
      <c r="BF94" s="293">
        <v>-717820413.37711263</v>
      </c>
      <c r="BG94" s="293">
        <v>-709412038.8881402</v>
      </c>
      <c r="BH94" s="293">
        <v>-709412038.8881402</v>
      </c>
      <c r="BI94" s="293">
        <v>-709412038.8881402</v>
      </c>
      <c r="BJ94" s="293">
        <v>-709412038.8881402</v>
      </c>
      <c r="BK94" s="293">
        <v>-709412038.8881402</v>
      </c>
      <c r="BL94" s="293">
        <v>-709412038.8881402</v>
      </c>
      <c r="BM94" s="293">
        <v>-709412038.8881402</v>
      </c>
      <c r="BN94" s="293">
        <v>-709412038.8881402</v>
      </c>
      <c r="BO94" s="293">
        <v>-709412038.8881402</v>
      </c>
      <c r="BP94" s="293">
        <v>-709412038.8881402</v>
      </c>
      <c r="BQ94" s="293">
        <v>-709412038.8881402</v>
      </c>
      <c r="BR94" s="293">
        <v>-709412038.8881402</v>
      </c>
      <c r="BS94" s="293">
        <v>-709412038.8881402</v>
      </c>
      <c r="BT94" s="293">
        <v>-709412038.8881402</v>
      </c>
      <c r="BU94" s="293">
        <v>-709412038.8881402</v>
      </c>
      <c r="BV94" s="293">
        <v>-709412038.8881402</v>
      </c>
      <c r="BW94" s="293">
        <v>-709412038.8881402</v>
      </c>
      <c r="BX94" s="293">
        <v>-709412038.8881402</v>
      </c>
      <c r="BY94" s="293">
        <v>-709412038.8881402</v>
      </c>
      <c r="BZ94" s="293">
        <v>-709412038.8881402</v>
      </c>
      <c r="CA94" s="293">
        <v>-709412038.8881402</v>
      </c>
      <c r="CB94" s="293">
        <v>-709412038.8881402</v>
      </c>
      <c r="CC94" s="293">
        <v>-709412038.8881402</v>
      </c>
      <c r="CD94" s="293">
        <v>-709412038.8881402</v>
      </c>
      <c r="CE94" s="293">
        <v>-709412038.8881402</v>
      </c>
      <c r="CF94" s="293">
        <v>-709412038.8881402</v>
      </c>
      <c r="CG94" s="293">
        <v>-709412038.8881402</v>
      </c>
      <c r="CH94" s="293">
        <v>-709412038.8881402</v>
      </c>
      <c r="CI94" s="293">
        <v>-709412038.8881402</v>
      </c>
      <c r="CJ94" s="293">
        <v>-709412038.8881402</v>
      </c>
      <c r="CK94" s="293">
        <v>-709412038.8881402</v>
      </c>
      <c r="CL94" s="293">
        <v>-709412038.8881402</v>
      </c>
      <c r="CM94" s="293">
        <v>-709412038.8881402</v>
      </c>
      <c r="CN94" s="293">
        <v>-709412038.8881402</v>
      </c>
      <c r="CO94" s="293">
        <v>-709412038.8881402</v>
      </c>
      <c r="CP94" s="293">
        <v>-709412038.8881402</v>
      </c>
      <c r="CQ94" s="293">
        <v>-709412038.8881402</v>
      </c>
      <c r="CR94" s="293">
        <v>-709412038.8881402</v>
      </c>
      <c r="CS94" s="293">
        <v>-709412038.8881402</v>
      </c>
      <c r="CT94" s="293">
        <v>-709412038.8881402</v>
      </c>
    </row>
    <row r="95" spans="1:98" s="255" customFormat="1" ht="14.25" x14ac:dyDescent="0.25">
      <c r="A95" s="441" t="s">
        <v>665</v>
      </c>
      <c r="B95" s="442"/>
      <c r="C95" s="442"/>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52">
        <v>0</v>
      </c>
      <c r="AL95" s="453"/>
      <c r="AM95" s="294">
        <v>0</v>
      </c>
      <c r="AN95" s="294">
        <v>0</v>
      </c>
      <c r="AO95" s="294">
        <v>0</v>
      </c>
      <c r="AP95" s="294">
        <v>0</v>
      </c>
      <c r="AQ95" s="294">
        <v>0</v>
      </c>
      <c r="AR95" s="294">
        <v>0</v>
      </c>
      <c r="AS95" s="294">
        <v>0</v>
      </c>
      <c r="AT95" s="294">
        <v>0</v>
      </c>
      <c r="AU95" s="294">
        <v>0</v>
      </c>
      <c r="AV95" s="294">
        <v>0</v>
      </c>
      <c r="AW95" s="294">
        <v>0</v>
      </c>
      <c r="AX95" s="294">
        <v>0</v>
      </c>
      <c r="AY95" s="294">
        <v>0</v>
      </c>
      <c r="AZ95" s="294">
        <v>0</v>
      </c>
      <c r="BA95" s="294">
        <v>0</v>
      </c>
      <c r="BB95" s="294">
        <v>8.393769258288275E-3</v>
      </c>
      <c r="BC95" s="294">
        <v>1.655858870588145E-2</v>
      </c>
      <c r="BD95" s="294">
        <v>2.3660647094947418E-2</v>
      </c>
      <c r="BE95" s="294">
        <v>2.9873599422667985E-2</v>
      </c>
      <c r="BF95" s="294">
        <v>3.5336998513663787E-2</v>
      </c>
      <c r="BG95" s="294">
        <v>4.0164050763993986E-2</v>
      </c>
      <c r="BH95" s="294" t="s">
        <v>685</v>
      </c>
      <c r="BI95" s="294" t="s">
        <v>685</v>
      </c>
      <c r="BJ95" s="294" t="s">
        <v>685</v>
      </c>
      <c r="BK95" s="294" t="s">
        <v>685</v>
      </c>
      <c r="BL95" s="294" t="s">
        <v>685</v>
      </c>
      <c r="BM95" s="294" t="s">
        <v>685</v>
      </c>
      <c r="BN95" s="294" t="s">
        <v>685</v>
      </c>
      <c r="BO95" s="294" t="s">
        <v>685</v>
      </c>
      <c r="BP95" s="294" t="s">
        <v>685</v>
      </c>
      <c r="BQ95" s="294" t="s">
        <v>685</v>
      </c>
      <c r="BR95" s="294" t="s">
        <v>685</v>
      </c>
      <c r="BS95" s="294" t="s">
        <v>685</v>
      </c>
      <c r="BT95" s="294" t="s">
        <v>685</v>
      </c>
      <c r="BU95" s="294" t="s">
        <v>685</v>
      </c>
      <c r="BV95" s="294" t="s">
        <v>685</v>
      </c>
      <c r="BW95" s="294" t="s">
        <v>685</v>
      </c>
      <c r="BX95" s="294" t="s">
        <v>685</v>
      </c>
      <c r="BY95" s="294" t="s">
        <v>685</v>
      </c>
      <c r="BZ95" s="294" t="s">
        <v>685</v>
      </c>
      <c r="CA95" s="294" t="s">
        <v>685</v>
      </c>
      <c r="CB95" s="294" t="s">
        <v>685</v>
      </c>
      <c r="CC95" s="294" t="s">
        <v>685</v>
      </c>
      <c r="CD95" s="294" t="s">
        <v>685</v>
      </c>
      <c r="CE95" s="294" t="s">
        <v>685</v>
      </c>
      <c r="CF95" s="294" t="s">
        <v>685</v>
      </c>
      <c r="CG95" s="294" t="s">
        <v>685</v>
      </c>
      <c r="CH95" s="294" t="s">
        <v>685</v>
      </c>
      <c r="CI95" s="294" t="s">
        <v>685</v>
      </c>
      <c r="CJ95" s="294" t="s">
        <v>685</v>
      </c>
      <c r="CK95" s="294" t="s">
        <v>685</v>
      </c>
      <c r="CL95" s="294" t="s">
        <v>685</v>
      </c>
      <c r="CM95" s="294" t="s">
        <v>685</v>
      </c>
      <c r="CN95" s="294" t="s">
        <v>685</v>
      </c>
      <c r="CO95" s="294" t="s">
        <v>685</v>
      </c>
      <c r="CP95" s="294" t="s">
        <v>685</v>
      </c>
      <c r="CQ95" s="294" t="s">
        <v>685</v>
      </c>
      <c r="CR95" s="294" t="s">
        <v>685</v>
      </c>
      <c r="CS95" s="294" t="s">
        <v>685</v>
      </c>
      <c r="CT95" s="294" t="s">
        <v>685</v>
      </c>
    </row>
    <row r="96" spans="1:98" s="255" customFormat="1" ht="14.25" x14ac:dyDescent="0.25">
      <c r="A96" s="441" t="s">
        <v>666</v>
      </c>
      <c r="B96" s="442"/>
      <c r="C96" s="442"/>
      <c r="D96" s="442"/>
      <c r="E96" s="442"/>
      <c r="F96" s="442"/>
      <c r="G96" s="442"/>
      <c r="H96" s="442"/>
      <c r="I96" s="442"/>
      <c r="J96" s="442"/>
      <c r="K96" s="442"/>
      <c r="L96" s="442"/>
      <c r="M96" s="442"/>
      <c r="N96" s="442"/>
      <c r="O96" s="442"/>
      <c r="P96" s="442"/>
      <c r="Q96" s="442"/>
      <c r="R96" s="442"/>
      <c r="S96" s="442"/>
      <c r="T96" s="442"/>
      <c r="U96" s="442"/>
      <c r="V96" s="442"/>
      <c r="W96" s="442"/>
      <c r="X96" s="442"/>
      <c r="Y96" s="442"/>
      <c r="Z96" s="442"/>
      <c r="AA96" s="442"/>
      <c r="AB96" s="442"/>
      <c r="AC96" s="442"/>
      <c r="AD96" s="442"/>
      <c r="AE96" s="442"/>
      <c r="AF96" s="442"/>
      <c r="AG96" s="442"/>
      <c r="AH96" s="442"/>
      <c r="AI96" s="442"/>
      <c r="AJ96" s="442"/>
      <c r="AK96" s="443">
        <v>0</v>
      </c>
      <c r="AL96" s="444"/>
      <c r="AM96" s="295">
        <v>0</v>
      </c>
      <c r="AN96" s="295">
        <v>0</v>
      </c>
      <c r="AO96" s="295">
        <v>0</v>
      </c>
      <c r="AP96" s="295">
        <v>0</v>
      </c>
      <c r="AQ96" s="295">
        <v>0</v>
      </c>
      <c r="AR96" s="295">
        <v>0</v>
      </c>
      <c r="AS96" s="295">
        <v>0</v>
      </c>
      <c r="AT96" s="295">
        <v>0</v>
      </c>
      <c r="AU96" s="295">
        <v>0</v>
      </c>
      <c r="AV96" s="295">
        <v>0</v>
      </c>
      <c r="AW96" s="295">
        <v>0</v>
      </c>
      <c r="AX96" s="295">
        <v>0</v>
      </c>
      <c r="AY96" s="295">
        <v>0</v>
      </c>
      <c r="AZ96" s="295">
        <v>0</v>
      </c>
      <c r="BA96" s="295">
        <v>0</v>
      </c>
      <c r="BB96" s="295">
        <v>15.102266955121685</v>
      </c>
      <c r="BC96" s="295">
        <v>0</v>
      </c>
      <c r="BD96" s="295">
        <v>0</v>
      </c>
      <c r="BE96" s="295">
        <v>0</v>
      </c>
      <c r="BF96" s="295">
        <v>0</v>
      </c>
      <c r="BG96" s="295">
        <v>0</v>
      </c>
      <c r="BH96" s="295" t="s">
        <v>685</v>
      </c>
      <c r="BI96" s="295" t="s">
        <v>685</v>
      </c>
      <c r="BJ96" s="295" t="s">
        <v>685</v>
      </c>
      <c r="BK96" s="295" t="s">
        <v>685</v>
      </c>
      <c r="BL96" s="295" t="s">
        <v>685</v>
      </c>
      <c r="BM96" s="295" t="s">
        <v>685</v>
      </c>
      <c r="BN96" s="295" t="s">
        <v>685</v>
      </c>
      <c r="BO96" s="295" t="s">
        <v>685</v>
      </c>
      <c r="BP96" s="295" t="s">
        <v>685</v>
      </c>
      <c r="BQ96" s="295" t="s">
        <v>685</v>
      </c>
      <c r="BR96" s="295" t="s">
        <v>685</v>
      </c>
      <c r="BS96" s="295" t="s">
        <v>685</v>
      </c>
      <c r="BT96" s="295" t="s">
        <v>685</v>
      </c>
      <c r="BU96" s="295" t="s">
        <v>685</v>
      </c>
      <c r="BV96" s="295" t="s">
        <v>685</v>
      </c>
      <c r="BW96" s="295" t="s">
        <v>685</v>
      </c>
      <c r="BX96" s="295" t="s">
        <v>685</v>
      </c>
      <c r="BY96" s="295" t="s">
        <v>685</v>
      </c>
      <c r="BZ96" s="295" t="s">
        <v>685</v>
      </c>
      <c r="CA96" s="295" t="s">
        <v>685</v>
      </c>
      <c r="CB96" s="295" t="s">
        <v>685</v>
      </c>
      <c r="CC96" s="295" t="s">
        <v>685</v>
      </c>
      <c r="CD96" s="295" t="s">
        <v>685</v>
      </c>
      <c r="CE96" s="295" t="s">
        <v>685</v>
      </c>
      <c r="CF96" s="295" t="s">
        <v>685</v>
      </c>
      <c r="CG96" s="295" t="s">
        <v>685</v>
      </c>
      <c r="CH96" s="295" t="s">
        <v>685</v>
      </c>
      <c r="CI96" s="295" t="s">
        <v>685</v>
      </c>
      <c r="CJ96" s="295" t="s">
        <v>685</v>
      </c>
      <c r="CK96" s="295" t="s">
        <v>685</v>
      </c>
      <c r="CL96" s="295" t="s">
        <v>685</v>
      </c>
      <c r="CM96" s="295" t="s">
        <v>685</v>
      </c>
      <c r="CN96" s="295" t="s">
        <v>685</v>
      </c>
      <c r="CO96" s="295" t="s">
        <v>685</v>
      </c>
      <c r="CP96" s="295" t="s">
        <v>685</v>
      </c>
      <c r="CQ96" s="295" t="s">
        <v>685</v>
      </c>
      <c r="CR96" s="295" t="s">
        <v>685</v>
      </c>
      <c r="CS96" s="295" t="s">
        <v>685</v>
      </c>
      <c r="CT96" s="295" t="s">
        <v>685</v>
      </c>
    </row>
    <row r="97" spans="1:98" s="255" customFormat="1" ht="15" thickBot="1" x14ac:dyDescent="0.3">
      <c r="A97" s="445" t="s">
        <v>667</v>
      </c>
      <c r="B97" s="446"/>
      <c r="C97" s="446"/>
      <c r="D97" s="446"/>
      <c r="E97" s="446"/>
      <c r="F97" s="446"/>
      <c r="G97" s="446"/>
      <c r="H97" s="446"/>
      <c r="I97" s="446"/>
      <c r="J97" s="446"/>
      <c r="K97" s="446"/>
      <c r="L97" s="446"/>
      <c r="M97" s="446"/>
      <c r="N97" s="446"/>
      <c r="O97" s="446"/>
      <c r="P97" s="446"/>
      <c r="Q97" s="446"/>
      <c r="R97" s="446"/>
      <c r="S97" s="446"/>
      <c r="T97" s="446"/>
      <c r="U97" s="446"/>
      <c r="V97" s="446"/>
      <c r="W97" s="446"/>
      <c r="X97" s="446"/>
      <c r="Y97" s="446"/>
      <c r="Z97" s="446"/>
      <c r="AA97" s="446"/>
      <c r="AB97" s="446"/>
      <c r="AC97" s="446"/>
      <c r="AD97" s="446"/>
      <c r="AE97" s="446"/>
      <c r="AF97" s="446"/>
      <c r="AG97" s="446"/>
      <c r="AH97" s="446"/>
      <c r="AI97" s="446"/>
      <c r="AJ97" s="446"/>
      <c r="AK97" s="447">
        <v>0</v>
      </c>
      <c r="AL97" s="448"/>
      <c r="AM97" s="296">
        <v>0</v>
      </c>
      <c r="AN97" s="296">
        <v>0</v>
      </c>
      <c r="AO97" s="296">
        <v>0</v>
      </c>
      <c r="AP97" s="296">
        <v>0</v>
      </c>
      <c r="AQ97" s="296">
        <v>0</v>
      </c>
      <c r="AR97" s="296">
        <v>0</v>
      </c>
      <c r="AS97" s="296">
        <v>0</v>
      </c>
      <c r="AT97" s="296">
        <v>0</v>
      </c>
      <c r="AU97" s="296">
        <v>0</v>
      </c>
      <c r="AV97" s="296">
        <v>0</v>
      </c>
      <c r="AW97" s="296">
        <v>0</v>
      </c>
      <c r="AX97" s="296">
        <v>0</v>
      </c>
      <c r="AY97" s="296">
        <v>0</v>
      </c>
      <c r="AZ97" s="296">
        <v>0</v>
      </c>
      <c r="BA97" s="296">
        <v>0</v>
      </c>
      <c r="BB97" s="296">
        <v>0</v>
      </c>
      <c r="BC97" s="296">
        <v>0</v>
      </c>
      <c r="BD97" s="296">
        <v>0</v>
      </c>
      <c r="BE97" s="296">
        <v>0</v>
      </c>
      <c r="BF97" s="296">
        <v>0</v>
      </c>
      <c r="BG97" s="296">
        <v>0</v>
      </c>
      <c r="BH97" s="296" t="s">
        <v>685</v>
      </c>
      <c r="BI97" s="296" t="s">
        <v>685</v>
      </c>
      <c r="BJ97" s="296" t="s">
        <v>685</v>
      </c>
      <c r="BK97" s="296" t="s">
        <v>685</v>
      </c>
      <c r="BL97" s="296" t="s">
        <v>685</v>
      </c>
      <c r="BM97" s="296" t="s">
        <v>685</v>
      </c>
      <c r="BN97" s="296" t="s">
        <v>685</v>
      </c>
      <c r="BO97" s="296" t="s">
        <v>685</v>
      </c>
      <c r="BP97" s="296" t="s">
        <v>685</v>
      </c>
      <c r="BQ97" s="296" t="s">
        <v>685</v>
      </c>
      <c r="BR97" s="296" t="s">
        <v>685</v>
      </c>
      <c r="BS97" s="296" t="s">
        <v>685</v>
      </c>
      <c r="BT97" s="296" t="s">
        <v>685</v>
      </c>
      <c r="BU97" s="296" t="s">
        <v>685</v>
      </c>
      <c r="BV97" s="296" t="s">
        <v>685</v>
      </c>
      <c r="BW97" s="296" t="s">
        <v>685</v>
      </c>
      <c r="BX97" s="296" t="s">
        <v>685</v>
      </c>
      <c r="BY97" s="296" t="s">
        <v>685</v>
      </c>
      <c r="BZ97" s="296" t="s">
        <v>685</v>
      </c>
      <c r="CA97" s="296" t="s">
        <v>685</v>
      </c>
      <c r="CB97" s="296" t="s">
        <v>685</v>
      </c>
      <c r="CC97" s="296" t="s">
        <v>685</v>
      </c>
      <c r="CD97" s="296" t="s">
        <v>685</v>
      </c>
      <c r="CE97" s="296" t="s">
        <v>685</v>
      </c>
      <c r="CF97" s="296" t="s">
        <v>685</v>
      </c>
      <c r="CG97" s="296" t="s">
        <v>685</v>
      </c>
      <c r="CH97" s="296" t="s">
        <v>685</v>
      </c>
      <c r="CI97" s="296" t="s">
        <v>685</v>
      </c>
      <c r="CJ97" s="296" t="s">
        <v>685</v>
      </c>
      <c r="CK97" s="296" t="s">
        <v>685</v>
      </c>
      <c r="CL97" s="296" t="s">
        <v>685</v>
      </c>
      <c r="CM97" s="296" t="s">
        <v>685</v>
      </c>
      <c r="CN97" s="296" t="s">
        <v>685</v>
      </c>
      <c r="CO97" s="296" t="s">
        <v>685</v>
      </c>
      <c r="CP97" s="296" t="s">
        <v>685</v>
      </c>
      <c r="CQ97" s="296" t="s">
        <v>685</v>
      </c>
      <c r="CR97" s="296" t="s">
        <v>685</v>
      </c>
      <c r="CS97" s="296" t="s">
        <v>685</v>
      </c>
      <c r="CT97" s="296" t="s">
        <v>685</v>
      </c>
    </row>
    <row r="98" spans="1:98" x14ac:dyDescent="0.25">
      <c r="AM98" s="297"/>
      <c r="AN98" s="297"/>
      <c r="AO98" s="297"/>
      <c r="AP98" s="297"/>
      <c r="AQ98" s="297"/>
      <c r="AR98" s="297"/>
      <c r="AS98" s="297"/>
      <c r="AT98" s="297"/>
    </row>
    <row r="99" spans="1:98"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c r="W99" s="449"/>
      <c r="X99" s="449"/>
      <c r="Y99" s="449"/>
      <c r="Z99" s="449"/>
      <c r="AA99" s="449"/>
      <c r="AB99" s="449"/>
      <c r="AC99" s="449"/>
      <c r="AD99" s="449"/>
      <c r="AE99" s="449"/>
      <c r="AF99" s="449"/>
      <c r="AG99" s="449"/>
      <c r="AH99" s="449"/>
      <c r="AI99" s="449"/>
      <c r="AJ99" s="449"/>
      <c r="AK99" s="449"/>
      <c r="AL99" s="449"/>
      <c r="AM99" s="449"/>
      <c r="AN99" s="449"/>
      <c r="AO99" s="449"/>
      <c r="AP99" s="449"/>
      <c r="AQ99" s="449"/>
      <c r="AR99" s="449"/>
      <c r="AS99" s="449"/>
      <c r="AT99" s="449"/>
      <c r="AU99" s="449"/>
    </row>
    <row r="101" spans="1:98" x14ac:dyDescent="0.25">
      <c r="AM101" s="297"/>
    </row>
    <row r="103" spans="1:98" x14ac:dyDescent="0.25">
      <c r="AM103" s="254" t="s">
        <v>534</v>
      </c>
    </row>
    <row r="104" spans="1:98" ht="27.75" x14ac:dyDescent="0.25">
      <c r="AL104" s="257"/>
    </row>
    <row r="105" spans="1:98" ht="27.75" x14ac:dyDescent="0.25">
      <c r="AL105" s="25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J49" sqref="J49"/>
    </sheetView>
  </sheetViews>
  <sheetFormatPr defaultRowHeight="15.75" x14ac:dyDescent="0.25"/>
  <cols>
    <col min="1" max="1" width="9.140625" style="58"/>
    <col min="2" max="2" width="74.140625" style="58" customWidth="1"/>
    <col min="3" max="3" width="16.7109375" style="58" customWidth="1"/>
    <col min="4" max="4" width="15" style="58" customWidth="1"/>
    <col min="5" max="6" width="15" style="58" hidden="1" customWidth="1"/>
    <col min="7" max="7" width="14.28515625" style="58" bestFit="1" customWidth="1"/>
    <col min="8" max="8" width="15.5703125" style="58" customWidth="1"/>
    <col min="9" max="10" width="18.28515625" style="58" customWidth="1"/>
    <col min="11" max="11" width="35.1406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'1. паспорт местоположение'!A12:C12</f>
        <v>F_TP1500.PS.0041</v>
      </c>
      <c r="B12" s="309"/>
      <c r="C12" s="309"/>
      <c r="D12" s="309"/>
      <c r="E12" s="309"/>
      <c r="F12" s="309"/>
      <c r="G12" s="309"/>
      <c r="H12" s="309"/>
      <c r="I12" s="309"/>
      <c r="J12" s="309"/>
      <c r="K12" s="309"/>
      <c r="L12" s="309"/>
    </row>
    <row r="13" spans="1:44" x14ac:dyDescent="0.25">
      <c r="A13" s="302" t="s">
        <v>6</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33"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307"/>
      <c r="D15" s="307"/>
      <c r="E15" s="307"/>
      <c r="F15" s="307"/>
      <c r="G15" s="307"/>
      <c r="H15" s="307"/>
      <c r="I15" s="307"/>
      <c r="J15" s="307"/>
      <c r="K15" s="307"/>
      <c r="L15" s="307"/>
    </row>
    <row r="16" spans="1:44" x14ac:dyDescent="0.25">
      <c r="A16" s="302" t="s">
        <v>5</v>
      </c>
      <c r="B16" s="302"/>
      <c r="C16" s="302"/>
      <c r="D16" s="302"/>
      <c r="E16" s="302"/>
      <c r="F16" s="302"/>
      <c r="G16" s="302"/>
      <c r="H16" s="302"/>
      <c r="I16" s="302"/>
      <c r="J16" s="302"/>
      <c r="K16" s="302"/>
      <c r="L16" s="302"/>
    </row>
    <row r="17" spans="1:12" ht="15.75" customHeight="1" x14ac:dyDescent="0.25">
      <c r="L17" s="69"/>
    </row>
    <row r="18" spans="1:12" x14ac:dyDescent="0.25">
      <c r="K18" s="68"/>
    </row>
    <row r="19" spans="1:12" ht="15.75" customHeight="1" x14ac:dyDescent="0.25">
      <c r="A19" s="465" t="s">
        <v>477</v>
      </c>
      <c r="B19" s="465"/>
      <c r="C19" s="465"/>
      <c r="D19" s="465"/>
      <c r="E19" s="465"/>
      <c r="F19" s="465"/>
      <c r="G19" s="465"/>
      <c r="H19" s="465"/>
      <c r="I19" s="465"/>
      <c r="J19" s="465"/>
      <c r="K19" s="465"/>
      <c r="L19" s="465"/>
    </row>
    <row r="20" spans="1:12" x14ac:dyDescent="0.25">
      <c r="A20" s="59"/>
      <c r="B20" s="59"/>
      <c r="C20" s="67"/>
      <c r="D20" s="67"/>
      <c r="E20" s="67"/>
      <c r="F20" s="67"/>
      <c r="G20" s="67"/>
      <c r="H20" s="67"/>
      <c r="I20" s="67"/>
      <c r="J20" s="67"/>
      <c r="K20" s="67"/>
      <c r="L20" s="67"/>
    </row>
    <row r="21" spans="1:12" ht="28.5" customHeight="1" x14ac:dyDescent="0.25">
      <c r="A21" s="454" t="s">
        <v>227</v>
      </c>
      <c r="B21" s="454" t="s">
        <v>226</v>
      </c>
      <c r="C21" s="460" t="s">
        <v>410</v>
      </c>
      <c r="D21" s="460"/>
      <c r="E21" s="461"/>
      <c r="F21" s="461"/>
      <c r="G21" s="460"/>
      <c r="H21" s="460"/>
      <c r="I21" s="455" t="s">
        <v>225</v>
      </c>
      <c r="J21" s="457" t="s">
        <v>412</v>
      </c>
      <c r="K21" s="454" t="s">
        <v>224</v>
      </c>
      <c r="L21" s="456" t="s">
        <v>411</v>
      </c>
    </row>
    <row r="22" spans="1:12" ht="58.5" customHeight="1" x14ac:dyDescent="0.25">
      <c r="A22" s="454"/>
      <c r="B22" s="454"/>
      <c r="C22" s="462" t="s">
        <v>1</v>
      </c>
      <c r="D22" s="462"/>
      <c r="E22" s="208"/>
      <c r="F22" s="208"/>
      <c r="G22" s="463" t="s">
        <v>532</v>
      </c>
      <c r="H22" s="464"/>
      <c r="I22" s="455"/>
      <c r="J22" s="458"/>
      <c r="K22" s="454"/>
      <c r="L22" s="456"/>
    </row>
    <row r="23" spans="1:12" ht="31.5" x14ac:dyDescent="0.25">
      <c r="A23" s="454"/>
      <c r="B23" s="454"/>
      <c r="C23" s="66" t="s">
        <v>223</v>
      </c>
      <c r="D23" s="66" t="s">
        <v>222</v>
      </c>
      <c r="E23" s="209"/>
      <c r="F23" s="209"/>
      <c r="G23" s="66" t="s">
        <v>223</v>
      </c>
      <c r="H23" s="66" t="s">
        <v>222</v>
      </c>
      <c r="I23" s="455"/>
      <c r="J23" s="459"/>
      <c r="K23" s="454"/>
      <c r="L23" s="456"/>
    </row>
    <row r="24" spans="1:12" x14ac:dyDescent="0.25">
      <c r="A24" s="173">
        <v>1</v>
      </c>
      <c r="B24" s="173">
        <v>2</v>
      </c>
      <c r="C24" s="66">
        <v>3</v>
      </c>
      <c r="D24" s="66">
        <v>4</v>
      </c>
      <c r="E24" s="209"/>
      <c r="F24" s="209"/>
      <c r="G24" s="66">
        <v>7</v>
      </c>
      <c r="H24" s="66">
        <v>8</v>
      </c>
      <c r="I24" s="66">
        <v>9</v>
      </c>
      <c r="J24" s="66">
        <v>10</v>
      </c>
      <c r="K24" s="66">
        <v>11</v>
      </c>
      <c r="L24" s="66">
        <v>12</v>
      </c>
    </row>
    <row r="25" spans="1:12" ht="20.25" customHeight="1" x14ac:dyDescent="0.25">
      <c r="A25" s="64">
        <v>1</v>
      </c>
      <c r="B25" s="213" t="s">
        <v>221</v>
      </c>
      <c r="C25" s="65"/>
      <c r="D25" s="65"/>
      <c r="E25" s="210"/>
      <c r="F25" s="210"/>
      <c r="G25" s="65"/>
      <c r="H25" s="65"/>
      <c r="I25" s="65"/>
      <c r="J25" s="65"/>
      <c r="K25" s="63"/>
      <c r="L25" s="77"/>
    </row>
    <row r="26" spans="1:12" ht="20.25" customHeight="1" x14ac:dyDescent="0.25">
      <c r="A26" s="64" t="s">
        <v>220</v>
      </c>
      <c r="B26" s="214" t="s">
        <v>417</v>
      </c>
      <c r="C26" s="211" t="s">
        <v>513</v>
      </c>
      <c r="D26" s="211"/>
      <c r="E26" s="211"/>
      <c r="F26" s="211"/>
      <c r="G26" s="211" t="s">
        <v>513</v>
      </c>
      <c r="H26" s="211"/>
      <c r="I26" s="210"/>
      <c r="J26" s="210"/>
      <c r="K26" s="63"/>
      <c r="L26" s="63"/>
    </row>
    <row r="27" spans="1:12" s="60" customFormat="1" ht="20.25" customHeight="1" x14ac:dyDescent="0.25">
      <c r="A27" s="64" t="s">
        <v>219</v>
      </c>
      <c r="B27" s="214" t="s">
        <v>419</v>
      </c>
      <c r="C27" s="211" t="s">
        <v>513</v>
      </c>
      <c r="D27" s="211"/>
      <c r="E27" s="211"/>
      <c r="F27" s="211"/>
      <c r="G27" s="211" t="s">
        <v>513</v>
      </c>
      <c r="H27" s="211"/>
      <c r="I27" s="210"/>
      <c r="J27" s="210"/>
      <c r="K27" s="63"/>
      <c r="L27" s="63"/>
    </row>
    <row r="28" spans="1:12" s="60" customFormat="1" ht="35.25" customHeight="1" x14ac:dyDescent="0.25">
      <c r="A28" s="64" t="s">
        <v>418</v>
      </c>
      <c r="B28" s="214" t="s">
        <v>423</v>
      </c>
      <c r="C28" s="212" t="s">
        <v>513</v>
      </c>
      <c r="D28" s="212"/>
      <c r="E28" s="212"/>
      <c r="F28" s="212"/>
      <c r="G28" s="212" t="s">
        <v>513</v>
      </c>
      <c r="H28" s="212"/>
      <c r="I28" s="210"/>
      <c r="J28" s="210"/>
      <c r="K28" s="63"/>
      <c r="L28" s="63"/>
    </row>
    <row r="29" spans="1:12" s="60" customFormat="1" ht="19.5" customHeight="1" x14ac:dyDescent="0.25">
      <c r="A29" s="64" t="s">
        <v>218</v>
      </c>
      <c r="B29" s="214" t="s">
        <v>422</v>
      </c>
      <c r="C29" s="212" t="s">
        <v>513</v>
      </c>
      <c r="D29" s="211"/>
      <c r="E29" s="211"/>
      <c r="F29" s="211"/>
      <c r="G29" s="212" t="s">
        <v>513</v>
      </c>
      <c r="H29" s="211"/>
      <c r="I29" s="210"/>
      <c r="J29" s="210"/>
      <c r="K29" s="63"/>
      <c r="L29" s="63"/>
    </row>
    <row r="30" spans="1:12" s="60" customFormat="1" ht="19.5" customHeight="1" x14ac:dyDescent="0.25">
      <c r="A30" s="64" t="s">
        <v>217</v>
      </c>
      <c r="B30" s="214" t="s">
        <v>424</v>
      </c>
      <c r="C30" s="212" t="s">
        <v>513</v>
      </c>
      <c r="D30" s="212"/>
      <c r="E30" s="212"/>
      <c r="F30" s="212"/>
      <c r="G30" s="212" t="s">
        <v>513</v>
      </c>
      <c r="H30" s="212"/>
      <c r="I30" s="210"/>
      <c r="J30" s="210"/>
      <c r="K30" s="63"/>
      <c r="L30" s="63"/>
    </row>
    <row r="31" spans="1:12" s="60" customFormat="1" ht="19.5" customHeight="1" x14ac:dyDescent="0.25">
      <c r="A31" s="64" t="s">
        <v>216</v>
      </c>
      <c r="B31" s="215" t="s">
        <v>420</v>
      </c>
      <c r="C31" s="211">
        <v>44936</v>
      </c>
      <c r="D31" s="212">
        <v>45078</v>
      </c>
      <c r="E31" s="212"/>
      <c r="F31" s="212"/>
      <c r="G31" s="211">
        <v>44936</v>
      </c>
      <c r="H31" s="212">
        <v>45078</v>
      </c>
      <c r="I31" s="216">
        <v>100</v>
      </c>
      <c r="J31" s="216">
        <v>100</v>
      </c>
      <c r="K31" s="164"/>
      <c r="L31" s="164"/>
    </row>
    <row r="32" spans="1:12" s="60" customFormat="1" ht="19.5" customHeight="1" x14ac:dyDescent="0.25">
      <c r="A32" s="64" t="s">
        <v>214</v>
      </c>
      <c r="B32" s="215" t="s">
        <v>425</v>
      </c>
      <c r="C32" s="212">
        <v>45078</v>
      </c>
      <c r="D32" s="212">
        <v>45413</v>
      </c>
      <c r="E32" s="212"/>
      <c r="F32" s="212"/>
      <c r="G32" s="212">
        <v>45078</v>
      </c>
      <c r="H32" s="212">
        <v>45413</v>
      </c>
      <c r="I32" s="216">
        <v>100</v>
      </c>
      <c r="J32" s="216">
        <v>100</v>
      </c>
      <c r="K32" s="164"/>
      <c r="L32" s="164"/>
    </row>
    <row r="33" spans="1:14" s="60" customFormat="1" ht="36.75" customHeight="1" x14ac:dyDescent="0.25">
      <c r="A33" s="64" t="s">
        <v>435</v>
      </c>
      <c r="B33" s="215" t="s">
        <v>360</v>
      </c>
      <c r="C33" s="212">
        <v>45352</v>
      </c>
      <c r="D33" s="212">
        <v>45428</v>
      </c>
      <c r="E33" s="212"/>
      <c r="F33" s="212"/>
      <c r="G33" s="212">
        <v>45352</v>
      </c>
      <c r="H33" s="212">
        <v>45428</v>
      </c>
      <c r="I33" s="216">
        <v>100</v>
      </c>
      <c r="J33" s="216">
        <v>100</v>
      </c>
      <c r="K33" s="164"/>
      <c r="L33" s="30"/>
    </row>
    <row r="34" spans="1:14" s="60" customFormat="1" ht="36" customHeight="1" x14ac:dyDescent="0.25">
      <c r="A34" s="64" t="s">
        <v>436</v>
      </c>
      <c r="B34" s="215" t="s">
        <v>429</v>
      </c>
      <c r="C34" s="212" t="s">
        <v>513</v>
      </c>
      <c r="D34" s="212"/>
      <c r="E34" s="212"/>
      <c r="F34" s="212"/>
      <c r="G34" s="212" t="s">
        <v>513</v>
      </c>
      <c r="H34" s="212"/>
      <c r="I34" s="217"/>
      <c r="J34" s="217"/>
      <c r="K34" s="164"/>
      <c r="L34" s="30"/>
    </row>
    <row r="35" spans="1:14" s="60" customFormat="1" ht="18" customHeight="1" x14ac:dyDescent="0.25">
      <c r="A35" s="64" t="s">
        <v>437</v>
      </c>
      <c r="B35" s="215" t="s">
        <v>215</v>
      </c>
      <c r="C35" s="212">
        <v>45428</v>
      </c>
      <c r="D35" s="212">
        <v>45440</v>
      </c>
      <c r="E35" s="212"/>
      <c r="F35" s="212"/>
      <c r="G35" s="212">
        <v>45428</v>
      </c>
      <c r="H35" s="212">
        <v>45440</v>
      </c>
      <c r="I35" s="216">
        <v>100</v>
      </c>
      <c r="J35" s="216">
        <v>100</v>
      </c>
      <c r="K35" s="164"/>
      <c r="L35" s="30"/>
      <c r="M35" s="169"/>
      <c r="N35" s="169"/>
    </row>
    <row r="36" spans="1:14" ht="18" customHeight="1" x14ac:dyDescent="0.25">
      <c r="A36" s="64" t="s">
        <v>438</v>
      </c>
      <c r="B36" s="215" t="s">
        <v>421</v>
      </c>
      <c r="C36" s="212" t="s">
        <v>513</v>
      </c>
      <c r="D36" s="212"/>
      <c r="E36" s="212"/>
      <c r="F36" s="212"/>
      <c r="G36" s="212" t="s">
        <v>513</v>
      </c>
      <c r="H36" s="212"/>
      <c r="I36" s="218"/>
      <c r="J36" s="218"/>
      <c r="K36" s="164"/>
      <c r="L36" s="30"/>
      <c r="M36" s="60"/>
      <c r="N36" s="60"/>
    </row>
    <row r="37" spans="1:14" ht="18" customHeight="1" x14ac:dyDescent="0.25">
      <c r="A37" s="64" t="s">
        <v>439</v>
      </c>
      <c r="B37" s="215" t="s">
        <v>213</v>
      </c>
      <c r="C37" s="212">
        <v>45169</v>
      </c>
      <c r="D37" s="212">
        <v>45310</v>
      </c>
      <c r="E37" s="212"/>
      <c r="F37" s="212"/>
      <c r="G37" s="212">
        <v>45169</v>
      </c>
      <c r="H37" s="212">
        <v>45310</v>
      </c>
      <c r="I37" s="216">
        <v>100</v>
      </c>
      <c r="J37" s="216">
        <v>100</v>
      </c>
      <c r="K37" s="164"/>
      <c r="L37" s="164"/>
    </row>
    <row r="38" spans="1:14" ht="18" customHeight="1" x14ac:dyDescent="0.25">
      <c r="A38" s="64" t="s">
        <v>581</v>
      </c>
      <c r="B38" s="213" t="s">
        <v>212</v>
      </c>
      <c r="C38" s="212"/>
      <c r="D38" s="212"/>
      <c r="E38" s="212"/>
      <c r="F38" s="212"/>
      <c r="G38" s="212"/>
      <c r="H38" s="212"/>
      <c r="I38" s="219"/>
      <c r="J38" s="219"/>
      <c r="K38" s="63"/>
      <c r="L38" s="63"/>
    </row>
    <row r="39" spans="1:14" ht="35.25" customHeight="1" x14ac:dyDescent="0.25">
      <c r="A39" s="64">
        <v>2</v>
      </c>
      <c r="B39" s="215" t="s">
        <v>426</v>
      </c>
      <c r="C39" s="212">
        <v>46692</v>
      </c>
      <c r="D39" s="212">
        <v>46721</v>
      </c>
      <c r="E39" s="212"/>
      <c r="F39" s="212"/>
      <c r="G39" s="212">
        <v>46692</v>
      </c>
      <c r="H39" s="212">
        <v>46721</v>
      </c>
      <c r="I39" s="216"/>
      <c r="J39" s="216"/>
      <c r="K39" s="63"/>
      <c r="L39" s="63"/>
    </row>
    <row r="40" spans="1:14" ht="18.75" customHeight="1" x14ac:dyDescent="0.25">
      <c r="A40" s="64" t="s">
        <v>211</v>
      </c>
      <c r="B40" s="215" t="s">
        <v>428</v>
      </c>
      <c r="C40" s="211">
        <v>46753</v>
      </c>
      <c r="D40" s="211">
        <v>46905</v>
      </c>
      <c r="E40" s="211"/>
      <c r="F40" s="211"/>
      <c r="G40" s="211">
        <v>46722</v>
      </c>
      <c r="H40" s="211">
        <v>46905</v>
      </c>
      <c r="I40" s="216"/>
      <c r="J40" s="216"/>
      <c r="K40" s="63"/>
      <c r="L40" s="63"/>
    </row>
    <row r="41" spans="1:14" ht="18.75" customHeight="1" x14ac:dyDescent="0.25">
      <c r="A41" s="64" t="s">
        <v>210</v>
      </c>
      <c r="B41" s="213" t="s">
        <v>508</v>
      </c>
      <c r="C41" s="211"/>
      <c r="D41" s="211"/>
      <c r="E41" s="211"/>
      <c r="F41" s="211"/>
      <c r="G41" s="211"/>
      <c r="H41" s="211"/>
      <c r="I41" s="219"/>
      <c r="J41" s="219"/>
      <c r="K41" s="63"/>
      <c r="L41" s="63"/>
    </row>
    <row r="42" spans="1:14" ht="18.75" customHeight="1" x14ac:dyDescent="0.25">
      <c r="A42" s="64">
        <v>3</v>
      </c>
      <c r="B42" s="215" t="s">
        <v>427</v>
      </c>
      <c r="C42" s="211">
        <v>46753</v>
      </c>
      <c r="D42" s="211">
        <v>46995</v>
      </c>
      <c r="E42" s="211"/>
      <c r="F42" s="211"/>
      <c r="G42" s="211">
        <v>46753</v>
      </c>
      <c r="H42" s="211">
        <v>46995</v>
      </c>
      <c r="I42" s="216"/>
      <c r="J42" s="216"/>
      <c r="K42" s="63"/>
      <c r="L42" s="63"/>
    </row>
    <row r="43" spans="1:14" ht="18.75" customHeight="1" x14ac:dyDescent="0.25">
      <c r="A43" s="64" t="s">
        <v>209</v>
      </c>
      <c r="B43" s="215" t="s">
        <v>207</v>
      </c>
      <c r="C43" s="211">
        <v>46905</v>
      </c>
      <c r="D43" s="211">
        <v>47087</v>
      </c>
      <c r="E43" s="211"/>
      <c r="F43" s="211"/>
      <c r="G43" s="211">
        <v>46905</v>
      </c>
      <c r="H43" s="211">
        <v>47087</v>
      </c>
      <c r="I43" s="216"/>
      <c r="J43" s="216"/>
      <c r="K43" s="63"/>
      <c r="L43" s="63"/>
    </row>
    <row r="44" spans="1:14" ht="18.75" customHeight="1" x14ac:dyDescent="0.25">
      <c r="A44" s="64" t="s">
        <v>208</v>
      </c>
      <c r="B44" s="215" t="s">
        <v>205</v>
      </c>
      <c r="C44" s="211">
        <v>47088</v>
      </c>
      <c r="D44" s="211">
        <v>47421</v>
      </c>
      <c r="E44" s="211"/>
      <c r="F44" s="211"/>
      <c r="G44" s="211">
        <v>47088</v>
      </c>
      <c r="H44" s="211">
        <v>47664</v>
      </c>
      <c r="I44" s="216"/>
      <c r="J44" s="216"/>
      <c r="K44" s="63"/>
      <c r="L44" s="63"/>
    </row>
    <row r="45" spans="1:14" ht="37.5" customHeight="1" x14ac:dyDescent="0.25">
      <c r="A45" s="64" t="s">
        <v>206</v>
      </c>
      <c r="B45" s="215" t="s">
        <v>431</v>
      </c>
      <c r="C45" s="211">
        <v>47423</v>
      </c>
      <c r="D45" s="211">
        <v>47452</v>
      </c>
      <c r="E45" s="211"/>
      <c r="F45" s="211"/>
      <c r="G45" s="211">
        <v>47665</v>
      </c>
      <c r="H45" s="211">
        <v>47694</v>
      </c>
      <c r="I45" s="219"/>
      <c r="J45" s="219"/>
      <c r="K45" s="63"/>
      <c r="L45" s="63"/>
    </row>
    <row r="46" spans="1:14" ht="66.75" customHeight="1" x14ac:dyDescent="0.25">
      <c r="A46" s="64" t="s">
        <v>204</v>
      </c>
      <c r="B46" s="215" t="s">
        <v>430</v>
      </c>
      <c r="C46" s="211" t="s">
        <v>513</v>
      </c>
      <c r="D46" s="211"/>
      <c r="E46" s="211"/>
      <c r="F46" s="211"/>
      <c r="G46" s="211" t="s">
        <v>513</v>
      </c>
      <c r="H46" s="211"/>
      <c r="I46" s="219"/>
      <c r="J46" s="219"/>
      <c r="K46" s="63"/>
      <c r="L46" s="63"/>
    </row>
    <row r="47" spans="1:14" ht="18.75" customHeight="1" x14ac:dyDescent="0.25">
      <c r="A47" s="64" t="s">
        <v>202</v>
      </c>
      <c r="B47" s="215" t="s">
        <v>203</v>
      </c>
      <c r="C47" s="211">
        <v>47453</v>
      </c>
      <c r="D47" s="211">
        <v>47482</v>
      </c>
      <c r="E47" s="211"/>
      <c r="F47" s="211"/>
      <c r="G47" s="211">
        <v>47696</v>
      </c>
      <c r="H47" s="211">
        <v>47725</v>
      </c>
      <c r="I47" s="216"/>
      <c r="J47" s="216"/>
      <c r="K47" s="63"/>
      <c r="L47" s="63"/>
    </row>
    <row r="48" spans="1:14" ht="18.75" customHeight="1" x14ac:dyDescent="0.25">
      <c r="A48" s="64" t="s">
        <v>582</v>
      </c>
      <c r="B48" s="213" t="s">
        <v>201</v>
      </c>
      <c r="C48" s="211"/>
      <c r="D48" s="211"/>
      <c r="E48" s="211"/>
      <c r="F48" s="211"/>
      <c r="G48" s="211"/>
      <c r="H48" s="211"/>
      <c r="I48" s="219"/>
      <c r="J48" s="219"/>
      <c r="K48" s="63"/>
      <c r="L48" s="63"/>
    </row>
    <row r="49" spans="1:12" ht="18.75" customHeight="1" x14ac:dyDescent="0.25">
      <c r="A49" s="64">
        <v>4</v>
      </c>
      <c r="B49" s="215" t="s">
        <v>199</v>
      </c>
      <c r="C49" s="211">
        <v>47515</v>
      </c>
      <c r="D49" s="211">
        <v>47513</v>
      </c>
      <c r="E49" s="211"/>
      <c r="F49" s="211"/>
      <c r="G49" s="211">
        <v>47727</v>
      </c>
      <c r="H49" s="211">
        <v>47756</v>
      </c>
      <c r="I49" s="216"/>
      <c r="J49" s="216"/>
      <c r="K49" s="63"/>
      <c r="L49" s="63"/>
    </row>
    <row r="50" spans="1:12" ht="51" customHeight="1" x14ac:dyDescent="0.25">
      <c r="A50" s="64" t="s">
        <v>200</v>
      </c>
      <c r="B50" s="215" t="s">
        <v>576</v>
      </c>
      <c r="C50" s="211">
        <v>47727</v>
      </c>
      <c r="D50" s="211">
        <v>47756</v>
      </c>
      <c r="E50" s="211"/>
      <c r="F50" s="211"/>
      <c r="G50" s="211">
        <v>47788</v>
      </c>
      <c r="H50" s="211">
        <v>47817</v>
      </c>
      <c r="I50" s="216"/>
      <c r="J50" s="216"/>
      <c r="K50" s="63"/>
      <c r="L50" s="63"/>
    </row>
    <row r="51" spans="1:12" ht="33.75" customHeight="1" x14ac:dyDescent="0.25">
      <c r="A51" s="64" t="s">
        <v>198</v>
      </c>
      <c r="B51" s="215" t="s">
        <v>432</v>
      </c>
      <c r="C51" s="211">
        <v>47696</v>
      </c>
      <c r="D51" s="211">
        <v>47725</v>
      </c>
      <c r="E51" s="211"/>
      <c r="F51" s="211"/>
      <c r="G51" s="211">
        <v>47757</v>
      </c>
      <c r="H51" s="211">
        <v>47786</v>
      </c>
      <c r="I51" s="219"/>
      <c r="J51" s="219"/>
      <c r="K51" s="63"/>
      <c r="L51" s="63"/>
    </row>
    <row r="52" spans="1:12" ht="33.75" customHeight="1" x14ac:dyDescent="0.25">
      <c r="A52" s="64" t="s">
        <v>196</v>
      </c>
      <c r="B52" s="215" t="s">
        <v>197</v>
      </c>
      <c r="C52" s="211" t="s">
        <v>513</v>
      </c>
      <c r="D52" s="211"/>
      <c r="E52" s="211"/>
      <c r="F52" s="211"/>
      <c r="G52" s="211" t="s">
        <v>513</v>
      </c>
      <c r="H52" s="211"/>
      <c r="I52" s="219"/>
      <c r="J52" s="219"/>
      <c r="K52" s="63"/>
      <c r="L52" s="63"/>
    </row>
    <row r="53" spans="1:12" ht="17.25" customHeight="1" x14ac:dyDescent="0.25">
      <c r="A53" s="64" t="s">
        <v>194</v>
      </c>
      <c r="B53" s="126" t="s">
        <v>433</v>
      </c>
      <c r="C53" s="211">
        <v>47818</v>
      </c>
      <c r="D53" s="211">
        <v>47847</v>
      </c>
      <c r="E53" s="211"/>
      <c r="F53" s="211"/>
      <c r="G53" s="211">
        <v>47818</v>
      </c>
      <c r="H53" s="211">
        <v>47847</v>
      </c>
      <c r="I53" s="216"/>
      <c r="J53" s="216"/>
      <c r="K53" s="63"/>
      <c r="L53" s="63"/>
    </row>
    <row r="54" spans="1:12" ht="17.25" customHeight="1" x14ac:dyDescent="0.25">
      <c r="A54" s="64" t="s">
        <v>434</v>
      </c>
      <c r="B54" s="215" t="s">
        <v>195</v>
      </c>
      <c r="C54" s="211" t="s">
        <v>513</v>
      </c>
      <c r="D54" s="211"/>
      <c r="E54" s="211"/>
      <c r="F54" s="211"/>
      <c r="G54" s="211" t="s">
        <v>513</v>
      </c>
      <c r="H54" s="211"/>
      <c r="I54" s="219"/>
      <c r="J54" s="21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9" zoomScaleNormal="70" zoomScaleSheetLayoutView="59" workbookViewId="0">
      <selection activeCell="Z44" sqref="Z44"/>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6.42578125" style="57" customWidth="1"/>
    <col min="8" max="16" width="8.7109375" style="58" customWidth="1"/>
    <col min="17" max="18" width="11.7109375" style="58" customWidth="1"/>
    <col min="19" max="19" width="8.42578125" style="58" customWidth="1"/>
    <col min="20" max="20" width="10.140625" style="57" customWidth="1"/>
    <col min="21" max="21" width="8.7109375" style="57" customWidth="1"/>
    <col min="22" max="22" width="13.5703125" style="57" customWidth="1"/>
    <col min="23" max="23" width="6.140625" style="57" customWidth="1"/>
    <col min="24" max="24" width="10.140625" style="57" customWidth="1"/>
    <col min="25" max="25" width="6.140625" style="57" customWidth="1"/>
    <col min="26" max="26" width="11.5703125" style="57" customWidth="1"/>
    <col min="27" max="27" width="6.140625" style="57" customWidth="1"/>
    <col min="28" max="31" width="13" style="57" customWidth="1"/>
    <col min="32" max="16384" width="9.140625" style="57"/>
  </cols>
  <sheetData>
    <row r="1" spans="1:29" ht="18.75" x14ac:dyDescent="0.25">
      <c r="A1" s="58"/>
      <c r="B1" s="58"/>
      <c r="C1" s="58"/>
      <c r="D1" s="58"/>
      <c r="E1" s="58"/>
      <c r="F1" s="58"/>
      <c r="G1" s="58"/>
      <c r="T1" s="58"/>
      <c r="U1" s="58"/>
      <c r="AC1" s="34" t="s">
        <v>68</v>
      </c>
    </row>
    <row r="2" spans="1:29" ht="18.75" x14ac:dyDescent="0.3">
      <c r="A2" s="58"/>
      <c r="B2" s="58"/>
      <c r="C2" s="58"/>
      <c r="D2" s="58"/>
      <c r="E2" s="58"/>
      <c r="F2" s="58"/>
      <c r="G2" s="58"/>
      <c r="T2" s="58"/>
      <c r="U2" s="58"/>
      <c r="AC2" s="15" t="s">
        <v>9</v>
      </c>
    </row>
    <row r="3" spans="1:29" ht="18.75" x14ac:dyDescent="0.3">
      <c r="A3" s="58"/>
      <c r="B3" s="58"/>
      <c r="C3" s="58"/>
      <c r="D3" s="58"/>
      <c r="E3" s="58"/>
      <c r="F3" s="58"/>
      <c r="G3" s="58"/>
      <c r="T3" s="58"/>
      <c r="U3" s="58"/>
      <c r="AC3" s="15" t="s">
        <v>67</v>
      </c>
    </row>
    <row r="4" spans="1:29" ht="18.75" customHeight="1" x14ac:dyDescent="0.25">
      <c r="A4" s="301" t="str">
        <f>'1. паспорт местоположение'!A5:C5</f>
        <v>Год раскрытия информации: 2026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row>
    <row r="5" spans="1:29" x14ac:dyDescent="0.25">
      <c r="A5" s="58"/>
      <c r="B5" s="58"/>
      <c r="C5" s="58"/>
      <c r="D5" s="58"/>
      <c r="E5" s="58"/>
      <c r="F5" s="58"/>
      <c r="G5" s="58"/>
      <c r="T5" s="58"/>
      <c r="U5" s="58"/>
    </row>
    <row r="6" spans="1:29"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row>
    <row r="7" spans="1:29" ht="18.75" x14ac:dyDescent="0.25">
      <c r="A7" s="13"/>
      <c r="B7" s="13"/>
      <c r="C7" s="13"/>
      <c r="D7" s="13"/>
      <c r="E7" s="13"/>
      <c r="F7" s="13"/>
      <c r="G7" s="130"/>
      <c r="H7" s="130"/>
      <c r="I7" s="130"/>
      <c r="J7" s="130"/>
      <c r="K7" s="130"/>
      <c r="L7" s="130"/>
      <c r="M7" s="13"/>
      <c r="N7" s="13"/>
      <c r="O7" s="130"/>
      <c r="P7" s="130"/>
      <c r="Q7" s="61"/>
      <c r="R7" s="61"/>
      <c r="S7" s="61"/>
      <c r="T7" s="61"/>
      <c r="U7" s="61"/>
      <c r="V7" s="61"/>
      <c r="W7" s="61"/>
      <c r="X7" s="61"/>
      <c r="Y7" s="61"/>
      <c r="Z7" s="61"/>
      <c r="AA7" s="61"/>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9" ht="18.75" customHeight="1"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9" ht="18.75" x14ac:dyDescent="0.25">
      <c r="A10" s="13"/>
      <c r="B10" s="13"/>
      <c r="C10" s="13"/>
      <c r="D10" s="13"/>
      <c r="E10" s="13"/>
      <c r="F10" s="13"/>
      <c r="G10" s="130"/>
      <c r="H10" s="130"/>
      <c r="I10" s="130"/>
      <c r="J10" s="130"/>
      <c r="K10" s="130"/>
      <c r="L10" s="130"/>
      <c r="M10" s="13"/>
      <c r="N10" s="13"/>
      <c r="O10" s="130"/>
      <c r="P10" s="130"/>
      <c r="Q10" s="61"/>
      <c r="R10" s="61"/>
      <c r="S10" s="61"/>
      <c r="T10" s="61"/>
      <c r="U10" s="61"/>
      <c r="V10" s="61"/>
      <c r="W10" s="61"/>
      <c r="X10" s="61"/>
      <c r="Y10" s="61"/>
      <c r="Z10" s="61"/>
      <c r="AA10" s="61"/>
    </row>
    <row r="11" spans="1:29" x14ac:dyDescent="0.25">
      <c r="A11" s="309" t="str">
        <f>'1. паспорт местоположение'!A12:C12</f>
        <v>F_TP1500.PS.0041</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9"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9" ht="16.5" customHeight="1" x14ac:dyDescent="0.3">
      <c r="A13" s="229"/>
      <c r="B13" s="229"/>
      <c r="C13" s="229"/>
      <c r="D13" s="229"/>
      <c r="E13" s="229"/>
      <c r="F13" s="229"/>
      <c r="G13" s="229"/>
      <c r="H13" s="229"/>
      <c r="I13" s="229"/>
      <c r="J13" s="229"/>
      <c r="K13" s="229"/>
      <c r="L13" s="229"/>
      <c r="M13" s="229"/>
      <c r="N13" s="229"/>
      <c r="O13" s="229"/>
      <c r="P13" s="229"/>
      <c r="Q13" s="230"/>
      <c r="R13" s="230"/>
      <c r="S13" s="230"/>
      <c r="T13" s="230"/>
      <c r="U13" s="230"/>
      <c r="V13" s="230"/>
      <c r="W13" s="230"/>
      <c r="X13" s="230"/>
      <c r="Y13" s="230"/>
      <c r="Z13" s="230"/>
      <c r="AA13" s="230"/>
      <c r="AB13" s="231"/>
      <c r="AC13" s="231"/>
    </row>
    <row r="14" spans="1:29" x14ac:dyDescent="0.25">
      <c r="A14" s="466"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231"/>
      <c r="AC14" s="231"/>
    </row>
    <row r="15" spans="1:29" ht="15.75" customHeight="1" x14ac:dyDescent="0.25">
      <c r="A15" s="469" t="s">
        <v>5</v>
      </c>
      <c r="B15" s="469"/>
      <c r="C15" s="469"/>
      <c r="D15" s="469"/>
      <c r="E15" s="469"/>
      <c r="F15" s="469"/>
      <c r="G15" s="469"/>
      <c r="H15" s="469"/>
      <c r="I15" s="469"/>
      <c r="J15" s="469"/>
      <c r="K15" s="469"/>
      <c r="L15" s="469"/>
      <c r="M15" s="469"/>
      <c r="N15" s="469"/>
      <c r="O15" s="469"/>
      <c r="P15" s="469"/>
      <c r="Q15" s="469"/>
      <c r="R15" s="469"/>
      <c r="S15" s="469"/>
      <c r="T15" s="469"/>
      <c r="U15" s="469"/>
      <c r="V15" s="469"/>
      <c r="W15" s="469"/>
      <c r="X15" s="469"/>
      <c r="Y15" s="469"/>
      <c r="Z15" s="469"/>
      <c r="AA15" s="469"/>
      <c r="AB15" s="231"/>
      <c r="AC15" s="231"/>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231"/>
      <c r="AC16" s="231"/>
    </row>
    <row r="17" spans="1:34"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row>
    <row r="18" spans="1:34" x14ac:dyDescent="0.25">
      <c r="A18" s="474" t="s">
        <v>478</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231"/>
      <c r="AC18" s="231"/>
    </row>
    <row r="19" spans="1:34" x14ac:dyDescent="0.25">
      <c r="A19" s="231"/>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row>
    <row r="20" spans="1:34" s="171" customFormat="1" ht="21" customHeight="1" x14ac:dyDescent="0.25">
      <c r="A20" s="470" t="s">
        <v>193</v>
      </c>
      <c r="B20" s="470" t="s">
        <v>192</v>
      </c>
      <c r="C20" s="467" t="s">
        <v>191</v>
      </c>
      <c r="D20" s="467"/>
      <c r="E20" s="473" t="s">
        <v>190</v>
      </c>
      <c r="F20" s="473"/>
      <c r="G20" s="470" t="s">
        <v>674</v>
      </c>
      <c r="H20" s="475" t="s">
        <v>580</v>
      </c>
      <c r="I20" s="476"/>
      <c r="J20" s="476"/>
      <c r="K20" s="476"/>
      <c r="L20" s="475" t="s">
        <v>583</v>
      </c>
      <c r="M20" s="476"/>
      <c r="N20" s="476"/>
      <c r="O20" s="476"/>
      <c r="P20" s="475" t="s">
        <v>632</v>
      </c>
      <c r="Q20" s="476"/>
      <c r="R20" s="476"/>
      <c r="S20" s="476"/>
      <c r="T20" s="475" t="s">
        <v>639</v>
      </c>
      <c r="U20" s="476"/>
      <c r="V20" s="476"/>
      <c r="W20" s="476"/>
      <c r="X20" s="475" t="s">
        <v>675</v>
      </c>
      <c r="Y20" s="476"/>
      <c r="Z20" s="476"/>
      <c r="AA20" s="476"/>
      <c r="AB20" s="477" t="s">
        <v>189</v>
      </c>
      <c r="AC20" s="477"/>
    </row>
    <row r="21" spans="1:34" s="171" customFormat="1" ht="81.75" customHeight="1" x14ac:dyDescent="0.25">
      <c r="A21" s="471"/>
      <c r="B21" s="471"/>
      <c r="C21" s="467"/>
      <c r="D21" s="467"/>
      <c r="E21" s="473"/>
      <c r="F21" s="473"/>
      <c r="G21" s="471"/>
      <c r="H21" s="467" t="s">
        <v>1</v>
      </c>
      <c r="I21" s="467"/>
      <c r="J21" s="467" t="s">
        <v>187</v>
      </c>
      <c r="K21" s="467"/>
      <c r="L21" s="467" t="s">
        <v>1</v>
      </c>
      <c r="M21" s="467"/>
      <c r="N21" s="467" t="s">
        <v>187</v>
      </c>
      <c r="O21" s="467"/>
      <c r="P21" s="467" t="s">
        <v>1</v>
      </c>
      <c r="Q21" s="467"/>
      <c r="R21" s="467" t="s">
        <v>187</v>
      </c>
      <c r="S21" s="467"/>
      <c r="T21" s="467" t="s">
        <v>1</v>
      </c>
      <c r="U21" s="467"/>
      <c r="V21" s="467" t="s">
        <v>187</v>
      </c>
      <c r="W21" s="467"/>
      <c r="X21" s="467" t="s">
        <v>1</v>
      </c>
      <c r="Y21" s="467"/>
      <c r="Z21" s="467" t="s">
        <v>187</v>
      </c>
      <c r="AA21" s="467"/>
      <c r="AB21" s="477"/>
      <c r="AC21" s="477"/>
    </row>
    <row r="22" spans="1:34" s="171" customFormat="1" ht="89.25" customHeight="1" x14ac:dyDescent="0.3">
      <c r="A22" s="472"/>
      <c r="B22" s="472"/>
      <c r="C22" s="227" t="s">
        <v>1</v>
      </c>
      <c r="D22" s="227" t="s">
        <v>187</v>
      </c>
      <c r="E22" s="232" t="s">
        <v>672</v>
      </c>
      <c r="F22" s="232" t="s">
        <v>673</v>
      </c>
      <c r="G22" s="472"/>
      <c r="H22" s="207" t="s">
        <v>457</v>
      </c>
      <c r="I22" s="207" t="s">
        <v>458</v>
      </c>
      <c r="J22" s="207" t="s">
        <v>457</v>
      </c>
      <c r="K22" s="207" t="s">
        <v>458</v>
      </c>
      <c r="L22" s="207" t="s">
        <v>457</v>
      </c>
      <c r="M22" s="207" t="s">
        <v>458</v>
      </c>
      <c r="N22" s="207" t="s">
        <v>457</v>
      </c>
      <c r="O22" s="207" t="s">
        <v>458</v>
      </c>
      <c r="P22" s="207" t="s">
        <v>457</v>
      </c>
      <c r="Q22" s="207" t="s">
        <v>458</v>
      </c>
      <c r="R22" s="207" t="s">
        <v>457</v>
      </c>
      <c r="S22" s="207" t="s">
        <v>458</v>
      </c>
      <c r="T22" s="207" t="s">
        <v>457</v>
      </c>
      <c r="U22" s="207" t="s">
        <v>458</v>
      </c>
      <c r="V22" s="207" t="s">
        <v>457</v>
      </c>
      <c r="W22" s="207" t="s">
        <v>458</v>
      </c>
      <c r="X22" s="207" t="s">
        <v>457</v>
      </c>
      <c r="Y22" s="207" t="s">
        <v>458</v>
      </c>
      <c r="Z22" s="207" t="s">
        <v>457</v>
      </c>
      <c r="AA22" s="207" t="s">
        <v>458</v>
      </c>
      <c r="AB22" s="227" t="s">
        <v>188</v>
      </c>
      <c r="AC22" s="227" t="s">
        <v>187</v>
      </c>
      <c r="AE22" s="170"/>
      <c r="AF22" s="170"/>
      <c r="AG22" s="170"/>
      <c r="AH22" s="170"/>
    </row>
    <row r="23" spans="1:34" s="171" customFormat="1" ht="19.5" customHeight="1" x14ac:dyDescent="0.25">
      <c r="A23" s="233">
        <v>1</v>
      </c>
      <c r="B23" s="233">
        <v>2</v>
      </c>
      <c r="C23" s="233">
        <v>3</v>
      </c>
      <c r="D23" s="233">
        <v>4</v>
      </c>
      <c r="E23" s="233">
        <v>5</v>
      </c>
      <c r="F23" s="233">
        <v>6</v>
      </c>
      <c r="G23" s="226">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84" customFormat="1" ht="47.25" customHeight="1" x14ac:dyDescent="0.25">
      <c r="A24" s="182">
        <v>1</v>
      </c>
      <c r="B24" s="183" t="s">
        <v>186</v>
      </c>
      <c r="C24" s="234">
        <v>1328.9593410735013</v>
      </c>
      <c r="D24" s="234">
        <v>1403.9284645276648</v>
      </c>
      <c r="E24" s="234">
        <v>1313.0829754635013</v>
      </c>
      <c r="F24" s="234">
        <v>1313.0829754635013</v>
      </c>
      <c r="G24" s="234">
        <v>0</v>
      </c>
      <c r="H24" s="234">
        <v>0</v>
      </c>
      <c r="I24" s="234"/>
      <c r="J24" s="234">
        <v>0</v>
      </c>
      <c r="K24" s="234"/>
      <c r="L24" s="234">
        <v>0</v>
      </c>
      <c r="M24" s="234"/>
      <c r="N24" s="234">
        <v>15.811969556847799</v>
      </c>
      <c r="O24" s="234"/>
      <c r="P24" s="234">
        <v>100.55111376514418</v>
      </c>
      <c r="Q24" s="234"/>
      <c r="R24" s="234">
        <v>93.356350680351639</v>
      </c>
      <c r="S24" s="234"/>
      <c r="T24" s="234">
        <v>288.09005687557914</v>
      </c>
      <c r="U24" s="234"/>
      <c r="V24" s="234">
        <v>335.31549985801593</v>
      </c>
      <c r="W24" s="234"/>
      <c r="X24" s="234">
        <v>943.56827882244932</v>
      </c>
      <c r="Y24" s="234"/>
      <c r="Z24" s="234" t="s">
        <v>533</v>
      </c>
      <c r="AA24" s="234"/>
      <c r="AB24" s="234">
        <v>388.64117064072332</v>
      </c>
      <c r="AC24" s="234">
        <v>1388.0520989176648</v>
      </c>
    </row>
    <row r="25" spans="1:34" s="184" customFormat="1" ht="24" customHeight="1" x14ac:dyDescent="0.25">
      <c r="A25" s="186" t="s">
        <v>185</v>
      </c>
      <c r="B25" s="185" t="s">
        <v>184</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533</v>
      </c>
      <c r="AA25" s="234"/>
      <c r="AB25" s="234">
        <v>0</v>
      </c>
      <c r="AC25" s="234">
        <v>0</v>
      </c>
    </row>
    <row r="26" spans="1:34" s="184" customFormat="1" x14ac:dyDescent="0.25">
      <c r="A26" s="186" t="s">
        <v>183</v>
      </c>
      <c r="B26" s="185" t="s">
        <v>182</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533</v>
      </c>
      <c r="AA26" s="234"/>
      <c r="AB26" s="234">
        <v>0</v>
      </c>
      <c r="AC26" s="234">
        <v>0</v>
      </c>
    </row>
    <row r="27" spans="1:34" s="184" customFormat="1" ht="38.25" customHeight="1" x14ac:dyDescent="0.25">
      <c r="A27" s="186" t="s">
        <v>181</v>
      </c>
      <c r="B27" s="185" t="s">
        <v>416</v>
      </c>
      <c r="C27" s="234"/>
      <c r="D27" s="234"/>
      <c r="E27" s="234"/>
      <c r="F27" s="234"/>
      <c r="G27" s="234">
        <v>0</v>
      </c>
      <c r="H27" s="234">
        <v>0</v>
      </c>
      <c r="I27" s="234"/>
      <c r="J27" s="234">
        <v>0</v>
      </c>
      <c r="K27" s="234"/>
      <c r="L27" s="234">
        <v>0</v>
      </c>
      <c r="M27" s="234"/>
      <c r="N27" s="234">
        <v>13.073331921556271</v>
      </c>
      <c r="O27" s="234"/>
      <c r="P27" s="234">
        <v>83.792594804286821</v>
      </c>
      <c r="Q27" s="234"/>
      <c r="R27" s="234">
        <v>76.521598918321018</v>
      </c>
      <c r="S27" s="234"/>
      <c r="T27" s="234">
        <v>240.8024179864891</v>
      </c>
      <c r="U27" s="234"/>
      <c r="V27" s="234">
        <v>275.62152740605279</v>
      </c>
      <c r="W27" s="234"/>
      <c r="X27" s="234">
        <v>783.43719641480243</v>
      </c>
      <c r="Y27" s="234"/>
      <c r="Z27" s="234" t="s">
        <v>533</v>
      </c>
      <c r="AA27" s="234"/>
      <c r="AB27" s="234">
        <v>324.59501279077591</v>
      </c>
      <c r="AC27" s="234">
        <v>1148.6536546607326</v>
      </c>
    </row>
    <row r="28" spans="1:34" s="184" customFormat="1" x14ac:dyDescent="0.25">
      <c r="A28" s="186" t="s">
        <v>180</v>
      </c>
      <c r="B28" s="185" t="s">
        <v>179</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184" customFormat="1" x14ac:dyDescent="0.25">
      <c r="A29" s="186" t="s">
        <v>178</v>
      </c>
      <c r="B29" s="187" t="s">
        <v>177</v>
      </c>
      <c r="C29" s="234"/>
      <c r="D29" s="234"/>
      <c r="E29" s="234"/>
      <c r="F29" s="234"/>
      <c r="G29" s="234">
        <v>0</v>
      </c>
      <c r="H29" s="234">
        <v>0</v>
      </c>
      <c r="I29" s="234"/>
      <c r="J29" s="234">
        <v>0</v>
      </c>
      <c r="K29" s="234"/>
      <c r="L29" s="234">
        <v>0</v>
      </c>
      <c r="M29" s="234"/>
      <c r="N29" s="234">
        <v>2.7386376352915285</v>
      </c>
      <c r="O29" s="234"/>
      <c r="P29" s="234">
        <v>16.758518960857359</v>
      </c>
      <c r="Q29" s="234"/>
      <c r="R29" s="234">
        <v>16.834751762030621</v>
      </c>
      <c r="S29" s="234"/>
      <c r="T29" s="234">
        <v>47.287638889090033</v>
      </c>
      <c r="U29" s="234"/>
      <c r="V29" s="234">
        <v>59.693972451963134</v>
      </c>
      <c r="W29" s="234"/>
      <c r="X29" s="234">
        <v>160.13108240764689</v>
      </c>
      <c r="Y29" s="234"/>
      <c r="Z29" s="234" t="s">
        <v>533</v>
      </c>
      <c r="AA29" s="234"/>
      <c r="AB29" s="234">
        <v>64.046157849947392</v>
      </c>
      <c r="AC29" s="234">
        <v>239.39844425693218</v>
      </c>
      <c r="AE29" s="228"/>
    </row>
    <row r="30" spans="1:34" s="184" customFormat="1" ht="47.25" x14ac:dyDescent="0.25">
      <c r="A30" s="182" t="s">
        <v>62</v>
      </c>
      <c r="B30" s="183" t="s">
        <v>176</v>
      </c>
      <c r="C30" s="234">
        <v>1119.1862956503105</v>
      </c>
      <c r="D30" s="234">
        <v>1164.2037905407324</v>
      </c>
      <c r="E30" s="234">
        <v>1103.6361597703105</v>
      </c>
      <c r="F30" s="234">
        <v>1103.6361597703105</v>
      </c>
      <c r="G30" s="234">
        <v>0</v>
      </c>
      <c r="H30" s="234">
        <v>0</v>
      </c>
      <c r="I30" s="234"/>
      <c r="J30" s="234">
        <v>0</v>
      </c>
      <c r="K30" s="234"/>
      <c r="L30" s="234">
        <v>0</v>
      </c>
      <c r="M30" s="234"/>
      <c r="N30" s="234">
        <v>13.073331921556271</v>
      </c>
      <c r="O30" s="234"/>
      <c r="P30" s="234">
        <v>83.792594804286821</v>
      </c>
      <c r="Q30" s="234"/>
      <c r="R30" s="234">
        <v>76.521598918321018</v>
      </c>
      <c r="S30" s="234"/>
      <c r="T30" s="234">
        <v>240.80241798648908</v>
      </c>
      <c r="U30" s="234"/>
      <c r="V30" s="234">
        <v>275.62152740605279</v>
      </c>
      <c r="W30" s="234"/>
      <c r="X30" s="234">
        <v>783.43719641480232</v>
      </c>
      <c r="Y30" s="234"/>
      <c r="Z30" s="234" t="s">
        <v>533</v>
      </c>
      <c r="AA30" s="234"/>
      <c r="AB30" s="234">
        <v>324.59501279077591</v>
      </c>
      <c r="AC30" s="234">
        <v>1148.6536546607324</v>
      </c>
      <c r="AE30" s="228"/>
    </row>
    <row r="31" spans="1:34" s="184" customFormat="1" x14ac:dyDescent="0.25">
      <c r="A31" s="182" t="s">
        <v>175</v>
      </c>
      <c r="B31" s="185" t="s">
        <v>174</v>
      </c>
      <c r="C31" s="234">
        <v>16.795794226577875</v>
      </c>
      <c r="D31" s="234">
        <v>15.550135879999999</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184" customFormat="1" ht="31.5" x14ac:dyDescent="0.25">
      <c r="A32" s="182" t="s">
        <v>173</v>
      </c>
      <c r="B32" s="185" t="s">
        <v>172</v>
      </c>
      <c r="C32" s="234">
        <v>321.29177595307902</v>
      </c>
      <c r="D32" s="234">
        <v>338.46149596783943</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84" customFormat="1" x14ac:dyDescent="0.25">
      <c r="A33" s="182" t="s">
        <v>171</v>
      </c>
      <c r="B33" s="185" t="s">
        <v>170</v>
      </c>
      <c r="C33" s="234">
        <v>605.50953108422061</v>
      </c>
      <c r="D33" s="234">
        <v>614.98185617221145</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84" customFormat="1" x14ac:dyDescent="0.25">
      <c r="A34" s="182" t="s">
        <v>169</v>
      </c>
      <c r="B34" s="185" t="s">
        <v>168</v>
      </c>
      <c r="C34" s="234">
        <v>175.58919438643304</v>
      </c>
      <c r="D34" s="234">
        <v>195.21030252068152</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71" customFormat="1" ht="48" customHeight="1" x14ac:dyDescent="0.25">
      <c r="A35" s="182" t="s">
        <v>61</v>
      </c>
      <c r="B35" s="183" t="s">
        <v>167</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71" customFormat="1" ht="44.25" customHeight="1" x14ac:dyDescent="0.25">
      <c r="A36" s="186" t="s">
        <v>166</v>
      </c>
      <c r="B36" s="185" t="s">
        <v>542</v>
      </c>
      <c r="C36" s="234"/>
      <c r="D36" s="234"/>
      <c r="E36" s="234"/>
      <c r="F36" s="234"/>
      <c r="G36" s="234">
        <v>0</v>
      </c>
      <c r="H36" s="234">
        <v>0</v>
      </c>
      <c r="I36" s="235" t="s">
        <v>534</v>
      </c>
      <c r="J36" s="234">
        <v>0</v>
      </c>
      <c r="K36" s="235" t="s">
        <v>534</v>
      </c>
      <c r="L36" s="234">
        <v>0</v>
      </c>
      <c r="M36" s="235" t="s">
        <v>534</v>
      </c>
      <c r="N36" s="234">
        <v>0</v>
      </c>
      <c r="O36" s="235" t="s">
        <v>534</v>
      </c>
      <c r="P36" s="234">
        <v>0</v>
      </c>
      <c r="Q36" s="235" t="s">
        <v>534</v>
      </c>
      <c r="R36" s="234">
        <v>0</v>
      </c>
      <c r="S36" s="235" t="s">
        <v>534</v>
      </c>
      <c r="T36" s="234">
        <v>0</v>
      </c>
      <c r="U36" s="235" t="s">
        <v>534</v>
      </c>
      <c r="V36" s="234">
        <v>0</v>
      </c>
      <c r="W36" s="235" t="s">
        <v>534</v>
      </c>
      <c r="X36" s="234">
        <v>0</v>
      </c>
      <c r="Y36" s="235" t="s">
        <v>534</v>
      </c>
      <c r="Z36" s="234" t="s">
        <v>533</v>
      </c>
      <c r="AA36" s="235" t="s">
        <v>533</v>
      </c>
      <c r="AB36" s="234">
        <v>0</v>
      </c>
      <c r="AC36" s="234">
        <v>0</v>
      </c>
    </row>
    <row r="37" spans="1:29" s="171" customFormat="1" ht="31.5" x14ac:dyDescent="0.25">
      <c r="A37" s="186" t="s">
        <v>165</v>
      </c>
      <c r="B37" s="236" t="s">
        <v>540</v>
      </c>
      <c r="C37" s="234"/>
      <c r="D37" s="234"/>
      <c r="E37" s="234"/>
      <c r="F37" s="234"/>
      <c r="G37" s="234">
        <v>0</v>
      </c>
      <c r="H37" s="234">
        <v>0</v>
      </c>
      <c r="I37" s="235" t="s">
        <v>534</v>
      </c>
      <c r="J37" s="234">
        <v>0</v>
      </c>
      <c r="K37" s="235" t="s">
        <v>534</v>
      </c>
      <c r="L37" s="234">
        <v>0</v>
      </c>
      <c r="M37" s="235" t="s">
        <v>534</v>
      </c>
      <c r="N37" s="234">
        <v>0</v>
      </c>
      <c r="O37" s="235" t="s">
        <v>534</v>
      </c>
      <c r="P37" s="234">
        <v>0</v>
      </c>
      <c r="Q37" s="235" t="s">
        <v>534</v>
      </c>
      <c r="R37" s="234">
        <v>0</v>
      </c>
      <c r="S37" s="235" t="s">
        <v>534</v>
      </c>
      <c r="T37" s="234">
        <v>0</v>
      </c>
      <c r="U37" s="235" t="s">
        <v>534</v>
      </c>
      <c r="V37" s="234">
        <v>0</v>
      </c>
      <c r="W37" s="235" t="s">
        <v>534</v>
      </c>
      <c r="X37" s="234">
        <v>0</v>
      </c>
      <c r="Y37" s="235" t="s">
        <v>534</v>
      </c>
      <c r="Z37" s="234" t="s">
        <v>533</v>
      </c>
      <c r="AA37" s="235" t="s">
        <v>533</v>
      </c>
      <c r="AB37" s="234">
        <v>0</v>
      </c>
      <c r="AC37" s="234">
        <v>0</v>
      </c>
    </row>
    <row r="38" spans="1:29" s="171" customFormat="1" x14ac:dyDescent="0.25">
      <c r="A38" s="186" t="s">
        <v>164</v>
      </c>
      <c r="B38" s="236" t="s">
        <v>155</v>
      </c>
      <c r="C38" s="234"/>
      <c r="D38" s="234"/>
      <c r="E38" s="234"/>
      <c r="F38" s="234"/>
      <c r="G38" s="234">
        <v>0</v>
      </c>
      <c r="H38" s="234">
        <v>0</v>
      </c>
      <c r="I38" s="235" t="s">
        <v>534</v>
      </c>
      <c r="J38" s="234">
        <v>0</v>
      </c>
      <c r="K38" s="235" t="s">
        <v>534</v>
      </c>
      <c r="L38" s="234">
        <v>0</v>
      </c>
      <c r="M38" s="235" t="s">
        <v>534</v>
      </c>
      <c r="N38" s="234">
        <v>0</v>
      </c>
      <c r="O38" s="235" t="s">
        <v>534</v>
      </c>
      <c r="P38" s="234">
        <v>0</v>
      </c>
      <c r="Q38" s="235" t="s">
        <v>534</v>
      </c>
      <c r="R38" s="234">
        <v>0</v>
      </c>
      <c r="S38" s="235" t="s">
        <v>534</v>
      </c>
      <c r="T38" s="234">
        <v>0</v>
      </c>
      <c r="U38" s="235" t="s">
        <v>534</v>
      </c>
      <c r="V38" s="234">
        <v>0</v>
      </c>
      <c r="W38" s="235" t="s">
        <v>534</v>
      </c>
      <c r="X38" s="234">
        <v>0</v>
      </c>
      <c r="Y38" s="235" t="s">
        <v>534</v>
      </c>
      <c r="Z38" s="234" t="s">
        <v>533</v>
      </c>
      <c r="AA38" s="235" t="s">
        <v>533</v>
      </c>
      <c r="AB38" s="234">
        <v>0</v>
      </c>
      <c r="AC38" s="234">
        <v>0</v>
      </c>
    </row>
    <row r="39" spans="1:29" s="171" customFormat="1" x14ac:dyDescent="0.25">
      <c r="A39" s="186" t="s">
        <v>163</v>
      </c>
      <c r="B39" s="185" t="s">
        <v>575</v>
      </c>
      <c r="C39" s="234"/>
      <c r="D39" s="234"/>
      <c r="E39" s="234"/>
      <c r="F39" s="234"/>
      <c r="G39" s="234">
        <v>0</v>
      </c>
      <c r="H39" s="234">
        <v>0</v>
      </c>
      <c r="I39" s="235" t="s">
        <v>534</v>
      </c>
      <c r="J39" s="234">
        <v>0</v>
      </c>
      <c r="K39" s="235" t="s">
        <v>534</v>
      </c>
      <c r="L39" s="234">
        <v>0</v>
      </c>
      <c r="M39" s="235" t="s">
        <v>534</v>
      </c>
      <c r="N39" s="234">
        <v>0</v>
      </c>
      <c r="O39" s="235" t="s">
        <v>534</v>
      </c>
      <c r="P39" s="234">
        <v>0</v>
      </c>
      <c r="Q39" s="235" t="s">
        <v>534</v>
      </c>
      <c r="R39" s="234">
        <v>0</v>
      </c>
      <c r="S39" s="235" t="s">
        <v>534</v>
      </c>
      <c r="T39" s="234">
        <v>0</v>
      </c>
      <c r="U39" s="235" t="s">
        <v>534</v>
      </c>
      <c r="V39" s="234">
        <v>0</v>
      </c>
      <c r="W39" s="235" t="s">
        <v>534</v>
      </c>
      <c r="X39" s="234">
        <v>0</v>
      </c>
      <c r="Y39" s="235" t="s">
        <v>534</v>
      </c>
      <c r="Z39" s="234" t="s">
        <v>533</v>
      </c>
      <c r="AA39" s="235" t="s">
        <v>533</v>
      </c>
      <c r="AB39" s="234">
        <v>0</v>
      </c>
      <c r="AC39" s="234">
        <v>0</v>
      </c>
    </row>
    <row r="40" spans="1:29" s="171" customFormat="1" x14ac:dyDescent="0.25">
      <c r="A40" s="186" t="s">
        <v>162</v>
      </c>
      <c r="B40" s="185" t="s">
        <v>543</v>
      </c>
      <c r="C40" s="234"/>
      <c r="D40" s="234"/>
      <c r="E40" s="234"/>
      <c r="F40" s="234"/>
      <c r="G40" s="234">
        <v>0</v>
      </c>
      <c r="H40" s="234">
        <v>0</v>
      </c>
      <c r="I40" s="235" t="s">
        <v>534</v>
      </c>
      <c r="J40" s="234">
        <v>0</v>
      </c>
      <c r="K40" s="235" t="s">
        <v>534</v>
      </c>
      <c r="L40" s="234">
        <v>0</v>
      </c>
      <c r="M40" s="235" t="s">
        <v>534</v>
      </c>
      <c r="N40" s="234">
        <v>0</v>
      </c>
      <c r="O40" s="235" t="s">
        <v>534</v>
      </c>
      <c r="P40" s="234">
        <v>0</v>
      </c>
      <c r="Q40" s="235" t="s">
        <v>534</v>
      </c>
      <c r="R40" s="234">
        <v>0</v>
      </c>
      <c r="S40" s="235" t="s">
        <v>534</v>
      </c>
      <c r="T40" s="234">
        <v>0</v>
      </c>
      <c r="U40" s="235" t="s">
        <v>534</v>
      </c>
      <c r="V40" s="234">
        <v>0</v>
      </c>
      <c r="W40" s="235" t="s">
        <v>534</v>
      </c>
      <c r="X40" s="234">
        <v>0</v>
      </c>
      <c r="Y40" s="235" t="s">
        <v>534</v>
      </c>
      <c r="Z40" s="234" t="s">
        <v>533</v>
      </c>
      <c r="AA40" s="235" t="s">
        <v>533</v>
      </c>
      <c r="AB40" s="234">
        <v>0</v>
      </c>
      <c r="AC40" s="234">
        <v>0</v>
      </c>
    </row>
    <row r="41" spans="1:29" s="171" customFormat="1" x14ac:dyDescent="0.25">
      <c r="A41" s="186" t="s">
        <v>161</v>
      </c>
      <c r="B41" s="185" t="s">
        <v>544</v>
      </c>
      <c r="C41" s="234"/>
      <c r="D41" s="234"/>
      <c r="E41" s="234"/>
      <c r="F41" s="234"/>
      <c r="G41" s="234">
        <v>0</v>
      </c>
      <c r="H41" s="234">
        <v>0</v>
      </c>
      <c r="I41" s="235" t="s">
        <v>534</v>
      </c>
      <c r="J41" s="234">
        <v>0</v>
      </c>
      <c r="K41" s="235" t="s">
        <v>534</v>
      </c>
      <c r="L41" s="234">
        <v>0</v>
      </c>
      <c r="M41" s="235" t="s">
        <v>534</v>
      </c>
      <c r="N41" s="234">
        <v>0</v>
      </c>
      <c r="O41" s="235" t="s">
        <v>534</v>
      </c>
      <c r="P41" s="234">
        <v>0</v>
      </c>
      <c r="Q41" s="235" t="s">
        <v>534</v>
      </c>
      <c r="R41" s="234">
        <v>0</v>
      </c>
      <c r="S41" s="235" t="s">
        <v>534</v>
      </c>
      <c r="T41" s="234">
        <v>0</v>
      </c>
      <c r="U41" s="235" t="s">
        <v>534</v>
      </c>
      <c r="V41" s="234">
        <v>0</v>
      </c>
      <c r="W41" s="235" t="s">
        <v>534</v>
      </c>
      <c r="X41" s="234">
        <v>0</v>
      </c>
      <c r="Y41" s="235" t="s">
        <v>534</v>
      </c>
      <c r="Z41" s="234" t="s">
        <v>533</v>
      </c>
      <c r="AA41" s="235" t="s">
        <v>533</v>
      </c>
      <c r="AB41" s="234">
        <v>0</v>
      </c>
      <c r="AC41" s="234">
        <v>0</v>
      </c>
    </row>
    <row r="42" spans="1:29" s="171" customFormat="1" x14ac:dyDescent="0.25">
      <c r="A42" s="186" t="s">
        <v>160</v>
      </c>
      <c r="B42" s="185" t="s">
        <v>545</v>
      </c>
      <c r="C42" s="234"/>
      <c r="D42" s="234"/>
      <c r="E42" s="234"/>
      <c r="F42" s="234"/>
      <c r="G42" s="234">
        <v>0</v>
      </c>
      <c r="H42" s="234">
        <v>0</v>
      </c>
      <c r="I42" s="235" t="s">
        <v>534</v>
      </c>
      <c r="J42" s="234">
        <v>0</v>
      </c>
      <c r="K42" s="235" t="s">
        <v>534</v>
      </c>
      <c r="L42" s="234">
        <v>0</v>
      </c>
      <c r="M42" s="235" t="s">
        <v>534</v>
      </c>
      <c r="N42" s="234">
        <v>0</v>
      </c>
      <c r="O42" s="235" t="s">
        <v>534</v>
      </c>
      <c r="P42" s="234">
        <v>0</v>
      </c>
      <c r="Q42" s="235" t="s">
        <v>534</v>
      </c>
      <c r="R42" s="234">
        <v>0</v>
      </c>
      <c r="S42" s="235" t="s">
        <v>534</v>
      </c>
      <c r="T42" s="234">
        <v>0</v>
      </c>
      <c r="U42" s="235" t="s">
        <v>534</v>
      </c>
      <c r="V42" s="234">
        <v>0</v>
      </c>
      <c r="W42" s="235" t="s">
        <v>534</v>
      </c>
      <c r="X42" s="234">
        <v>0</v>
      </c>
      <c r="Y42" s="235" t="s">
        <v>534</v>
      </c>
      <c r="Z42" s="234" t="s">
        <v>533</v>
      </c>
      <c r="AA42" s="235" t="s">
        <v>533</v>
      </c>
      <c r="AB42" s="234">
        <v>0</v>
      </c>
      <c r="AC42" s="234">
        <v>0</v>
      </c>
    </row>
    <row r="43" spans="1:29" s="171" customFormat="1" x14ac:dyDescent="0.25">
      <c r="A43" s="186" t="s">
        <v>546</v>
      </c>
      <c r="B43" s="185" t="s">
        <v>547</v>
      </c>
      <c r="C43" s="234"/>
      <c r="D43" s="234"/>
      <c r="E43" s="234"/>
      <c r="F43" s="234"/>
      <c r="G43" s="234">
        <v>0</v>
      </c>
      <c r="H43" s="234">
        <v>0</v>
      </c>
      <c r="I43" s="235" t="s">
        <v>534</v>
      </c>
      <c r="J43" s="234">
        <v>0</v>
      </c>
      <c r="K43" s="235" t="s">
        <v>534</v>
      </c>
      <c r="L43" s="234">
        <v>0</v>
      </c>
      <c r="M43" s="235" t="s">
        <v>534</v>
      </c>
      <c r="N43" s="234">
        <v>0</v>
      </c>
      <c r="O43" s="235" t="s">
        <v>534</v>
      </c>
      <c r="P43" s="234">
        <v>0</v>
      </c>
      <c r="Q43" s="235" t="s">
        <v>534</v>
      </c>
      <c r="R43" s="234">
        <v>0</v>
      </c>
      <c r="S43" s="235" t="s">
        <v>534</v>
      </c>
      <c r="T43" s="234">
        <v>0</v>
      </c>
      <c r="U43" s="235" t="s">
        <v>534</v>
      </c>
      <c r="V43" s="234">
        <v>0</v>
      </c>
      <c r="W43" s="235" t="s">
        <v>534</v>
      </c>
      <c r="X43" s="234">
        <v>0</v>
      </c>
      <c r="Y43" s="235" t="s">
        <v>534</v>
      </c>
      <c r="Z43" s="234" t="s">
        <v>533</v>
      </c>
      <c r="AA43" s="235" t="s">
        <v>533</v>
      </c>
      <c r="AB43" s="234">
        <v>0</v>
      </c>
      <c r="AC43" s="234">
        <v>0</v>
      </c>
    </row>
    <row r="44" spans="1:29" s="171" customFormat="1" x14ac:dyDescent="0.25">
      <c r="A44" s="186" t="s">
        <v>548</v>
      </c>
      <c r="B44" s="185" t="s">
        <v>549</v>
      </c>
      <c r="C44" s="234"/>
      <c r="D44" s="234"/>
      <c r="E44" s="234"/>
      <c r="F44" s="234"/>
      <c r="G44" s="234">
        <v>0</v>
      </c>
      <c r="H44" s="234">
        <v>0</v>
      </c>
      <c r="I44" s="235" t="s">
        <v>534</v>
      </c>
      <c r="J44" s="234">
        <v>0</v>
      </c>
      <c r="K44" s="235" t="s">
        <v>534</v>
      </c>
      <c r="L44" s="234">
        <v>0</v>
      </c>
      <c r="M44" s="235" t="s">
        <v>534</v>
      </c>
      <c r="N44" s="234">
        <v>0</v>
      </c>
      <c r="O44" s="235" t="s">
        <v>534</v>
      </c>
      <c r="P44" s="234">
        <v>0</v>
      </c>
      <c r="Q44" s="235" t="s">
        <v>534</v>
      </c>
      <c r="R44" s="234">
        <v>0</v>
      </c>
      <c r="S44" s="235" t="s">
        <v>534</v>
      </c>
      <c r="T44" s="234">
        <v>0</v>
      </c>
      <c r="U44" s="235" t="s">
        <v>534</v>
      </c>
      <c r="V44" s="234">
        <v>0</v>
      </c>
      <c r="W44" s="235" t="s">
        <v>534</v>
      </c>
      <c r="X44" s="234">
        <v>14</v>
      </c>
      <c r="Y44" s="235">
        <v>4</v>
      </c>
      <c r="Z44" s="234" t="s">
        <v>533</v>
      </c>
      <c r="AA44" s="235" t="s">
        <v>533</v>
      </c>
      <c r="AB44" s="234">
        <v>0</v>
      </c>
      <c r="AC44" s="234">
        <v>14</v>
      </c>
    </row>
    <row r="45" spans="1:29" s="171" customFormat="1" x14ac:dyDescent="0.25">
      <c r="A45" s="186" t="s">
        <v>550</v>
      </c>
      <c r="B45" s="185" t="s">
        <v>551</v>
      </c>
      <c r="C45" s="234"/>
      <c r="D45" s="234"/>
      <c r="E45" s="234"/>
      <c r="F45" s="234"/>
      <c r="G45" s="234">
        <v>0</v>
      </c>
      <c r="H45" s="234">
        <v>0</v>
      </c>
      <c r="I45" s="235" t="s">
        <v>534</v>
      </c>
      <c r="J45" s="234">
        <v>0</v>
      </c>
      <c r="K45" s="235" t="s">
        <v>534</v>
      </c>
      <c r="L45" s="234">
        <v>0</v>
      </c>
      <c r="M45" s="235" t="s">
        <v>534</v>
      </c>
      <c r="N45" s="234">
        <v>0</v>
      </c>
      <c r="O45" s="235" t="s">
        <v>534</v>
      </c>
      <c r="P45" s="234">
        <v>0</v>
      </c>
      <c r="Q45" s="235" t="s">
        <v>534</v>
      </c>
      <c r="R45" s="234">
        <v>0</v>
      </c>
      <c r="S45" s="235" t="s">
        <v>534</v>
      </c>
      <c r="T45" s="234">
        <v>0</v>
      </c>
      <c r="U45" s="235" t="s">
        <v>534</v>
      </c>
      <c r="V45" s="234">
        <v>0</v>
      </c>
      <c r="W45" s="235" t="s">
        <v>534</v>
      </c>
      <c r="X45" s="234">
        <v>0</v>
      </c>
      <c r="Y45" s="235" t="s">
        <v>534</v>
      </c>
      <c r="Z45" s="234" t="s">
        <v>533</v>
      </c>
      <c r="AA45" s="235" t="s">
        <v>533</v>
      </c>
      <c r="AB45" s="234">
        <v>0</v>
      </c>
      <c r="AC45" s="234">
        <v>0</v>
      </c>
    </row>
    <row r="46" spans="1:29" s="171" customFormat="1" x14ac:dyDescent="0.25">
      <c r="A46" s="186" t="s">
        <v>552</v>
      </c>
      <c r="B46" s="185" t="s">
        <v>553</v>
      </c>
      <c r="C46" s="234"/>
      <c r="D46" s="234"/>
      <c r="E46" s="234"/>
      <c r="F46" s="234"/>
      <c r="G46" s="234">
        <v>0</v>
      </c>
      <c r="H46" s="234">
        <v>0</v>
      </c>
      <c r="I46" s="235" t="s">
        <v>534</v>
      </c>
      <c r="J46" s="234"/>
      <c r="K46" s="235" t="s">
        <v>534</v>
      </c>
      <c r="L46" s="234">
        <v>0</v>
      </c>
      <c r="M46" s="235" t="s">
        <v>534</v>
      </c>
      <c r="N46" s="234"/>
      <c r="O46" s="235" t="s">
        <v>534</v>
      </c>
      <c r="P46" s="234">
        <v>0</v>
      </c>
      <c r="Q46" s="235" t="s">
        <v>534</v>
      </c>
      <c r="R46" s="234"/>
      <c r="S46" s="235" t="s">
        <v>534</v>
      </c>
      <c r="T46" s="234">
        <v>0</v>
      </c>
      <c r="U46" s="235" t="s">
        <v>534</v>
      </c>
      <c r="V46" s="234"/>
      <c r="W46" s="235" t="s">
        <v>534</v>
      </c>
      <c r="X46" s="234"/>
      <c r="Y46" s="235" t="s">
        <v>534</v>
      </c>
      <c r="Z46" s="234"/>
      <c r="AA46" s="235" t="s">
        <v>534</v>
      </c>
      <c r="AB46" s="234">
        <v>0</v>
      </c>
      <c r="AC46" s="234">
        <v>0</v>
      </c>
    </row>
    <row r="47" spans="1:29" s="171" customFormat="1" x14ac:dyDescent="0.25">
      <c r="A47" s="182" t="s">
        <v>60</v>
      </c>
      <c r="B47" s="183" t="s">
        <v>159</v>
      </c>
      <c r="C47" s="234"/>
      <c r="D47" s="234"/>
      <c r="E47" s="234"/>
      <c r="F47" s="234"/>
      <c r="G47" s="234"/>
      <c r="H47" s="234"/>
      <c r="I47" s="234"/>
      <c r="J47" s="234"/>
      <c r="K47" s="234"/>
      <c r="L47" s="234"/>
      <c r="M47" s="234"/>
      <c r="N47" s="234"/>
      <c r="O47" s="234"/>
      <c r="P47" s="234"/>
      <c r="Q47" s="234"/>
      <c r="R47" s="234"/>
      <c r="S47" s="235"/>
      <c r="T47" s="234"/>
      <c r="U47" s="234"/>
      <c r="V47" s="234"/>
      <c r="W47" s="234"/>
      <c r="X47" s="234"/>
      <c r="Y47" s="234"/>
      <c r="Z47" s="234"/>
      <c r="AA47" s="234"/>
      <c r="AB47" s="234"/>
      <c r="AC47" s="234"/>
    </row>
    <row r="48" spans="1:29" s="171" customFormat="1" ht="33.75" customHeight="1" x14ac:dyDescent="0.25">
      <c r="A48" s="186" t="s">
        <v>158</v>
      </c>
      <c r="B48" s="185" t="s">
        <v>542</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533</v>
      </c>
      <c r="AA48" s="234"/>
      <c r="AB48" s="234">
        <v>0</v>
      </c>
      <c r="AC48" s="234">
        <v>0</v>
      </c>
    </row>
    <row r="49" spans="1:29" s="171" customFormat="1" ht="31.5" x14ac:dyDescent="0.25">
      <c r="A49" s="186" t="s">
        <v>157</v>
      </c>
      <c r="B49" s="236" t="s">
        <v>540</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533</v>
      </c>
      <c r="AA49" s="234"/>
      <c r="AB49" s="234">
        <v>0</v>
      </c>
      <c r="AC49" s="234">
        <v>0</v>
      </c>
    </row>
    <row r="50" spans="1:29" s="171" customFormat="1" x14ac:dyDescent="0.25">
      <c r="A50" s="186" t="s">
        <v>156</v>
      </c>
      <c r="B50" s="236" t="s">
        <v>155</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533</v>
      </c>
      <c r="AA50" s="234"/>
      <c r="AB50" s="234">
        <v>0</v>
      </c>
      <c r="AC50" s="234">
        <v>0</v>
      </c>
    </row>
    <row r="51" spans="1:29" s="171" customFormat="1" ht="31.5" x14ac:dyDescent="0.25">
      <c r="A51" s="186" t="s">
        <v>154</v>
      </c>
      <c r="B51" s="185" t="s">
        <v>153</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533</v>
      </c>
      <c r="AA51" s="234"/>
      <c r="AB51" s="234">
        <v>0</v>
      </c>
      <c r="AC51" s="234">
        <v>0</v>
      </c>
    </row>
    <row r="52" spans="1:29" s="171" customFormat="1" ht="31.5" x14ac:dyDescent="0.25">
      <c r="A52" s="186" t="s">
        <v>152</v>
      </c>
      <c r="B52" s="185" t="s">
        <v>151</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533</v>
      </c>
      <c r="AA52" s="234"/>
      <c r="AB52" s="234">
        <v>0</v>
      </c>
      <c r="AC52" s="234">
        <v>0</v>
      </c>
    </row>
    <row r="53" spans="1:29" s="171" customFormat="1" x14ac:dyDescent="0.25">
      <c r="A53" s="186" t="s">
        <v>150</v>
      </c>
      <c r="B53" s="185" t="s">
        <v>149</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533</v>
      </c>
      <c r="AA53" s="234"/>
      <c r="AB53" s="234">
        <v>0</v>
      </c>
      <c r="AC53" s="234">
        <v>0</v>
      </c>
    </row>
    <row r="54" spans="1:29" s="171" customFormat="1" x14ac:dyDescent="0.25">
      <c r="A54" s="186" t="s">
        <v>148</v>
      </c>
      <c r="B54" s="185" t="s">
        <v>543</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533</v>
      </c>
      <c r="AA54" s="234"/>
      <c r="AB54" s="234">
        <v>0</v>
      </c>
      <c r="AC54" s="234">
        <v>0</v>
      </c>
    </row>
    <row r="55" spans="1:29" s="171" customFormat="1" x14ac:dyDescent="0.25">
      <c r="A55" s="186" t="s">
        <v>554</v>
      </c>
      <c r="B55" s="185" t="s">
        <v>544</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533</v>
      </c>
      <c r="AA55" s="234"/>
      <c r="AB55" s="234">
        <v>0</v>
      </c>
      <c r="AC55" s="234">
        <v>0</v>
      </c>
    </row>
    <row r="56" spans="1:29" s="171" customFormat="1" x14ac:dyDescent="0.25">
      <c r="A56" s="186" t="s">
        <v>555</v>
      </c>
      <c r="B56" s="185" t="s">
        <v>545</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533</v>
      </c>
      <c r="AA56" s="234"/>
      <c r="AB56" s="234">
        <v>0</v>
      </c>
      <c r="AC56" s="234">
        <v>0</v>
      </c>
    </row>
    <row r="57" spans="1:29" s="171" customFormat="1" x14ac:dyDescent="0.25">
      <c r="A57" s="186" t="s">
        <v>556</v>
      </c>
      <c r="B57" s="185" t="s">
        <v>547</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533</v>
      </c>
      <c r="AA57" s="234"/>
      <c r="AB57" s="234">
        <v>0</v>
      </c>
      <c r="AC57" s="234">
        <v>0</v>
      </c>
    </row>
    <row r="58" spans="1:29" s="171" customFormat="1" x14ac:dyDescent="0.25">
      <c r="A58" s="186" t="s">
        <v>557</v>
      </c>
      <c r="B58" s="185" t="s">
        <v>549</v>
      </c>
      <c r="C58" s="234">
        <v>14</v>
      </c>
      <c r="D58" s="234">
        <v>14</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14</v>
      </c>
      <c r="Y58" s="234"/>
      <c r="Z58" s="234" t="s">
        <v>533</v>
      </c>
      <c r="AA58" s="234"/>
      <c r="AB58" s="234">
        <v>0</v>
      </c>
      <c r="AC58" s="234">
        <v>14</v>
      </c>
    </row>
    <row r="59" spans="1:29" s="171" customFormat="1" x14ac:dyDescent="0.25">
      <c r="A59" s="186" t="s">
        <v>558</v>
      </c>
      <c r="B59" s="185" t="s">
        <v>551</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533</v>
      </c>
      <c r="AA59" s="234"/>
      <c r="AB59" s="234">
        <v>0</v>
      </c>
      <c r="AC59" s="234">
        <v>0</v>
      </c>
    </row>
    <row r="60" spans="1:29" s="171" customFormat="1" x14ac:dyDescent="0.25">
      <c r="A60" s="186" t="s">
        <v>559</v>
      </c>
      <c r="B60" s="185" t="s">
        <v>553</v>
      </c>
      <c r="C60" s="234">
        <v>0</v>
      </c>
      <c r="D60" s="234">
        <v>0</v>
      </c>
      <c r="E60" s="234"/>
      <c r="F60" s="234"/>
      <c r="G60" s="234">
        <v>0</v>
      </c>
      <c r="H60" s="234">
        <v>0</v>
      </c>
      <c r="I60" s="234"/>
      <c r="J60" s="234"/>
      <c r="K60" s="234"/>
      <c r="L60" s="234">
        <v>0</v>
      </c>
      <c r="M60" s="234"/>
      <c r="N60" s="234"/>
      <c r="O60" s="234"/>
      <c r="P60" s="234">
        <v>0</v>
      </c>
      <c r="Q60" s="234"/>
      <c r="R60" s="234"/>
      <c r="S60" s="234"/>
      <c r="T60" s="234">
        <v>0</v>
      </c>
      <c r="U60" s="234"/>
      <c r="V60" s="234"/>
      <c r="W60" s="234"/>
      <c r="X60" s="234"/>
      <c r="Y60" s="234"/>
      <c r="Z60" s="234"/>
      <c r="AA60" s="234"/>
      <c r="AB60" s="234">
        <v>0</v>
      </c>
      <c r="AC60" s="234">
        <v>0</v>
      </c>
    </row>
    <row r="61" spans="1:29" s="171" customFormat="1" ht="35.25" customHeight="1" x14ac:dyDescent="0.25">
      <c r="A61" s="182" t="s">
        <v>58</v>
      </c>
      <c r="B61" s="183" t="s">
        <v>147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71" customFormat="1" x14ac:dyDescent="0.25">
      <c r="A62" s="186" t="s">
        <v>146</v>
      </c>
      <c r="B62" s="185" t="s">
        <v>145</v>
      </c>
      <c r="C62" s="234">
        <v>1119.1862956503105</v>
      </c>
      <c r="D62" s="234">
        <v>1164.2037905407324</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1164.2037905407324</v>
      </c>
      <c r="Y62" s="234"/>
      <c r="Z62" s="234" t="s">
        <v>533</v>
      </c>
      <c r="AA62" s="234"/>
      <c r="AB62" s="234">
        <v>0</v>
      </c>
      <c r="AC62" s="234">
        <v>1164.2037905407324</v>
      </c>
    </row>
    <row r="63" spans="1:29" s="171" customFormat="1" x14ac:dyDescent="0.25">
      <c r="A63" s="186" t="s">
        <v>144</v>
      </c>
      <c r="B63" s="236" t="s">
        <v>138</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533</v>
      </c>
      <c r="AA63" s="234"/>
      <c r="AB63" s="234">
        <v>0</v>
      </c>
      <c r="AC63" s="234">
        <v>0</v>
      </c>
    </row>
    <row r="64" spans="1:29" s="171" customFormat="1" x14ac:dyDescent="0.25">
      <c r="A64" s="186" t="s">
        <v>143</v>
      </c>
      <c r="B64" s="185" t="s">
        <v>137</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533</v>
      </c>
      <c r="AA64" s="234"/>
      <c r="AB64" s="234">
        <v>0</v>
      </c>
      <c r="AC64" s="234">
        <v>0</v>
      </c>
    </row>
    <row r="65" spans="1:29" s="171" customFormat="1" x14ac:dyDescent="0.25">
      <c r="A65" s="186" t="s">
        <v>142</v>
      </c>
      <c r="B65" s="236" t="s">
        <v>136</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533</v>
      </c>
      <c r="AA65" s="234"/>
      <c r="AB65" s="234">
        <v>0</v>
      </c>
      <c r="AC65" s="234">
        <v>0</v>
      </c>
    </row>
    <row r="66" spans="1:29" s="171" customFormat="1" x14ac:dyDescent="0.25">
      <c r="A66" s="186" t="s">
        <v>141</v>
      </c>
      <c r="B66" s="236" t="s">
        <v>135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533</v>
      </c>
      <c r="AA66" s="234"/>
      <c r="AB66" s="234">
        <v>0</v>
      </c>
      <c r="AC66" s="234">
        <v>0</v>
      </c>
    </row>
    <row r="67" spans="1:29" s="171" customFormat="1" x14ac:dyDescent="0.25">
      <c r="A67" s="186" t="s">
        <v>140</v>
      </c>
      <c r="B67" s="236" t="s">
        <v>543</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533</v>
      </c>
      <c r="AA67" s="234"/>
      <c r="AB67" s="234">
        <v>0</v>
      </c>
      <c r="AC67" s="234">
        <v>0</v>
      </c>
    </row>
    <row r="68" spans="1:29" s="171" customFormat="1" x14ac:dyDescent="0.25">
      <c r="A68" s="186" t="s">
        <v>560</v>
      </c>
      <c r="B68" s="236" t="s">
        <v>544</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533</v>
      </c>
      <c r="AA68" s="234"/>
      <c r="AB68" s="234">
        <v>0</v>
      </c>
      <c r="AC68" s="234">
        <v>0</v>
      </c>
    </row>
    <row r="69" spans="1:29" s="171" customFormat="1" x14ac:dyDescent="0.25">
      <c r="A69" s="186" t="s">
        <v>561</v>
      </c>
      <c r="B69" s="236" t="s">
        <v>545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533</v>
      </c>
      <c r="AA69" s="234"/>
      <c r="AB69" s="234">
        <v>0</v>
      </c>
      <c r="AC69" s="234">
        <v>0</v>
      </c>
    </row>
    <row r="70" spans="1:29" s="171" customFormat="1" x14ac:dyDescent="0.25">
      <c r="A70" s="186" t="s">
        <v>562</v>
      </c>
      <c r="B70" s="236" t="s">
        <v>547</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533</v>
      </c>
      <c r="AA70" s="234"/>
      <c r="AB70" s="234">
        <v>0</v>
      </c>
      <c r="AC70" s="234">
        <v>0</v>
      </c>
    </row>
    <row r="71" spans="1:29" s="171" customFormat="1" x14ac:dyDescent="0.25">
      <c r="A71" s="186" t="s">
        <v>563</v>
      </c>
      <c r="B71" s="236" t="s">
        <v>549</v>
      </c>
      <c r="C71" s="234">
        <v>14</v>
      </c>
      <c r="D71" s="234">
        <v>14</v>
      </c>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14</v>
      </c>
      <c r="Y71" s="234"/>
      <c r="Z71" s="234" t="s">
        <v>533</v>
      </c>
      <c r="AA71" s="234"/>
      <c r="AB71" s="234">
        <v>0</v>
      </c>
      <c r="AC71" s="234">
        <v>14</v>
      </c>
    </row>
    <row r="72" spans="1:29" s="171" customFormat="1" x14ac:dyDescent="0.25">
      <c r="A72" s="186" t="s">
        <v>564</v>
      </c>
      <c r="B72" s="236" t="s">
        <v>551</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533</v>
      </c>
      <c r="AA72" s="234"/>
      <c r="AB72" s="234">
        <v>0</v>
      </c>
      <c r="AC72" s="234">
        <v>0</v>
      </c>
    </row>
    <row r="73" spans="1:29" s="171" customFormat="1" x14ac:dyDescent="0.25">
      <c r="A73" s="186" t="s">
        <v>565</v>
      </c>
      <c r="B73" s="236" t="s">
        <v>553</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c r="Y73" s="234"/>
      <c r="Z73" s="234"/>
      <c r="AA73" s="234"/>
      <c r="AB73" s="234">
        <v>0</v>
      </c>
      <c r="AC73" s="234">
        <v>0</v>
      </c>
    </row>
    <row r="74" spans="1:29" s="171" customFormat="1" ht="36.75" customHeight="1" x14ac:dyDescent="0.25">
      <c r="A74" s="182" t="s">
        <v>57</v>
      </c>
      <c r="B74" s="237"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533</v>
      </c>
      <c r="AA74" s="234"/>
      <c r="AB74" s="234">
        <v>0</v>
      </c>
      <c r="AC74" s="234">
        <v>0</v>
      </c>
    </row>
    <row r="75" spans="1:29" s="171" customFormat="1" x14ac:dyDescent="0.25">
      <c r="A75" s="182" t="s">
        <v>55</v>
      </c>
      <c r="B75" s="183" t="s">
        <v>139</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71" customFormat="1" ht="45" customHeight="1" x14ac:dyDescent="0.25">
      <c r="A76" s="186" t="s">
        <v>229</v>
      </c>
      <c r="B76" s="185" t="s">
        <v>542</v>
      </c>
      <c r="C76" s="238"/>
      <c r="D76" s="239"/>
      <c r="E76" s="240"/>
      <c r="F76" s="240"/>
      <c r="G76" s="234">
        <v>0</v>
      </c>
      <c r="H76" s="234">
        <v>0</v>
      </c>
      <c r="I76" s="240"/>
      <c r="J76" s="234">
        <v>0</v>
      </c>
      <c r="K76" s="239"/>
      <c r="L76" s="234">
        <v>0</v>
      </c>
      <c r="M76" s="239"/>
      <c r="N76" s="234">
        <v>0</v>
      </c>
      <c r="O76" s="239"/>
      <c r="P76" s="234">
        <v>0</v>
      </c>
      <c r="Q76" s="239"/>
      <c r="R76" s="234">
        <v>0</v>
      </c>
      <c r="S76" s="239"/>
      <c r="T76" s="234">
        <v>0</v>
      </c>
      <c r="U76" s="239"/>
      <c r="V76" s="234">
        <v>0</v>
      </c>
      <c r="W76" s="239"/>
      <c r="X76" s="234">
        <v>0</v>
      </c>
      <c r="Y76" s="239"/>
      <c r="Z76" s="234" t="s">
        <v>533</v>
      </c>
      <c r="AA76" s="239"/>
      <c r="AB76" s="234">
        <v>0</v>
      </c>
      <c r="AC76" s="234">
        <v>0</v>
      </c>
    </row>
    <row r="77" spans="1:29" s="171" customFormat="1" ht="39.75" customHeight="1" x14ac:dyDescent="0.25">
      <c r="A77" s="186" t="s">
        <v>230</v>
      </c>
      <c r="B77" s="236" t="s">
        <v>540</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533</v>
      </c>
      <c r="AA77" s="234"/>
      <c r="AB77" s="234">
        <v>0</v>
      </c>
      <c r="AC77" s="234">
        <v>0</v>
      </c>
    </row>
    <row r="78" spans="1:29" s="171" customFormat="1" x14ac:dyDescent="0.25">
      <c r="A78" s="186" t="s">
        <v>231</v>
      </c>
      <c r="B78" s="236" t="s">
        <v>155</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533</v>
      </c>
      <c r="AA78" s="234"/>
      <c r="AB78" s="234">
        <v>0</v>
      </c>
      <c r="AC78" s="234">
        <v>0</v>
      </c>
    </row>
    <row r="79" spans="1:29" s="171" customFormat="1" x14ac:dyDescent="0.25">
      <c r="A79" s="186" t="s">
        <v>232</v>
      </c>
      <c r="B79" s="185" t="s">
        <v>541</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533</v>
      </c>
      <c r="AA79" s="234"/>
      <c r="AB79" s="234">
        <v>0</v>
      </c>
      <c r="AC79" s="234">
        <v>0</v>
      </c>
    </row>
    <row r="80" spans="1:29" s="171" customFormat="1" x14ac:dyDescent="0.25">
      <c r="A80" s="186" t="s">
        <v>233</v>
      </c>
      <c r="B80" s="185" t="s">
        <v>543</v>
      </c>
      <c r="C80" s="238"/>
      <c r="D80" s="239"/>
      <c r="E80" s="240"/>
      <c r="F80" s="240"/>
      <c r="G80" s="234">
        <v>0</v>
      </c>
      <c r="H80" s="234">
        <v>0</v>
      </c>
      <c r="I80" s="240"/>
      <c r="J80" s="234">
        <v>0</v>
      </c>
      <c r="K80" s="239"/>
      <c r="L80" s="234">
        <v>0</v>
      </c>
      <c r="M80" s="239"/>
      <c r="N80" s="234">
        <v>0</v>
      </c>
      <c r="O80" s="239"/>
      <c r="P80" s="234">
        <v>0</v>
      </c>
      <c r="Q80" s="239"/>
      <c r="R80" s="234">
        <v>0</v>
      </c>
      <c r="S80" s="239"/>
      <c r="T80" s="234">
        <v>0</v>
      </c>
      <c r="U80" s="239"/>
      <c r="V80" s="234">
        <v>0</v>
      </c>
      <c r="W80" s="239"/>
      <c r="X80" s="234">
        <v>0</v>
      </c>
      <c r="Y80" s="239"/>
      <c r="Z80" s="234" t="s">
        <v>533</v>
      </c>
      <c r="AA80" s="239"/>
      <c r="AB80" s="234">
        <v>0</v>
      </c>
      <c r="AC80" s="234">
        <v>0</v>
      </c>
    </row>
    <row r="81" spans="1:29" s="171" customFormat="1" x14ac:dyDescent="0.25">
      <c r="A81" s="186" t="s">
        <v>566</v>
      </c>
      <c r="B81" s="185" t="s">
        <v>544</v>
      </c>
      <c r="C81" s="238"/>
      <c r="D81" s="239"/>
      <c r="E81" s="240"/>
      <c r="F81" s="240"/>
      <c r="G81" s="234">
        <v>0</v>
      </c>
      <c r="H81" s="234">
        <v>0</v>
      </c>
      <c r="I81" s="240"/>
      <c r="J81" s="234">
        <v>0</v>
      </c>
      <c r="K81" s="239"/>
      <c r="L81" s="234">
        <v>0</v>
      </c>
      <c r="M81" s="239"/>
      <c r="N81" s="234">
        <v>0</v>
      </c>
      <c r="O81" s="239"/>
      <c r="P81" s="234">
        <v>0</v>
      </c>
      <c r="Q81" s="239"/>
      <c r="R81" s="234">
        <v>0</v>
      </c>
      <c r="S81" s="239"/>
      <c r="T81" s="234">
        <v>0</v>
      </c>
      <c r="U81" s="239"/>
      <c r="V81" s="234">
        <v>0</v>
      </c>
      <c r="W81" s="239"/>
      <c r="X81" s="234">
        <v>0</v>
      </c>
      <c r="Y81" s="239"/>
      <c r="Z81" s="234" t="s">
        <v>533</v>
      </c>
      <c r="AA81" s="239"/>
      <c r="AB81" s="234">
        <v>0</v>
      </c>
      <c r="AC81" s="234">
        <v>0</v>
      </c>
    </row>
    <row r="82" spans="1:29" s="171" customFormat="1" x14ac:dyDescent="0.25">
      <c r="A82" s="186" t="s">
        <v>567</v>
      </c>
      <c r="B82" s="185" t="s">
        <v>545</v>
      </c>
      <c r="C82" s="238"/>
      <c r="D82" s="239"/>
      <c r="E82" s="240"/>
      <c r="F82" s="240"/>
      <c r="G82" s="234">
        <v>0</v>
      </c>
      <c r="H82" s="234">
        <v>0</v>
      </c>
      <c r="I82" s="240"/>
      <c r="J82" s="234">
        <v>0</v>
      </c>
      <c r="K82" s="239"/>
      <c r="L82" s="234">
        <v>0</v>
      </c>
      <c r="M82" s="239"/>
      <c r="N82" s="234">
        <v>0</v>
      </c>
      <c r="O82" s="239"/>
      <c r="P82" s="234">
        <v>0</v>
      </c>
      <c r="Q82" s="239"/>
      <c r="R82" s="234">
        <v>0</v>
      </c>
      <c r="S82" s="239"/>
      <c r="T82" s="234">
        <v>0</v>
      </c>
      <c r="U82" s="239"/>
      <c r="V82" s="234">
        <v>0</v>
      </c>
      <c r="W82" s="239"/>
      <c r="X82" s="234">
        <v>0</v>
      </c>
      <c r="Y82" s="239"/>
      <c r="Z82" s="234" t="s">
        <v>533</v>
      </c>
      <c r="AA82" s="239"/>
      <c r="AB82" s="234">
        <v>0</v>
      </c>
      <c r="AC82" s="234">
        <v>0</v>
      </c>
    </row>
    <row r="83" spans="1:29" s="171" customFormat="1" x14ac:dyDescent="0.25">
      <c r="A83" s="186" t="s">
        <v>568</v>
      </c>
      <c r="B83" s="185" t="s">
        <v>547</v>
      </c>
      <c r="C83" s="238"/>
      <c r="D83" s="239"/>
      <c r="E83" s="240"/>
      <c r="F83" s="240"/>
      <c r="G83" s="234">
        <v>0</v>
      </c>
      <c r="H83" s="234">
        <v>0</v>
      </c>
      <c r="I83" s="240"/>
      <c r="J83" s="234">
        <v>0</v>
      </c>
      <c r="K83" s="239"/>
      <c r="L83" s="234">
        <v>0</v>
      </c>
      <c r="M83" s="239"/>
      <c r="N83" s="234">
        <v>0</v>
      </c>
      <c r="O83" s="239"/>
      <c r="P83" s="234">
        <v>0</v>
      </c>
      <c r="Q83" s="239"/>
      <c r="R83" s="234">
        <v>0</v>
      </c>
      <c r="S83" s="239"/>
      <c r="T83" s="234">
        <v>0</v>
      </c>
      <c r="U83" s="239"/>
      <c r="V83" s="234">
        <v>0</v>
      </c>
      <c r="W83" s="239"/>
      <c r="X83" s="234">
        <v>0</v>
      </c>
      <c r="Y83" s="239"/>
      <c r="Z83" s="234" t="s">
        <v>533</v>
      </c>
      <c r="AA83" s="239"/>
      <c r="AB83" s="234">
        <v>0</v>
      </c>
      <c r="AC83" s="234">
        <v>0</v>
      </c>
    </row>
    <row r="84" spans="1:29" s="171" customFormat="1" x14ac:dyDescent="0.25">
      <c r="A84" s="186" t="s">
        <v>569</v>
      </c>
      <c r="B84" s="185" t="s">
        <v>549</v>
      </c>
      <c r="C84" s="238">
        <v>14</v>
      </c>
      <c r="D84" s="239">
        <v>14</v>
      </c>
      <c r="E84" s="240"/>
      <c r="F84" s="240"/>
      <c r="G84" s="234">
        <v>0</v>
      </c>
      <c r="H84" s="234">
        <v>0</v>
      </c>
      <c r="I84" s="240"/>
      <c r="J84" s="234">
        <v>0</v>
      </c>
      <c r="K84" s="239"/>
      <c r="L84" s="234">
        <v>0</v>
      </c>
      <c r="M84" s="239"/>
      <c r="N84" s="234">
        <v>0</v>
      </c>
      <c r="O84" s="239"/>
      <c r="P84" s="234">
        <v>0</v>
      </c>
      <c r="Q84" s="239"/>
      <c r="R84" s="234">
        <v>0</v>
      </c>
      <c r="S84" s="239"/>
      <c r="T84" s="234">
        <v>0</v>
      </c>
      <c r="U84" s="239"/>
      <c r="V84" s="234">
        <v>0</v>
      </c>
      <c r="W84" s="239"/>
      <c r="X84" s="234">
        <v>14</v>
      </c>
      <c r="Y84" s="239"/>
      <c r="Z84" s="234" t="s">
        <v>533</v>
      </c>
      <c r="AA84" s="239"/>
      <c r="AB84" s="234">
        <v>0</v>
      </c>
      <c r="AC84" s="234">
        <v>14</v>
      </c>
    </row>
    <row r="85" spans="1:29" s="171" customFormat="1" x14ac:dyDescent="0.25">
      <c r="A85" s="186" t="s">
        <v>570</v>
      </c>
      <c r="B85" s="185" t="s">
        <v>551</v>
      </c>
      <c r="C85" s="238"/>
      <c r="D85" s="239"/>
      <c r="E85" s="240"/>
      <c r="F85" s="240"/>
      <c r="G85" s="234">
        <v>0</v>
      </c>
      <c r="H85" s="234">
        <v>0</v>
      </c>
      <c r="I85" s="240"/>
      <c r="J85" s="234">
        <v>0</v>
      </c>
      <c r="K85" s="239"/>
      <c r="L85" s="234">
        <v>0</v>
      </c>
      <c r="M85" s="239"/>
      <c r="N85" s="234">
        <v>0</v>
      </c>
      <c r="O85" s="239"/>
      <c r="P85" s="234">
        <v>0</v>
      </c>
      <c r="Q85" s="239"/>
      <c r="R85" s="234">
        <v>0</v>
      </c>
      <c r="S85" s="239"/>
      <c r="T85" s="234">
        <v>0</v>
      </c>
      <c r="U85" s="239"/>
      <c r="V85" s="234">
        <v>0</v>
      </c>
      <c r="W85" s="239"/>
      <c r="X85" s="234">
        <v>0</v>
      </c>
      <c r="Y85" s="239"/>
      <c r="Z85" s="234" t="s">
        <v>533</v>
      </c>
      <c r="AA85" s="239"/>
      <c r="AB85" s="234">
        <v>0</v>
      </c>
      <c r="AC85" s="234">
        <v>0</v>
      </c>
    </row>
    <row r="86" spans="1:29" s="171" customFormat="1" x14ac:dyDescent="0.25">
      <c r="A86" s="186" t="s">
        <v>571</v>
      </c>
      <c r="B86" s="185" t="s">
        <v>553</v>
      </c>
      <c r="C86" s="241"/>
      <c r="D86" s="239"/>
      <c r="E86" s="240"/>
      <c r="F86" s="240"/>
      <c r="G86" s="234">
        <v>0</v>
      </c>
      <c r="H86" s="234">
        <v>0</v>
      </c>
      <c r="I86" s="240"/>
      <c r="J86" s="234">
        <v>0</v>
      </c>
      <c r="K86" s="239"/>
      <c r="L86" s="234">
        <v>0</v>
      </c>
      <c r="M86" s="239"/>
      <c r="N86" s="234">
        <v>0</v>
      </c>
      <c r="O86" s="239"/>
      <c r="P86" s="234">
        <v>0</v>
      </c>
      <c r="Q86" s="239"/>
      <c r="R86" s="234">
        <v>0</v>
      </c>
      <c r="S86" s="239"/>
      <c r="T86" s="234">
        <v>0</v>
      </c>
      <c r="U86" s="239"/>
      <c r="V86" s="234">
        <v>0</v>
      </c>
      <c r="W86" s="239"/>
      <c r="X86" s="234">
        <v>0</v>
      </c>
      <c r="Y86" s="239"/>
      <c r="Z86" s="234" t="s">
        <v>533</v>
      </c>
      <c r="AA86" s="239"/>
      <c r="AB86" s="234">
        <v>0</v>
      </c>
      <c r="AC86" s="234">
        <v>0</v>
      </c>
    </row>
    <row r="87" spans="1:29" x14ac:dyDescent="0.25">
      <c r="H87" s="57"/>
      <c r="I87" s="57"/>
      <c r="J87" s="57"/>
      <c r="K87" s="57"/>
      <c r="L87" s="57"/>
      <c r="M87" s="57"/>
      <c r="N87" s="57"/>
      <c r="O87" s="57"/>
      <c r="P87" s="57"/>
      <c r="Q87" s="57"/>
      <c r="R87" s="57"/>
      <c r="S87" s="57"/>
    </row>
    <row r="88" spans="1:29" x14ac:dyDescent="0.25">
      <c r="H88" s="57"/>
      <c r="I88" s="57"/>
      <c r="J88" s="57"/>
      <c r="K88" s="57"/>
      <c r="L88" s="57"/>
      <c r="M88" s="57"/>
      <c r="N88" s="57"/>
      <c r="O88" s="57"/>
      <c r="P88" s="57"/>
      <c r="Q88" s="57"/>
      <c r="R88" s="57"/>
      <c r="S88" s="57"/>
    </row>
    <row r="89" spans="1:29" x14ac:dyDescent="0.25">
      <c r="H89" s="57"/>
      <c r="I89" s="57"/>
      <c r="J89" s="57"/>
      <c r="K89" s="57"/>
      <c r="L89" s="57"/>
      <c r="M89" s="57"/>
      <c r="N89" s="57"/>
      <c r="O89" s="57"/>
      <c r="P89" s="57"/>
      <c r="Q89" s="57"/>
      <c r="R89" s="57"/>
      <c r="S89" s="57"/>
    </row>
    <row r="90" spans="1:29" x14ac:dyDescent="0.25">
      <c r="H90" s="57"/>
      <c r="I90" s="57"/>
      <c r="J90" s="57"/>
      <c r="K90" s="57"/>
      <c r="L90" s="57"/>
      <c r="M90" s="57"/>
      <c r="N90" s="57"/>
      <c r="O90" s="57"/>
      <c r="P90" s="57"/>
      <c r="Q90" s="57"/>
      <c r="R90" s="57"/>
      <c r="S90" s="57"/>
    </row>
    <row r="91" spans="1:29" x14ac:dyDescent="0.25">
      <c r="H91" s="57"/>
      <c r="I91" s="57"/>
      <c r="J91" s="57"/>
      <c r="K91" s="57"/>
      <c r="L91" s="57"/>
      <c r="M91" s="57"/>
      <c r="N91" s="57"/>
      <c r="O91" s="57"/>
      <c r="P91" s="57"/>
      <c r="Q91" s="57"/>
      <c r="R91" s="57"/>
      <c r="S91" s="57"/>
    </row>
    <row r="92" spans="1:29" x14ac:dyDescent="0.25">
      <c r="H92" s="57"/>
      <c r="I92" s="57"/>
      <c r="J92" s="57"/>
      <c r="K92" s="57"/>
      <c r="L92" s="57"/>
      <c r="M92" s="57"/>
      <c r="N92" s="57"/>
      <c r="O92" s="57"/>
      <c r="P92" s="57"/>
      <c r="Q92" s="57"/>
      <c r="R92" s="57"/>
      <c r="S92" s="57"/>
    </row>
  </sheetData>
  <mergeCells count="31">
    <mergeCell ref="AB20:AC21"/>
    <mergeCell ref="L20:O20"/>
    <mergeCell ref="P20:S20"/>
    <mergeCell ref="T20:W20"/>
    <mergeCell ref="T21:U21"/>
    <mergeCell ref="V21:W21"/>
    <mergeCell ref="L21:M21"/>
    <mergeCell ref="N21:O21"/>
    <mergeCell ref="P21:Q21"/>
    <mergeCell ref="R21:S21"/>
    <mergeCell ref="X20:AA20"/>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B20:B22"/>
    <mergeCell ref="Z21:AA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D1" zoomScale="70" zoomScaleNormal="80" zoomScaleSheetLayoutView="70" workbookViewId="0">
      <selection activeCell="AV28" sqref="AV28"/>
    </sheetView>
  </sheetViews>
  <sheetFormatPr defaultColWidth="9.140625" defaultRowHeight="15" x14ac:dyDescent="0.25"/>
  <cols>
    <col min="1" max="1" width="11.28515625" style="19" customWidth="1"/>
    <col min="2" max="2" width="28.85546875" style="19" customWidth="1"/>
    <col min="3" max="3" width="18" style="19" customWidth="1"/>
    <col min="4" max="4" width="15.140625" style="19" customWidth="1"/>
    <col min="5" max="12" width="7.7109375" style="19" customWidth="1"/>
    <col min="13" max="13" width="10.7109375" style="19" customWidth="1"/>
    <col min="14" max="14" width="80.28515625" style="19" customWidth="1"/>
    <col min="15" max="15" width="16.140625" style="19" customWidth="1"/>
    <col min="16" max="16" width="17"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4" width="10.7109375" style="19" customWidth="1"/>
    <col min="25" max="25" width="26.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7.42578125" style="19" customWidth="1"/>
    <col min="34" max="34" width="11" style="19" customWidth="1"/>
    <col min="35" max="35" width="11.5703125" style="19" customWidth="1"/>
    <col min="36" max="36" width="11.7109375" style="19" customWidth="1"/>
    <col min="37" max="37" width="21.5703125" style="19" customWidth="1"/>
    <col min="38" max="38" width="18.5703125" style="19" customWidth="1"/>
    <col min="39" max="39" width="29.28515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18.140625" style="19" customWidth="1"/>
    <col min="49" max="49" width="0" style="19" hidden="1" customWidth="1"/>
    <col min="50" max="16384" width="9.140625" style="19"/>
  </cols>
  <sheetData>
    <row r="1" spans="1:48" ht="18.75" x14ac:dyDescent="0.25">
      <c r="AV1" s="34" t="s">
        <v>68</v>
      </c>
    </row>
    <row r="2" spans="1:48" ht="18.75" x14ac:dyDescent="0.3">
      <c r="AV2" s="15" t="s">
        <v>9</v>
      </c>
    </row>
    <row r="3" spans="1:48" ht="18.75" x14ac:dyDescent="0.3">
      <c r="AV3" s="15" t="s">
        <v>585</v>
      </c>
    </row>
    <row r="4" spans="1:48" ht="18.75" x14ac:dyDescent="0.3">
      <c r="AV4" s="15"/>
    </row>
    <row r="5" spans="1:48" ht="18.75" customHeight="1" x14ac:dyDescent="0.25">
      <c r="A5" s="301" t="str">
        <f>'1. паспорт местоположение'!A5:C5</f>
        <v>Год раскрытия информации: 2026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9" t="str">
        <f>'1. паспорт местоположение'!A12:C12</f>
        <v>F_TP1500.PS.0041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9"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92" t="s">
        <v>491</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2" customFormat="1" ht="58.5" customHeight="1" x14ac:dyDescent="0.25">
      <c r="A22" s="483" t="s">
        <v>51</v>
      </c>
      <c r="B22" s="494" t="s">
        <v>23</v>
      </c>
      <c r="C22" s="483" t="s">
        <v>50</v>
      </c>
      <c r="D22" s="483" t="s">
        <v>49</v>
      </c>
      <c r="E22" s="497" t="s">
        <v>502</v>
      </c>
      <c r="F22" s="498"/>
      <c r="G22" s="498"/>
      <c r="H22" s="498"/>
      <c r="I22" s="498"/>
      <c r="J22" s="498"/>
      <c r="K22" s="498"/>
      <c r="L22" s="499"/>
      <c r="M22" s="483" t="s">
        <v>48</v>
      </c>
      <c r="N22" s="483" t="s">
        <v>47</v>
      </c>
      <c r="O22" s="483" t="s">
        <v>46</v>
      </c>
      <c r="P22" s="478" t="s">
        <v>264</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9" s="22" customFormat="1" ht="64.5" customHeight="1" x14ac:dyDescent="0.25">
      <c r="A23" s="493"/>
      <c r="B23" s="495"/>
      <c r="C23" s="493"/>
      <c r="D23" s="493"/>
      <c r="E23" s="488" t="s">
        <v>22</v>
      </c>
      <c r="F23" s="479" t="s">
        <v>138</v>
      </c>
      <c r="G23" s="479" t="s">
        <v>137</v>
      </c>
      <c r="H23" s="479" t="s">
        <v>136</v>
      </c>
      <c r="I23" s="481" t="s">
        <v>413</v>
      </c>
      <c r="J23" s="481" t="s">
        <v>414</v>
      </c>
      <c r="K23" s="481" t="s">
        <v>415</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9"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63" t="s">
        <v>12</v>
      </c>
      <c r="AG24" s="163" t="s">
        <v>11</v>
      </c>
      <c r="AH24" s="121" t="s">
        <v>1</v>
      </c>
      <c r="AI24" s="121" t="s">
        <v>10</v>
      </c>
      <c r="AJ24" s="484"/>
      <c r="AK24" s="484"/>
      <c r="AL24" s="484"/>
      <c r="AM24" s="484"/>
      <c r="AN24" s="484"/>
      <c r="AO24" s="484"/>
      <c r="AP24" s="484"/>
      <c r="AQ24" s="502"/>
      <c r="AR24" s="478"/>
      <c r="AS24" s="478"/>
      <c r="AT24" s="478"/>
      <c r="AU24" s="478"/>
      <c r="AV24" s="487"/>
      <c r="AW24" s="22">
        <f>SUM(AW26)</f>
        <v>13.082000000000001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0" x14ac:dyDescent="0.2">
      <c r="A26" s="200" t="s">
        <v>599</v>
      </c>
      <c r="B26" s="201" t="s">
        <v>621</v>
      </c>
      <c r="C26" s="202" t="s">
        <v>600</v>
      </c>
      <c r="D26" s="203" t="s">
        <v>601</v>
      </c>
      <c r="E26" s="204" t="s">
        <v>533</v>
      </c>
      <c r="F26" s="204">
        <v>0</v>
      </c>
      <c r="G26" s="204">
        <v>0</v>
      </c>
      <c r="H26" s="204" t="s">
        <v>533</v>
      </c>
      <c r="I26" s="204">
        <v>0</v>
      </c>
      <c r="J26" s="204" t="s">
        <v>533</v>
      </c>
      <c r="K26" s="204" t="s">
        <v>533</v>
      </c>
      <c r="L26" s="204" t="s">
        <v>533</v>
      </c>
      <c r="M26" s="202" t="s">
        <v>602</v>
      </c>
      <c r="N26" s="205" t="s">
        <v>618</v>
      </c>
      <c r="O26" s="202" t="s">
        <v>535</v>
      </c>
      <c r="P26" s="206">
        <v>15500</v>
      </c>
      <c r="Q26" s="202" t="s">
        <v>603</v>
      </c>
      <c r="R26" s="206">
        <v>15500</v>
      </c>
      <c r="S26" s="202" t="s">
        <v>604</v>
      </c>
      <c r="T26" s="202" t="s">
        <v>605</v>
      </c>
      <c r="U26" s="202">
        <v>2</v>
      </c>
      <c r="V26" s="202">
        <v>2</v>
      </c>
      <c r="W26" s="202" t="s">
        <v>606</v>
      </c>
      <c r="X26" s="206">
        <v>15500</v>
      </c>
      <c r="Y26" s="204" t="s">
        <v>533</v>
      </c>
      <c r="Z26" s="202">
        <v>1</v>
      </c>
      <c r="AA26" s="206">
        <v>13082</v>
      </c>
      <c r="AB26" s="206">
        <v>13082</v>
      </c>
      <c r="AC26" s="202" t="s">
        <v>606</v>
      </c>
      <c r="AD26" s="206">
        <v>13082</v>
      </c>
      <c r="AE26" s="206">
        <v>0</v>
      </c>
      <c r="AF26" s="203" t="s">
        <v>608</v>
      </c>
      <c r="AG26" s="202" t="s">
        <v>609</v>
      </c>
      <c r="AH26" s="202" t="s">
        <v>610</v>
      </c>
      <c r="AI26" s="202" t="s">
        <v>611</v>
      </c>
      <c r="AJ26" s="202" t="s">
        <v>612</v>
      </c>
      <c r="AK26" s="202" t="s">
        <v>613</v>
      </c>
      <c r="AL26" s="204" t="s">
        <v>533</v>
      </c>
      <c r="AM26" s="204" t="s">
        <v>533</v>
      </c>
      <c r="AN26" s="204" t="s">
        <v>533</v>
      </c>
      <c r="AO26" s="204" t="s">
        <v>533</v>
      </c>
      <c r="AP26" s="202" t="s">
        <v>614</v>
      </c>
      <c r="AQ26" s="202" t="s">
        <v>615</v>
      </c>
      <c r="AR26" s="202" t="s">
        <v>614</v>
      </c>
      <c r="AS26" s="202" t="s">
        <v>616</v>
      </c>
      <c r="AT26" s="202" t="s">
        <v>617</v>
      </c>
      <c r="AU26" s="204" t="s">
        <v>533</v>
      </c>
      <c r="AV26" s="202" t="s">
        <v>641</v>
      </c>
      <c r="AW26" s="20">
        <v>13.082000000000001</v>
      </c>
    </row>
    <row r="27" spans="1:49"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02" t="s">
        <v>607</v>
      </c>
      <c r="X27" s="206">
        <v>13085</v>
      </c>
      <c r="Y27" s="199"/>
      <c r="Z27" s="202"/>
      <c r="AA27" s="206">
        <v>13055</v>
      </c>
      <c r="AB27" s="206"/>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9" ht="75" x14ac:dyDescent="0.25">
      <c r="A28" s="200" t="s">
        <v>620</v>
      </c>
      <c r="B28" s="201" t="s">
        <v>621</v>
      </c>
      <c r="C28" s="202" t="s">
        <v>600</v>
      </c>
      <c r="D28" s="203" t="s">
        <v>601</v>
      </c>
      <c r="E28" s="204" t="s">
        <v>533</v>
      </c>
      <c r="F28" s="204">
        <v>0</v>
      </c>
      <c r="G28" s="204">
        <v>0</v>
      </c>
      <c r="H28" s="204" t="s">
        <v>533</v>
      </c>
      <c r="I28" s="204">
        <v>0</v>
      </c>
      <c r="J28" s="204" t="s">
        <v>533</v>
      </c>
      <c r="K28" s="204" t="s">
        <v>533</v>
      </c>
      <c r="L28" s="204" t="s">
        <v>533</v>
      </c>
      <c r="M28" s="202" t="s">
        <v>602</v>
      </c>
      <c r="N28" s="205" t="s">
        <v>619</v>
      </c>
      <c r="O28" s="201" t="s">
        <v>621</v>
      </c>
      <c r="P28" s="206">
        <v>1631</v>
      </c>
      <c r="Q28" s="202" t="s">
        <v>603</v>
      </c>
      <c r="R28" s="206">
        <v>1631</v>
      </c>
      <c r="S28" s="202" t="s">
        <v>604</v>
      </c>
      <c r="T28" s="202" t="s">
        <v>622</v>
      </c>
      <c r="U28" s="202">
        <v>1</v>
      </c>
      <c r="V28" s="202">
        <v>1</v>
      </c>
      <c r="W28" s="202" t="s">
        <v>623</v>
      </c>
      <c r="X28" s="206">
        <v>1631</v>
      </c>
      <c r="Y28" s="204" t="s">
        <v>533</v>
      </c>
      <c r="Z28" s="204" t="s">
        <v>533</v>
      </c>
      <c r="AA28" s="204" t="s">
        <v>533</v>
      </c>
      <c r="AB28" s="206">
        <v>1631</v>
      </c>
      <c r="AC28" s="202" t="s">
        <v>623</v>
      </c>
      <c r="AD28" s="206">
        <v>1957</v>
      </c>
      <c r="AE28" s="206">
        <v>1957</v>
      </c>
      <c r="AF28" s="204" t="s">
        <v>533</v>
      </c>
      <c r="AG28" s="204" t="s">
        <v>533</v>
      </c>
      <c r="AH28" s="204" t="s">
        <v>533</v>
      </c>
      <c r="AI28" s="204" t="s">
        <v>533</v>
      </c>
      <c r="AJ28" s="204" t="s">
        <v>533</v>
      </c>
      <c r="AK28" s="204" t="s">
        <v>533</v>
      </c>
      <c r="AL28" s="202" t="s">
        <v>624</v>
      </c>
      <c r="AM28" s="202" t="s">
        <v>625</v>
      </c>
      <c r="AN28" s="202" t="s">
        <v>626</v>
      </c>
      <c r="AO28" s="203" t="s">
        <v>627</v>
      </c>
      <c r="AP28" s="202" t="s">
        <v>628</v>
      </c>
      <c r="AQ28" s="202" t="s">
        <v>629</v>
      </c>
      <c r="AR28" s="202" t="s">
        <v>628</v>
      </c>
      <c r="AS28" s="202" t="s">
        <v>630</v>
      </c>
      <c r="AT28" s="202" t="s">
        <v>631</v>
      </c>
      <c r="AU28" s="204" t="s">
        <v>533</v>
      </c>
      <c r="AV28" s="204" t="s">
        <v>533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D26 D28 A28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90" zoomScaleNormal="90" zoomScaleSheetLayoutView="90" workbookViewId="0">
      <selection activeCell="B59" sqref="B59"/>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4" t="s">
        <v>68</v>
      </c>
    </row>
    <row r="2" spans="1:6" ht="18.75" x14ac:dyDescent="0.3">
      <c r="B2" s="15" t="s">
        <v>9</v>
      </c>
    </row>
    <row r="3" spans="1:6" ht="18.75" x14ac:dyDescent="0.3">
      <c r="B3" s="15" t="s">
        <v>585</v>
      </c>
    </row>
    <row r="4" spans="1:6" x14ac:dyDescent="0.25">
      <c r="B4" s="39"/>
    </row>
    <row r="5" spans="1:6" ht="18.75" x14ac:dyDescent="0.3">
      <c r="A5" s="508" t="str">
        <f>'1. паспорт местоположение'!A5:C5</f>
        <v>Год раскрытия информации: 2026 год</v>
      </c>
      <c r="B5" s="508"/>
      <c r="C5" s="62"/>
      <c r="D5" s="62"/>
      <c r="E5" s="62"/>
      <c r="F5" s="62"/>
    </row>
    <row r="6" spans="1:6" ht="18.75" x14ac:dyDescent="0.3">
      <c r="A6" s="125"/>
      <c r="B6" s="125"/>
      <c r="C6" s="125"/>
      <c r="D6" s="125"/>
      <c r="E6" s="125"/>
      <c r="F6" s="125"/>
    </row>
    <row r="7" spans="1:6" ht="18.75" x14ac:dyDescent="0.25">
      <c r="A7" s="305" t="s">
        <v>8</v>
      </c>
      <c r="B7" s="305"/>
      <c r="C7" s="124"/>
      <c r="D7" s="124"/>
      <c r="E7" s="124"/>
      <c r="F7" s="124"/>
    </row>
    <row r="8" spans="1:6" ht="18.75" x14ac:dyDescent="0.25">
      <c r="A8" s="124"/>
      <c r="B8" s="124"/>
      <c r="C8" s="124"/>
      <c r="D8" s="124"/>
      <c r="E8" s="124"/>
      <c r="F8" s="124"/>
    </row>
    <row r="9" spans="1:6" x14ac:dyDescent="0.25">
      <c r="A9" s="309" t="str">
        <f>'1. паспорт местоположение'!A9:C9</f>
        <v>АО "Россети Тюмень"</v>
      </c>
      <c r="B9" s="309"/>
      <c r="C9" s="122"/>
      <c r="D9" s="122"/>
      <c r="E9" s="122"/>
      <c r="F9" s="122"/>
    </row>
    <row r="10" spans="1:6" x14ac:dyDescent="0.25">
      <c r="A10" s="302" t="s">
        <v>7</v>
      </c>
      <c r="B10" s="302"/>
      <c r="C10" s="123"/>
      <c r="D10" s="123"/>
      <c r="E10" s="123"/>
      <c r="F10" s="123"/>
    </row>
    <row r="11" spans="1:6" ht="18.75" x14ac:dyDescent="0.25">
      <c r="A11" s="124"/>
      <c r="B11" s="124"/>
      <c r="C11" s="124"/>
      <c r="D11" s="124"/>
      <c r="E11" s="124"/>
      <c r="F11" s="124"/>
    </row>
    <row r="12" spans="1:6" ht="30.75" customHeight="1" x14ac:dyDescent="0.25">
      <c r="A12" s="309" t="str">
        <f>'1. паспорт местоположение'!A12:C12</f>
        <v>F_TP1500.PS.0041</v>
      </c>
      <c r="B12" s="309"/>
      <c r="C12" s="122"/>
      <c r="D12" s="122"/>
      <c r="E12" s="122"/>
      <c r="F12" s="122"/>
    </row>
    <row r="13" spans="1:6" x14ac:dyDescent="0.25">
      <c r="A13" s="302" t="s">
        <v>6</v>
      </c>
      <c r="B13" s="302"/>
      <c r="C13" s="123"/>
      <c r="D13" s="123"/>
      <c r="E13" s="123"/>
      <c r="F13" s="123"/>
    </row>
    <row r="14" spans="1:6" ht="18.75" x14ac:dyDescent="0.25">
      <c r="A14" s="11"/>
      <c r="B14" s="11"/>
      <c r="C14" s="11"/>
      <c r="D14" s="11"/>
      <c r="E14" s="11"/>
      <c r="F14" s="11"/>
    </row>
    <row r="15" spans="1:6" ht="50.25" customHeight="1" x14ac:dyDescent="0.25">
      <c r="A15" s="307" t="str">
        <f>'1. паспорт местоположение'!A15:C15</f>
        <v xml:space="preserve">Реконструкция ПС 110/35/6 кВ Сарымская  (замена масляных выключателей 110 кВ - 5шт., 35 кВ - 9 шт., НАМИ-35 -2 шт., ВАЗП - 2 шт., панелей релейных защит) </v>
      </c>
      <c r="B15" s="307"/>
      <c r="C15" s="122"/>
      <c r="D15" s="122"/>
      <c r="E15" s="122"/>
      <c r="F15" s="122"/>
    </row>
    <row r="16" spans="1:6" x14ac:dyDescent="0.25">
      <c r="A16" s="302" t="s">
        <v>5</v>
      </c>
      <c r="B16" s="302"/>
      <c r="C16" s="123"/>
      <c r="D16" s="123"/>
      <c r="E16" s="123"/>
      <c r="F16" s="123"/>
    </row>
    <row r="17" spans="1:2" x14ac:dyDescent="0.25">
      <c r="B17" s="100"/>
    </row>
    <row r="18" spans="1:2" ht="21.75" customHeight="1" x14ac:dyDescent="0.25">
      <c r="A18" s="506" t="s">
        <v>492</v>
      </c>
      <c r="B18" s="507"/>
    </row>
    <row r="19" spans="1:2" x14ac:dyDescent="0.25">
      <c r="B19" s="39"/>
    </row>
    <row r="20" spans="1:2" ht="16.5" thickBot="1" x14ac:dyDescent="0.3">
      <c r="B20" s="101"/>
    </row>
    <row r="21" spans="1:2" ht="51.75" customHeight="1" thickBot="1" x14ac:dyDescent="0.3">
      <c r="A21" s="102" t="s">
        <v>371</v>
      </c>
      <c r="B21" s="103" t="str">
        <f>A15</f>
        <v xml:space="preserve">Реконструкция ПС 110/35/6 кВ Сарымская  (замена масляных выключателей 110 кВ - 5шт., 35 кВ - 9 шт., НАМИ-35 -2 шт., ВАЗП - 2 шт., панелей релейных защит) </v>
      </c>
    </row>
    <row r="22" spans="1:2" ht="27.75" customHeight="1" thickBot="1" x14ac:dyDescent="0.3">
      <c r="A22" s="102" t="s">
        <v>372</v>
      </c>
      <c r="B22" s="103" t="s">
        <v>514</v>
      </c>
    </row>
    <row r="23" spans="1:2" ht="22.5" customHeight="1" thickBot="1" x14ac:dyDescent="0.3">
      <c r="A23" s="102" t="s">
        <v>337</v>
      </c>
      <c r="B23" s="146" t="s">
        <v>579</v>
      </c>
    </row>
    <row r="24" spans="1:2" ht="24.75" customHeight="1" thickBot="1" x14ac:dyDescent="0.3">
      <c r="A24" s="102" t="s">
        <v>373</v>
      </c>
      <c r="B24" s="104" t="s">
        <v>577</v>
      </c>
    </row>
    <row r="25" spans="1:2" ht="28.5" customHeight="1" thickBot="1" x14ac:dyDescent="0.3">
      <c r="A25" s="165" t="s">
        <v>374</v>
      </c>
      <c r="B25" s="166">
        <v>2030</v>
      </c>
    </row>
    <row r="26" spans="1:2" ht="37.5" customHeight="1" thickBot="1" x14ac:dyDescent="0.3">
      <c r="A26" s="106" t="s">
        <v>375</v>
      </c>
      <c r="B26" s="107" t="s">
        <v>651</v>
      </c>
    </row>
    <row r="27" spans="1:2" ht="29.25" thickBot="1" x14ac:dyDescent="0.3">
      <c r="A27" s="113" t="s">
        <v>640</v>
      </c>
      <c r="B27" s="220">
        <v>1403.9284645276648</v>
      </c>
    </row>
    <row r="28" spans="1:2" ht="16.5" thickBot="1" x14ac:dyDescent="0.3">
      <c r="A28" s="109" t="s">
        <v>376</v>
      </c>
      <c r="B28" s="167" t="s">
        <v>635</v>
      </c>
    </row>
    <row r="29" spans="1:2" ht="28.5" x14ac:dyDescent="0.25">
      <c r="A29" s="188" t="s">
        <v>377</v>
      </c>
      <c r="B29" s="189">
        <v>15.875999999999999</v>
      </c>
    </row>
    <row r="30" spans="1:2" ht="28.5" x14ac:dyDescent="0.25">
      <c r="A30" s="188" t="s">
        <v>378</v>
      </c>
      <c r="B30" s="190">
        <v>15.875999999999999</v>
      </c>
    </row>
    <row r="31" spans="1:2" x14ac:dyDescent="0.25">
      <c r="A31" s="191" t="s">
        <v>379</v>
      </c>
      <c r="B31" s="192"/>
    </row>
    <row r="32" spans="1:2" ht="29.25" thickBot="1" x14ac:dyDescent="0.3">
      <c r="A32" s="193" t="s">
        <v>589</v>
      </c>
      <c r="B32" s="194">
        <v>15.875999999999999</v>
      </c>
    </row>
    <row r="33" spans="1:2" ht="30" x14ac:dyDescent="0.25">
      <c r="A33" s="195" t="s">
        <v>590</v>
      </c>
      <c r="B33" s="196">
        <v>13.919</v>
      </c>
    </row>
    <row r="34" spans="1:2" x14ac:dyDescent="0.25">
      <c r="A34" s="195" t="s">
        <v>380</v>
      </c>
      <c r="B34" s="197">
        <v>0.99</v>
      </c>
    </row>
    <row r="35" spans="1:2" x14ac:dyDescent="0.25">
      <c r="A35" s="195" t="s">
        <v>381</v>
      </c>
      <c r="B35" s="196">
        <v>13.919</v>
      </c>
    </row>
    <row r="36" spans="1:2" x14ac:dyDescent="0.25">
      <c r="A36" s="195" t="s">
        <v>382</v>
      </c>
      <c r="B36" s="196">
        <v>13.919</v>
      </c>
    </row>
    <row r="37" spans="1:2" ht="45" x14ac:dyDescent="0.25">
      <c r="A37" s="195" t="s">
        <v>634</v>
      </c>
      <c r="B37" s="196">
        <v>1.9570000000000001</v>
      </c>
    </row>
    <row r="38" spans="1:2" x14ac:dyDescent="0.25">
      <c r="A38" s="195" t="s">
        <v>380</v>
      </c>
      <c r="B38" s="197">
        <v>0.14000000000000001</v>
      </c>
    </row>
    <row r="39" spans="1:2" x14ac:dyDescent="0.25">
      <c r="A39" s="195" t="s">
        <v>381</v>
      </c>
      <c r="B39" s="196">
        <v>1.9570000000000001</v>
      </c>
    </row>
    <row r="40" spans="1:2" x14ac:dyDescent="0.25">
      <c r="A40" s="195" t="s">
        <v>382</v>
      </c>
      <c r="B40" s="196">
        <v>1.631</v>
      </c>
    </row>
    <row r="41" spans="1:2" ht="29.25" thickBot="1" x14ac:dyDescent="0.3">
      <c r="A41" s="193" t="s">
        <v>591</v>
      </c>
      <c r="B41" s="194">
        <v>0</v>
      </c>
    </row>
    <row r="42" spans="1:2" x14ac:dyDescent="0.25">
      <c r="A42" s="195" t="s">
        <v>592</v>
      </c>
      <c r="B42" s="197" t="s">
        <v>534</v>
      </c>
    </row>
    <row r="43" spans="1:2" x14ac:dyDescent="0.25">
      <c r="A43" s="195" t="s">
        <v>380</v>
      </c>
      <c r="B43" s="197" t="s">
        <v>534</v>
      </c>
    </row>
    <row r="44" spans="1:2" x14ac:dyDescent="0.25">
      <c r="A44" s="195" t="s">
        <v>381</v>
      </c>
      <c r="B44" s="197" t="s">
        <v>534</v>
      </c>
    </row>
    <row r="45" spans="1:2" x14ac:dyDescent="0.25">
      <c r="A45" s="195" t="s">
        <v>382</v>
      </c>
      <c r="B45" s="197" t="s">
        <v>534</v>
      </c>
    </row>
    <row r="46" spans="1:2" ht="29.25" thickBot="1" x14ac:dyDescent="0.3">
      <c r="A46" s="193" t="s">
        <v>593</v>
      </c>
      <c r="B46" s="194">
        <v>0</v>
      </c>
    </row>
    <row r="47" spans="1:2" x14ac:dyDescent="0.25">
      <c r="A47" s="195" t="s">
        <v>592</v>
      </c>
      <c r="B47" s="197" t="s">
        <v>534</v>
      </c>
    </row>
    <row r="48" spans="1:2" x14ac:dyDescent="0.25">
      <c r="A48" s="195" t="s">
        <v>380</v>
      </c>
      <c r="B48" s="197" t="s">
        <v>534</v>
      </c>
    </row>
    <row r="49" spans="1:2" x14ac:dyDescent="0.25">
      <c r="A49" s="195" t="s">
        <v>381</v>
      </c>
      <c r="B49" s="197" t="s">
        <v>534</v>
      </c>
    </row>
    <row r="50" spans="1:2" x14ac:dyDescent="0.25">
      <c r="A50" s="195" t="s">
        <v>382</v>
      </c>
      <c r="B50" s="197" t="s">
        <v>534</v>
      </c>
    </row>
    <row r="51" spans="1:2" ht="29.25" thickBot="1" x14ac:dyDescent="0.3">
      <c r="A51" s="193" t="s">
        <v>383</v>
      </c>
      <c r="B51" s="198" t="s">
        <v>534</v>
      </c>
    </row>
    <row r="52" spans="1:2" x14ac:dyDescent="0.25">
      <c r="A52" s="195" t="s">
        <v>379</v>
      </c>
      <c r="B52" s="197" t="s">
        <v>534</v>
      </c>
    </row>
    <row r="53" spans="1:2" x14ac:dyDescent="0.25">
      <c r="A53" s="195" t="s">
        <v>594</v>
      </c>
      <c r="B53" s="197" t="s">
        <v>534</v>
      </c>
    </row>
    <row r="54" spans="1:2" x14ac:dyDescent="0.25">
      <c r="A54" s="195" t="s">
        <v>595</v>
      </c>
      <c r="B54" s="197" t="s">
        <v>534</v>
      </c>
    </row>
    <row r="55" spans="1:2" x14ac:dyDescent="0.25">
      <c r="A55" s="195" t="s">
        <v>596</v>
      </c>
      <c r="B55" s="197" t="s">
        <v>534</v>
      </c>
    </row>
    <row r="56" spans="1:2" ht="15.75" customHeight="1" thickBot="1" x14ac:dyDescent="0.3">
      <c r="A56" s="193" t="s">
        <v>384</v>
      </c>
      <c r="B56" s="198">
        <v>1.1299999999999999</v>
      </c>
    </row>
    <row r="57" spans="1:2" ht="16.5" thickBot="1" x14ac:dyDescent="0.3">
      <c r="A57" s="193" t="s">
        <v>385</v>
      </c>
      <c r="B57" s="194">
        <v>15.875999999999999</v>
      </c>
    </row>
    <row r="58" spans="1:2" ht="23.25" customHeight="1" thickBot="1" x14ac:dyDescent="0.3">
      <c r="A58" s="193" t="s">
        <v>386</v>
      </c>
      <c r="B58" s="198">
        <v>1.36</v>
      </c>
    </row>
    <row r="59" spans="1:2" ht="16.5" thickBot="1" x14ac:dyDescent="0.3">
      <c r="A59" s="193" t="s">
        <v>387</v>
      </c>
      <c r="B59" s="194">
        <v>15.55</v>
      </c>
    </row>
    <row r="60" spans="1:2" ht="16.5" thickBot="1" x14ac:dyDescent="0.3">
      <c r="A60" s="193" t="s">
        <v>388</v>
      </c>
      <c r="B60" s="198" t="s">
        <v>534</v>
      </c>
    </row>
    <row r="61" spans="1:2" x14ac:dyDescent="0.25">
      <c r="A61" s="195" t="s">
        <v>389</v>
      </c>
      <c r="B61" s="197" t="s">
        <v>637</v>
      </c>
    </row>
    <row r="62" spans="1:2" ht="30" x14ac:dyDescent="0.25">
      <c r="A62" s="195" t="s">
        <v>390</v>
      </c>
      <c r="B62" s="197" t="s">
        <v>638</v>
      </c>
    </row>
    <row r="63" spans="1:2" x14ac:dyDescent="0.25">
      <c r="A63" s="111" t="s">
        <v>391</v>
      </c>
      <c r="B63" s="159"/>
    </row>
    <row r="64" spans="1:2" x14ac:dyDescent="0.25">
      <c r="A64" s="111" t="s">
        <v>392</v>
      </c>
      <c r="B64" s="159"/>
    </row>
    <row r="65" spans="1:2" ht="16.5" thickBot="1" x14ac:dyDescent="0.3">
      <c r="A65" s="112" t="s">
        <v>393</v>
      </c>
      <c r="B65" s="160"/>
    </row>
    <row r="66" spans="1:2" ht="30.75" thickBot="1" x14ac:dyDescent="0.3">
      <c r="A66" s="110" t="s">
        <v>394</v>
      </c>
      <c r="B66" s="157" t="s">
        <v>530</v>
      </c>
    </row>
    <row r="67" spans="1:2" ht="29.25" thickBot="1" x14ac:dyDescent="0.3">
      <c r="A67" s="105" t="s">
        <v>395</v>
      </c>
      <c r="B67" s="157" t="s">
        <v>530</v>
      </c>
    </row>
    <row r="68" spans="1:2" ht="16.5" thickBot="1" x14ac:dyDescent="0.3">
      <c r="A68" s="110" t="s">
        <v>379</v>
      </c>
      <c r="B68" s="161"/>
    </row>
    <row r="69" spans="1:2" ht="16.5" thickBot="1" x14ac:dyDescent="0.3">
      <c r="A69" s="110" t="s">
        <v>396</v>
      </c>
      <c r="B69" s="162"/>
    </row>
    <row r="70" spans="1:2" ht="16.5" thickBot="1" x14ac:dyDescent="0.3">
      <c r="A70" s="110" t="s">
        <v>397</v>
      </c>
      <c r="B70" s="161"/>
    </row>
    <row r="71" spans="1:2" ht="60.75" thickBot="1" x14ac:dyDescent="0.3">
      <c r="A71" s="114" t="s">
        <v>398</v>
      </c>
      <c r="B71" s="156" t="s">
        <v>578</v>
      </c>
    </row>
    <row r="72" spans="1:2" ht="16.5" thickBot="1" x14ac:dyDescent="0.3">
      <c r="A72" s="105" t="s">
        <v>399</v>
      </c>
      <c r="B72" s="157" t="s">
        <v>530</v>
      </c>
    </row>
    <row r="73" spans="1:2" ht="28.5" customHeight="1" thickBot="1" x14ac:dyDescent="0.3">
      <c r="A73" s="111" t="s">
        <v>400</v>
      </c>
      <c r="B73" s="158"/>
    </row>
    <row r="74" spans="1:2" ht="16.5" thickBot="1" x14ac:dyDescent="0.3">
      <c r="A74" s="111" t="s">
        <v>401</v>
      </c>
      <c r="B74" s="158"/>
    </row>
    <row r="75" spans="1:2" ht="16.5" thickBot="1" x14ac:dyDescent="0.3">
      <c r="A75" s="111" t="s">
        <v>402</v>
      </c>
      <c r="B75" s="158"/>
    </row>
    <row r="76" spans="1:2" ht="29.25" thickBot="1" x14ac:dyDescent="0.3">
      <c r="A76" s="115" t="s">
        <v>403</v>
      </c>
      <c r="B76" s="157" t="s">
        <v>598</v>
      </c>
    </row>
    <row r="77" spans="1:2" ht="28.5" x14ac:dyDescent="0.25">
      <c r="A77" s="108" t="s">
        <v>404</v>
      </c>
      <c r="B77" s="503" t="s">
        <v>536</v>
      </c>
    </row>
    <row r="78" spans="1:2" ht="47.25" customHeight="1" x14ac:dyDescent="0.25">
      <c r="A78" s="111" t="s">
        <v>405</v>
      </c>
      <c r="B78" s="504"/>
    </row>
    <row r="79" spans="1:2" x14ac:dyDescent="0.25">
      <c r="A79" s="111" t="s">
        <v>406</v>
      </c>
      <c r="B79" s="504"/>
    </row>
    <row r="80" spans="1:2" x14ac:dyDescent="0.25">
      <c r="A80" s="111" t="s">
        <v>407</v>
      </c>
      <c r="B80" s="504"/>
    </row>
    <row r="81" spans="1:2" x14ac:dyDescent="0.25">
      <c r="A81" s="111" t="s">
        <v>408</v>
      </c>
      <c r="B81" s="504"/>
    </row>
    <row r="82" spans="1:2" ht="16.5" thickBot="1" x14ac:dyDescent="0.3">
      <c r="A82" s="116" t="s">
        <v>409</v>
      </c>
      <c r="B82" s="505"/>
    </row>
    <row r="85" spans="1:2" x14ac:dyDescent="0.25">
      <c r="A85" s="117"/>
      <c r="B85" s="118"/>
    </row>
    <row r="86" spans="1:2" x14ac:dyDescent="0.25">
      <c r="B86" s="119"/>
    </row>
    <row r="87" spans="1:2" x14ac:dyDescent="0.25">
      <c r="B87" s="120"/>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2026-04-21T13:14:35Z</dcterms:modified>
</cp:coreProperties>
</file>