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F_TP1600.PS.0028\"/>
    </mc:Choice>
  </mc:AlternateContent>
  <bookViews>
    <workbookView xWindow="0" yWindow="0" windowWidth="28800" windowHeight="11700" tabRatio="76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W24" i="5" l="1"/>
  <c r="B32" i="22" l="1"/>
  <c r="B46" i="22"/>
  <c r="B57" i="22" l="1"/>
  <c r="B30" i="22" s="1"/>
  <c r="B50" i="22" l="1"/>
  <c r="B59" i="22" l="1"/>
  <c r="B69" i="22"/>
  <c r="B42" i="22"/>
  <c r="B38" i="22"/>
  <c r="B34" i="22" l="1"/>
  <c r="B62" i="22" s="1"/>
  <c r="A5" i="16" l="1"/>
  <c r="A15" i="6" l="1"/>
  <c r="A15" i="5"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7"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<sst xmlns="http://schemas.openxmlformats.org/spreadsheetml/2006/main" count="1326" uniqueCount="650">
  <si>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</si>
  <si>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</si>
  <si>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</si>
  <si>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</si>
  <si>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</si>
  <si>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</si>
  <si>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</si>
  <si>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</si>
  <si>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</si>
  <si>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</si>
  <si>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</si>
  <si>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</si>
  <si>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</si>
  <si>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</si>
  <si>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</si>
  <si>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</si>
  <si>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</si>
  <si>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</si>
  <si>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</si>
  <si>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</si>
  <si>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</si>
  <si>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</si>
  <si>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</si>
  <si>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</si>
  <si>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</si>
  <si>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</si>
  <si>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</si>
  <si>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</si>
  <si>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</si>
  <si>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</si>
  <si>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</si>
  <si>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</si>
  <si>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</si>
  <si>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</si>
  <si>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</si>
  <si>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</si>
  <si>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</si>
  <si>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</si>
  <si>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</si>
  <si>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</si>
  <si>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</si>
  <si>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</si>
  <si>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</si>
  <si>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</si>
  <si>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</si>
  <si>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</si>
  <si>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</si>
  <si>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</si>
  <si>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</si>
  <si>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</si>
  <si>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</si>
  <si>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</si>
  <si>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</si>
  <si>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</si>
  <si>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</si>
  <si>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</si>
  <si>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</si>
  <si>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</si>
  <si>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</si>
  <si>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</si>
  <si>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</si>
  <si>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</si>
  <si>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</si>
  <si>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</si>
  <si>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</si>
  <si>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</si>
  <si>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</si>
  <si>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</si>
  <si>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</si>
  <si>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</si>
  <si>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</si>
  <si>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</si>
  <si>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</si>
  <si>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</si>
  <si>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</si>
  <si>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</si>
  <si>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</si>
  <si>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</si>
  <si>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</si>
  <si>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</si>
  <si>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</si>
  <si>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</si>
  <si>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</si>
  <si>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</si>
  <si>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</si>
  <si>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</si>
  <si>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</si>
  <si>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</si>
  <si>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</si>
  <si>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</si>
  <si>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</si>
  <si>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</si>
  <si>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</si>
  <si>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</si>
  <si>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</si>
  <si>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</si>
  <si>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</si>
  <si>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</si>
  <si>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</si>
  <si>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</si>
  <si>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</si>
  <si>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</si>
  <si>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</si>
  <si>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</si>
  <si>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</si>
  <si>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</si>
  <si>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</si>
  <si>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</si>
  <si>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</si>
  <si>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</si>
  <si>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</si>
  <si>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</si>
  <si>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</si>
  <si>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</si>
  <si>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</si>
  <si>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</si>
  <si>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</si>
  <si>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</si>
  <si>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</si>
  <si>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</si>
  <si>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</si>
  <si>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</si>
  <si>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</si>
  <si>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</si>
  <si>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</si>
  <si>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</si>
  <si>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</si>
  <si>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</si>
  <si>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</si>
  <si>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</si>
  <si>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</si>
  <si>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</si>
  <si>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</si>
  <si>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</si>
  <si>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</si>
  <si>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</si>
  <si>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</si>
  <si>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</si>
  <si>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</si>
  <si>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</si>
  <si>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</si>
  <si>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</si>
  <si>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</si>
  <si>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</si>
  <si>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</si>
  <si>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</si>
  <si>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</si>
  <si>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</si>
  <si>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</si>
  <si>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</si>
  <si>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</si>
  <si>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</si>
  <si>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</si>
  <si>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</si>
  <si>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</si>
  <si>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</si>
  <si>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</si>
  <si>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</si>
  <si>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</si>
  <si>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</si>
  <si>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</si>
  <si>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</si>
  <si>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</si>
  <si>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</si>
  <si>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</si>
  <si>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</si>
  <si>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</si>
  <si>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</si>
  <si>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</si>
  <si>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</si>
  <si>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</si>
  <si>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</si>
  <si>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</si>
  <si>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</si>
  <si>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</si>
  <si>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</si>
  <si>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</si>
  <si>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</si>
  <si>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</si>
  <si>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</si>
  <si>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</si>
  <si>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</si>
  <si>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</si>
  <si>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</si>
  <si>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</si>
  <si>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</si>
  <si>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</si>
  <si>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</si>
  <si>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</si>
  <si>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</si>
  <si>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</si>
  <si>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</si>
  <si>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</si>
  <si>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</si>
  <si>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</si>
  <si>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</si>
  <si>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</si>
  <si>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</si>
  <si>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</si>
  <si>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</si>
  <si>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</si>
  <si>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</si>
  <si>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</si>
  <si>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</si>
  <si>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</si>
  <si>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</si>
  <si>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</si>
  <si>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</si>
  <si>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</si>
  <si>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</si>
  <si>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</si>
  <si>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</si>
  <si>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</si>
  <si>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</si>
  <si>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</si>
  <si>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</si>
  <si>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</si>
  <si>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</si>
  <si>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</si>
  <si>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</si>
  <si>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</si>
  <si>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</si>
  <si>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</si>
  <si>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</si>
  <si>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</si>
  <si>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</si>
  <si>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</si>
  <si>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</si>
  <si>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</si>
  <si>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</si>
  <si>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</si>
  <si>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</si>
  <si>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</si>
  <si>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</si>
  <si>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</si>
  <si>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</si>
  <si>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</si>
  <si>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</si>
  <si>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</si>
  <si>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</si>
  <si>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</si>
  <si>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</si>
  <si>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</si>
  <si>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</si>
  <si>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</si>
  <si>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</si>
  <si>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</si>
  <si>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</si>
  <si>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</si>
  <si>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</si>
  <si>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</si>
  <si>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</si>
  <si>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</si>
  <si>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</si>
  <si>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</si>
  <si>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</si>
  <si>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</si>
  <si>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</si>
  <si>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</si>
  <si>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</si>
  <si>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</si>
  <si>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</si>
  <si>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</si>
  <si>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</si>
  <si>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</si>
  <si>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</si>
  <si>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</si>
  <si>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</si>
  <si>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</si>
  <si>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</si>
  <si>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</si>
  <si>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</si>
  <si>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</si>
  <si>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</si>
  <si>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</si>
  <si>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</si>
  <si>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</si>
  <si>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</si>
  <si>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</si>
  <si>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</si>
  <si>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</si>
  <si>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</si>
  <si>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</si>
  <si>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</si>
  <si>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</si>
  <si>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</si>
  <si>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</si>
  <si>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</si>
  <si>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</si>
  <si>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</si>
  <si>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</si>
  <si>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</si>
  <si>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</si>
  <si>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</si>
  <si>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</si>
  <si>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</si>
  <si>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</si>
  <si>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</si>
  <si>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</si>
  <si>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</si>
  <si>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</si>
  <si>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</si>
  <si>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</si>
  <si>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</si>
  <si>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</si>
  <si>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</si>
  <si>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</si>
  <si>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</si>
  <si>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</si>
  <si>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</si>
  <si>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</si>
  <si>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</si>
  <si>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</si>
  <si>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</si>
  <si>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</si>
  <si>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</si>
  <si>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</si>
  <si>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</si>
  <si>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</si>
  <si>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</si>
  <si>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</si>
  <si>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</si>
  <si>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</si>
  <si>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</si>
  <si>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</si>
  <si>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</si>
  <si>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</si>
  <si>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</si>
  <si>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</si>
  <si>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</si>
  <si>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</si>
  <si>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</si>
  <si>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</si>
  <si>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</si>
  <si>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</si>
  <si>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</si>
  <si>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</si>
  <si>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</si>
  <si>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</si>
  <si>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</si>
  <si>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</si>
  <si>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</si>
  <si>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</si>
  <si>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</si>
  <si>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</si>
  <si>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</si>
  <si>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</si>
  <si>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</si>
  <si>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</si>
  <si>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</si>
  <si>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</si>
  <si>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</si>
  <si>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</si>
  <si>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</si>
  <si>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</si>
  <si>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</si>
  <si>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</si>
  <si>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</si>
  <si>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</si>
  <si>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</si>
  <si>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</si>
  <si>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</si>
  <si>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</si>
  <si>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</si>
  <si>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</si>
  <si>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</si>
  <si>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</si>
  <si>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</si>
  <si>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</si>
  <si>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</si>
  <si>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</si>
  <si>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</si>
  <si>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</si>
  <si>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</si>
  <si>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</si>
  <si>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</si>
  <si>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</si>
  <si>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</si>
  <si>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</si>
  <si>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</si>
  <si>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</si>
  <si>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</si>
  <si>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</si>
  <si>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</si>
  <si>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</si>
  <si>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</si>
  <si>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</si>
  <si>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</si>
  <si>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</si>
  <si>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</si>
  <si>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</si>
  <si>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</si>
  <si>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</si>
  <si>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</si>
  <si>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</si>
  <si>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</si>
  <si>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</si>
  <si>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</si>
  <si>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</si>
  <si>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</si>
  <si>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</si>
  <si>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</si>
  <si>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</si>
  <si>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</si>
  <si>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</si>
  <si>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</si>
  <si>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</si>
  <si>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</si>
  <si>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</si>
  <si>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</si>
  <si>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</si>
  <si>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</si>
  <si>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</si>
  <si>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</si>
  <si>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</si>
  <si>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</si>
  <si>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</si>
  <si>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</si>
  <si>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</si>
  <si>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</si>
  <si>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</si>
  <si>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</si>
  <si>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</si>
  <si>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</si>
  <si>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</si>
  <si>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</si>
  <si>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</si>
  <si>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</si>
  <si>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</si>
  <si>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</si>
  <si>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</si>
  <si>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</si>
  <si>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</si>
  <si>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</si>
  <si>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</si>
  <si>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</si>
  <si>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</si>
  <si>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</si>
  <si>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</si>
  <si>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</si>
  <si>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</si>
  <si>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</si>
  <si>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</si>
  <si>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</si>
  <si>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</si>
  <si>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</si>
  <si>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</si>
  <si>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</si>
  <si>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</si>
  <si>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</si>
  <si>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</si>
  <si>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</si>
  <si>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</si>
  <si>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</si>
  <si>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</si>
  <si>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</si>
  <si>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</si>
  <si>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</si>
  <si>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</si>
  <si>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</si>
  <si>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</si>
  <si>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</si>
  <si>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</si>
  <si>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</si>
  <si>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</si>
  <si>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</si>
  <si>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</si>
  <si>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</si>
  <si>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</si>
  <si>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</si>
  <si>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</si>
  <si>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</si>
  <si>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</si>
  <si>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</si>
  <si>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</si>
  <si>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</si>
  <si>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</si>
  <si>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</si>
  <si>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</si>
  <si>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</si>
  <si>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</si>
  <si>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</si>
  <si>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</si>
  <si>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</si>
  <si>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</si>
  <si>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</si>
  <si>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</si>
  <si>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ВМТ-110Б-25/1250</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</si>
  <si>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</si>
  <si>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</si>
  <si>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</si>
  <si>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</si>
  <si>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</si>
  <si>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</si>
  <si>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</si>
  <si>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</si>
  <si>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</si>
  <si>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</si>
  <si>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</si>
  <si>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</si>
  <si>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ХМАО-Югра</t>
  </si>
  <si>
    <t xml:space="preserve">  Нижневартовский район</t>
  </si>
  <si>
    <t>не относится</t>
  </si>
  <si>
    <t xml:space="preserve"> 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</si>
  <si>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</si>
  <si>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</si>
  <si>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</si>
  <si>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</si>
  <si>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</si>
  <si>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</si>
  <si>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</si>
  <si>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</si>
  <si>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</si>
  <si>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</si>
  <si>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</si>
  <si>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</si>
  <si>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</si>
  <si>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</si>
  <si>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</si>
  <si>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</si>
  <si>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</si>
  <si>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</si>
  <si>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</si>
  <si>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</si>
  <si>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</si>
  <si>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</si>
  <si>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</si>
  <si>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</si>
  <si>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</si>
  <si>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</si>
  <si>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</si>
  <si>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</si>
  <si>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</si>
  <si>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</si>
  <si>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</si>
  <si>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</si>
  <si>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</si>
  <si>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</si>
  <si>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</si>
  <si>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</si>
  <si>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</si>
  <si>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</si>
  <si>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</si>
  <si>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</si>
  <si>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</si>
  <si>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</si>
  <si>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</si>
  <si>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</si>
  <si>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</si>
  <si>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</si>
  <si>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</si>
  <si>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</si>
  <si>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</si>
  <si>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</si>
  <si>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</si>
  <si>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</si>
  <si>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</si>
  <si>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</si>
  <si>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</si>
  <si>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</si>
  <si>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</si>
  <si>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</si>
  <si>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</si>
  <si>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</si>
  <si>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</si>
  <si>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</si>
  <si>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</si>
  <si>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</si>
  <si>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</si>
  <si>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</si>
  <si>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</si>
  <si>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</si>
  <si>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</si>
  <si>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нд</t>
  </si>
  <si>
    <t>Год 2026</t>
  </si>
  <si>
    <t>Год 2027</t>
  </si>
  <si>
    <t>Филиал ОАО "Тюменьэнерго" НВЭС</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</si>
  <si>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</si>
  <si>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</si>
  <si>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</si>
  <si>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</si>
  <si>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</si>
  <si>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</si>
  <si>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</si>
  <si>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</si>
  <si>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</si>
  <si>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</si>
  <si>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</si>
  <si>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</si>
  <si>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16.09 млн.руб./шт.</t>
  </si>
  <si>
    <t>объем заключенного договора  в ценах  года с НДС, млн. руб</t>
  </si>
  <si>
    <t>2023.0034</t>
  </si>
  <si>
    <t>Филиал  АО "Россети Тюмень" НВЭС</t>
  </si>
  <si>
    <t>12.2025</t>
  </si>
  <si>
    <t>Выполнение проектно-изыскательских работ по реконструкции ПС 110/35/6 кВ КНС-5Б (ОРУ-110 кВ, ОРУ-35 кВ, заменаоборудования АСУ ТП, СДТУ, УРЗА) для филиала АО "Россети Тюмень" Нижневартовские электрические сети</t>
  </si>
  <si>
    <t>ИА АО "Россети Тюмень"</t>
  </si>
  <si>
    <t>Предварительный расчет стоимости работ</t>
  </si>
  <si>
    <t>ОК</t>
  </si>
  <si>
    <t>ООО "СЭП"</t>
  </si>
  <si>
    <t>www.roseltorg.ru</t>
  </si>
  <si>
    <t>06.02.2023</t>
  </si>
  <si>
    <t>07.02.2023</t>
  </si>
  <si>
    <t>27.02.2023</t>
  </si>
  <si>
    <t>10.03.2023</t>
  </si>
  <si>
    <t>06.04.2023</t>
  </si>
  <si>
    <t>28.03.2023</t>
  </si>
  <si>
    <t>30.04.2024</t>
  </si>
  <si>
    <t>Победитель применяет УСН.</t>
  </si>
  <si>
    <t>ООО "РЕЛЕМАТИКА"</t>
  </si>
  <si>
    <t>ООО ПТК "ЭКРА-Урал"</t>
  </si>
  <si>
    <t>Выполнение работ по разработке проекта освоения лесов и получению положительного заключения государственной
экспертизы по реконструкции ПС 110/35/6 кВ КНС-5Б для нужд филиала АО "Россети Тюмень" Нижневартовские электрические
сети</t>
  </si>
  <si>
    <t xml:space="preserve">СЦ </t>
  </si>
  <si>
    <t>ООО "Лесинфорг"</t>
  </si>
  <si>
    <t>Аналитическая записка РТ4/1/23 от 02.02.2023</t>
  </si>
  <si>
    <t>ООО "СибГеоКомплекс"</t>
  </si>
  <si>
    <t>ООО "Горизонт"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</si>
  <si>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</si>
  <si>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</si>
  <si>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</si>
  <si>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</si>
  <si>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30.05.2022 ТО проводилось комиссией НВЭС с участием инспектора РТН</t>
  </si>
  <si>
    <t>Эксплуатация продлена на 4 года</t>
  </si>
  <si>
    <t>Акт от 10.09.2024 ТОБ проводилось комиссией НВЭС</t>
  </si>
  <si>
    <t>Год 2029</t>
  </si>
  <si>
    <t>Сметная стоимость проекта в ценах 2025 года с НДС, млн. руб.</t>
  </si>
  <si>
    <t>объем заключенного договора US04.1600.2024.113 от 14.02.2024 . АУ "Управление государственной экспертизы проектной документации"   в ценах 2024 года с НДС, млн. руб</t>
  </si>
  <si>
    <t>Год раскрытия информации: 2026 год</t>
  </si>
  <si>
    <t>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547,06 руб.</t>
  </si>
  <si>
    <t>12.2024</t>
  </si>
  <si>
    <t>н/д</t>
  </si>
  <si>
    <t>2024.0167</t>
  </si>
  <si>
    <t>Филиал АО "Россети Тюмень" Нижневартовские ЭС</t>
  </si>
  <si>
    <t>Оказание услуг по проведению государственной экспертизы проектной документации и результатов инженерных изысканий, выполненной для реконструкции объекта: "Реконструкция ПС 110/35/6 кВ КНС-5Б (ОРУ-110 кВ, ОРУ-35 кВ, замена оборудования АСУ ТП, СДТУ, УРЗА)" 1 этап реконструкции</t>
  </si>
  <si>
    <t>ВЗ</t>
  </si>
  <si>
    <t>ЕП</t>
  </si>
  <si>
    <t>АУ "Управление государственной экспертизы проектной документации"</t>
  </si>
  <si>
    <t/>
  </si>
  <si>
    <t>31.03.2024</t>
  </si>
  <si>
    <t>14.02.2024</t>
  </si>
  <si>
    <t>п.5.7.3.2</t>
  </si>
  <si>
    <t>ЦЗК АО "Россети Тюмень"</t>
  </si>
  <si>
    <t>01.03.2024</t>
  </si>
  <si>
    <t>13/24</t>
  </si>
  <si>
    <t>15.03.2024</t>
  </si>
  <si>
    <t>18.06.2024</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</si>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</sst>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2" fillId="25" borderId="24" xfId="2" applyFont="1" applyFill="1" applyBorder="1" applyAlignment="1">
      <alignment horizontal="left" vertical="center" wrapText="1"/>
    </xf>
    <xf numFmtId="168" fontId="41" fillId="27" borderId="30" xfId="2" applyNumberFormat="1" applyFont="1" applyFill="1" applyBorder="1" applyAlignment="1">
      <alignment horizontal="justify" vertical="top" wrapText="1"/>
    </xf>
    <xf numFmtId="10" fontId="36" fillId="0" borderId="53" xfId="68"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0" borderId="0" xfId="2" applyFont="1" applyFill="1" applyAlignment="1">
      <alignment horizontal="center"/>
    </xf>
    <xf numFmtId="168" fontId="36" fillId="0" borderId="0" xfId="49" applyNumberFormat="1" applyFont="1" applyFill="1"/>
    <xf numFmtId="49" fontId="73" fillId="0" borderId="54" xfId="72" quotePrefix="1" applyNumberFormat="1" applyFont="1" applyFill="1" applyBorder="1" applyAlignment="1">
      <alignment horizontal="center" vertical="center" wrapText="1"/>
    </xf>
    <xf numFmtId="0" fontId="36" fillId="0" borderId="54" xfId="1" applyFont="1" applyFill="1" applyBorder="1" applyAlignment="1">
      <alignment horizontal="center" vertical="center" wrapText="1"/>
    </xf>
    <xf numFmtId="168" fontId="41" fillId="0" borderId="54"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49" fontId="73" fillId="0" borderId="54" xfId="72" applyNumberFormat="1" applyFont="1" applyFill="1" applyBorder="1" applyAlignment="1">
      <alignment horizontal="center" vertical="center" wrapText="1"/>
    </xf>
    <xf numFmtId="3" fontId="73" fillId="0" borderId="54" xfId="72" applyNumberFormat="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43" fillId="0" borderId="54" xfId="41" applyFont="1" applyFill="1" applyBorder="1" applyAlignment="1">
      <alignment horizontal="center" vertical="center" wrapText="1"/>
    </xf>
    <xf numFmtId="0" fontId="11" fillId="24" borderId="0" xfId="2" applyFont="1" applyFill="1" applyAlignment="1">
      <alignment horizontal="center"/>
    </xf>
    <xf numFmtId="0" fontId="43" fillId="0" borderId="54" xfId="41" applyFont="1" applyBorder="1" applyAlignment="1">
      <alignment horizontal="center" vertical="center"/>
    </xf>
    <xf numFmtId="0" fontId="43" fillId="24" borderId="0" xfId="2" applyFont="1" applyFill="1" applyAlignment="1">
      <alignment horizontal="center"/>
    </xf>
    <xf numFmtId="0" fontId="43" fillId="0" borderId="54"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9"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0" zoomScaleNormal="70" workbookViewId="0">
      <selection activeCell="C50" sqref="C50"/>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59" t="s">
        <v>626</v>
      </c>
      <c r="B5" s="359"/>
      <c r="C5" s="359"/>
      <c r="D5" s="138"/>
      <c r="E5" s="138"/>
      <c r="F5" s="138"/>
      <c r="G5" s="138"/>
      <c r="H5" s="138"/>
      <c r="I5" s="138"/>
      <c r="J5" s="138"/>
    </row>
    <row r="6" spans="1:22" s="16" customFormat="1" ht="18.75" x14ac:dyDescent="0.3">
      <c r="A6" s="159"/>
      <c r="H6" s="158"/>
    </row>
    <row r="7" spans="1:22" s="16" customFormat="1" ht="18.75" x14ac:dyDescent="0.2">
      <c r="A7" s="363" t="s">
        <v>7</v>
      </c>
      <c r="B7" s="363"/>
      <c r="C7" s="363"/>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64" t="s">
        <v>499</v>
      </c>
      <c r="B9" s="364"/>
      <c r="C9" s="364"/>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60" t="s">
        <v>6</v>
      </c>
      <c r="B10" s="360"/>
      <c r="C10" s="360"/>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65" t="s">
        <v>543</v>
      </c>
      <c r="B12" s="365"/>
      <c r="C12" s="365"/>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60" t="s">
        <v>5</v>
      </c>
      <c r="B13" s="360"/>
      <c r="C13" s="360"/>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75" customHeight="1" x14ac:dyDescent="0.2">
      <c r="A15" s="365" t="s">
        <v>579</v>
      </c>
      <c r="B15" s="365"/>
      <c r="C15" s="365"/>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60" t="s">
        <v>4</v>
      </c>
      <c r="B16" s="360"/>
      <c r="C16" s="360"/>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61" t="s">
        <v>425</v>
      </c>
      <c r="B18" s="362"/>
      <c r="C18" s="362"/>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616</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483</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56"/>
      <c r="B24" s="357"/>
      <c r="C24" s="358"/>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496</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456</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456</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456</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456</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456</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456</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649</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484</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456</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56"/>
      <c r="B39" s="357"/>
      <c r="C39" s="358"/>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45" t="s">
        <v>485</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t="s">
        <v>573</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t="s">
        <v>573</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56"/>
      <c r="B47" s="357"/>
      <c r="C47" s="358"/>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09">
        <v>9.8907728995329744</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09">
        <v>8.20152651150004</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71" t="s">
        <v>7</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7" t="s">
        <v>6</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66" t="str">
        <f>'1. паспорт местоположение'!A12:C12</f>
        <v>F_TP1600.PS.0028</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67" t="s">
        <v>5</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4.25" x14ac:dyDescent="0.2">
      <c r="A14" s="366" t="str">
        <f>'1. паспорт местоположение'!A15:C15</f>
        <v>Проектирование реконструкции  ПС 110/35/6 кВ КНС-5Б (ОРУ-110 кВ,ОРУ-35 кВ,замена оборудования АСУ ТП,СТДУ,УРЗА)</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7" t="s">
        <v>4</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9" t="s">
        <v>399</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73" t="s">
        <v>3</v>
      </c>
      <c r="B19" s="373" t="s">
        <v>98</v>
      </c>
      <c r="C19" s="374" t="s">
        <v>299</v>
      </c>
      <c r="D19" s="373" t="s">
        <v>298</v>
      </c>
      <c r="E19" s="373" t="s">
        <v>97</v>
      </c>
      <c r="F19" s="373" t="s">
        <v>96</v>
      </c>
      <c r="G19" s="373" t="s">
        <v>294</v>
      </c>
      <c r="H19" s="373" t="s">
        <v>95</v>
      </c>
      <c r="I19" s="373" t="s">
        <v>94</v>
      </c>
      <c r="J19" s="373" t="s">
        <v>93</v>
      </c>
      <c r="K19" s="373" t="s">
        <v>92</v>
      </c>
      <c r="L19" s="373" t="s">
        <v>91</v>
      </c>
      <c r="M19" s="373" t="s">
        <v>90</v>
      </c>
      <c r="N19" s="373" t="s">
        <v>89</v>
      </c>
      <c r="O19" s="373" t="s">
        <v>88</v>
      </c>
      <c r="P19" s="373" t="s">
        <v>87</v>
      </c>
      <c r="Q19" s="373" t="s">
        <v>297</v>
      </c>
      <c r="R19" s="373"/>
      <c r="S19" s="376" t="s">
        <v>393</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36" t="s">
        <v>295</v>
      </c>
      <c r="R20" s="37" t="s">
        <v>296</v>
      </c>
      <c r="S20" s="376"/>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topLeftCell="A23" zoomScale="55" zoomScaleNormal="55" workbookViewId="0">
      <selection activeCell="A25" sqref="A25:XFD33"/>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30.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16" customFormat="1" x14ac:dyDescent="0.2">
      <c r="A7" s="159"/>
    </row>
    <row r="8" spans="1:20" s="16" customFormat="1" ht="18.75" x14ac:dyDescent="0.2">
      <c r="A8" s="363" t="s">
        <v>7</v>
      </c>
      <c r="B8" s="363"/>
      <c r="C8" s="363"/>
      <c r="D8" s="363"/>
      <c r="E8" s="363"/>
      <c r="F8" s="363"/>
      <c r="G8" s="363"/>
      <c r="H8" s="363"/>
      <c r="I8" s="363"/>
      <c r="J8" s="363"/>
      <c r="K8" s="363"/>
      <c r="L8" s="363"/>
      <c r="M8" s="363"/>
      <c r="N8" s="363"/>
      <c r="O8" s="363"/>
      <c r="P8" s="363"/>
      <c r="Q8" s="363"/>
      <c r="R8" s="363"/>
      <c r="S8" s="363"/>
      <c r="T8" s="363"/>
    </row>
    <row r="9" spans="1:20" s="16"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6"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6" customFormat="1" ht="18.75" customHeight="1" x14ac:dyDescent="0.2">
      <c r="A11" s="360" t="s">
        <v>6</v>
      </c>
      <c r="B11" s="360"/>
      <c r="C11" s="360"/>
      <c r="D11" s="360"/>
      <c r="E11" s="360"/>
      <c r="F11" s="360"/>
      <c r="G11" s="360"/>
      <c r="H11" s="360"/>
      <c r="I11" s="360"/>
      <c r="J11" s="360"/>
      <c r="K11" s="360"/>
      <c r="L11" s="360"/>
      <c r="M11" s="360"/>
      <c r="N11" s="360"/>
      <c r="O11" s="360"/>
      <c r="P11" s="360"/>
      <c r="Q11" s="360"/>
      <c r="R11" s="360"/>
      <c r="S11" s="360"/>
      <c r="T11" s="360"/>
    </row>
    <row r="12" spans="1:20" s="16"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6" customFormat="1" ht="18.75" customHeight="1" x14ac:dyDescent="0.2">
      <c r="A13" s="364" t="str">
        <f>'1. паспорт местоположение'!A12:C12</f>
        <v>F_TP1600.PS.0028</v>
      </c>
      <c r="B13" s="364"/>
      <c r="C13" s="364"/>
      <c r="D13" s="364"/>
      <c r="E13" s="364"/>
      <c r="F13" s="364"/>
      <c r="G13" s="364"/>
      <c r="H13" s="364"/>
      <c r="I13" s="364"/>
      <c r="J13" s="364"/>
      <c r="K13" s="364"/>
      <c r="L13" s="364"/>
      <c r="M13" s="364"/>
      <c r="N13" s="364"/>
      <c r="O13" s="364"/>
      <c r="P13" s="364"/>
      <c r="Q13" s="364"/>
      <c r="R13" s="364"/>
      <c r="S13" s="364"/>
      <c r="T13" s="364"/>
    </row>
    <row r="14" spans="1:20" s="16" customFormat="1" ht="18.75" customHeight="1" x14ac:dyDescent="0.2">
      <c r="A14" s="360" t="s">
        <v>5</v>
      </c>
      <c r="B14" s="360"/>
      <c r="C14" s="360"/>
      <c r="D14" s="360"/>
      <c r="E14" s="360"/>
      <c r="F14" s="360"/>
      <c r="G14" s="360"/>
      <c r="H14" s="360"/>
      <c r="I14" s="360"/>
      <c r="J14" s="360"/>
      <c r="K14" s="360"/>
      <c r="L14" s="360"/>
      <c r="M14" s="360"/>
      <c r="N14" s="360"/>
      <c r="O14" s="360"/>
      <c r="P14" s="360"/>
      <c r="Q14" s="360"/>
      <c r="R14" s="360"/>
      <c r="S14" s="360"/>
      <c r="T14" s="360"/>
    </row>
    <row r="15" spans="1:20" s="164"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65" customFormat="1" ht="14.25" x14ac:dyDescent="0.2">
      <c r="A16" s="364" t="str">
        <f>'1. паспорт местоположение'!A15:C15</f>
        <v>Проектирование реконструкции  ПС 110/35/6 кВ КНС-5Б (ОРУ-110 кВ,ОРУ-35 кВ,замена оборудования АСУ ТП,СТДУ,УРЗА)</v>
      </c>
      <c r="B16" s="364"/>
      <c r="C16" s="364"/>
      <c r="D16" s="364"/>
      <c r="E16" s="364"/>
      <c r="F16" s="364"/>
      <c r="G16" s="364"/>
      <c r="H16" s="364"/>
      <c r="I16" s="364"/>
      <c r="J16" s="364"/>
      <c r="K16" s="364"/>
      <c r="L16" s="364"/>
      <c r="M16" s="364"/>
      <c r="N16" s="364"/>
      <c r="O16" s="364"/>
      <c r="P16" s="364"/>
      <c r="Q16" s="364"/>
      <c r="R16" s="364"/>
      <c r="S16" s="364"/>
      <c r="T16" s="364"/>
    </row>
    <row r="17" spans="1:20" s="165" customFormat="1" ht="15" customHeight="1" x14ac:dyDescent="0.2">
      <c r="A17" s="360" t="s">
        <v>4</v>
      </c>
      <c r="B17" s="360"/>
      <c r="C17" s="360"/>
      <c r="D17" s="360"/>
      <c r="E17" s="360"/>
      <c r="F17" s="360"/>
      <c r="G17" s="360"/>
      <c r="H17" s="360"/>
      <c r="I17" s="360"/>
      <c r="J17" s="360"/>
      <c r="K17" s="360"/>
      <c r="L17" s="360"/>
      <c r="M17" s="360"/>
      <c r="N17" s="360"/>
      <c r="O17" s="360"/>
      <c r="P17" s="360"/>
      <c r="Q17" s="360"/>
      <c r="R17" s="360"/>
      <c r="S17" s="360"/>
      <c r="T17" s="360"/>
    </row>
    <row r="18" spans="1:20" s="165"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165" customFormat="1" ht="15" customHeight="1" x14ac:dyDescent="0.2">
      <c r="A19" s="362" t="s">
        <v>404</v>
      </c>
      <c r="B19" s="362"/>
      <c r="C19" s="362"/>
      <c r="D19" s="362"/>
      <c r="E19" s="362"/>
      <c r="F19" s="362"/>
      <c r="G19" s="362"/>
      <c r="H19" s="362"/>
      <c r="I19" s="362"/>
      <c r="J19" s="362"/>
      <c r="K19" s="362"/>
      <c r="L19" s="362"/>
      <c r="M19" s="362"/>
      <c r="N19" s="362"/>
      <c r="O19" s="362"/>
      <c r="P19" s="362"/>
      <c r="Q19" s="362"/>
      <c r="R19" s="362"/>
      <c r="S19" s="362"/>
      <c r="T19" s="362"/>
    </row>
    <row r="20" spans="1:20" s="176"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82" t="s">
        <v>3</v>
      </c>
      <c r="B21" s="385" t="s">
        <v>219</v>
      </c>
      <c r="C21" s="386"/>
      <c r="D21" s="389" t="s">
        <v>120</v>
      </c>
      <c r="E21" s="385" t="s">
        <v>433</v>
      </c>
      <c r="F21" s="386"/>
      <c r="G21" s="385" t="s">
        <v>238</v>
      </c>
      <c r="H21" s="386"/>
      <c r="I21" s="385" t="s">
        <v>119</v>
      </c>
      <c r="J21" s="386"/>
      <c r="K21" s="389" t="s">
        <v>118</v>
      </c>
      <c r="L21" s="385" t="s">
        <v>117</v>
      </c>
      <c r="M21" s="386"/>
      <c r="N21" s="385" t="s">
        <v>429</v>
      </c>
      <c r="O21" s="386"/>
      <c r="P21" s="389" t="s">
        <v>116</v>
      </c>
      <c r="Q21" s="377" t="s">
        <v>115</v>
      </c>
      <c r="R21" s="378"/>
      <c r="S21" s="377" t="s">
        <v>114</v>
      </c>
      <c r="T21" s="379"/>
    </row>
    <row r="22" spans="1:20" ht="204.75" customHeight="1" x14ac:dyDescent="0.25">
      <c r="A22" s="383"/>
      <c r="B22" s="387"/>
      <c r="C22" s="388"/>
      <c r="D22" s="392"/>
      <c r="E22" s="387"/>
      <c r="F22" s="388"/>
      <c r="G22" s="387"/>
      <c r="H22" s="388"/>
      <c r="I22" s="387"/>
      <c r="J22" s="388"/>
      <c r="K22" s="390"/>
      <c r="L22" s="387"/>
      <c r="M22" s="388"/>
      <c r="N22" s="387"/>
      <c r="O22" s="388"/>
      <c r="P22" s="390"/>
      <c r="Q22" s="137" t="s">
        <v>113</v>
      </c>
      <c r="R22" s="137" t="s">
        <v>403</v>
      </c>
      <c r="S22" s="137" t="s">
        <v>112</v>
      </c>
      <c r="T22" s="137" t="s">
        <v>111</v>
      </c>
    </row>
    <row r="23" spans="1:20" ht="51.75" customHeight="1" x14ac:dyDescent="0.25">
      <c r="A23" s="384"/>
      <c r="B23" s="137" t="s">
        <v>109</v>
      </c>
      <c r="C23" s="137" t="s">
        <v>110</v>
      </c>
      <c r="D23" s="390"/>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103.5" customHeight="1" x14ac:dyDescent="0.25">
      <c r="A25" s="177">
        <v>1</v>
      </c>
      <c r="B25" s="178" t="s">
        <v>459</v>
      </c>
      <c r="C25" s="178" t="s">
        <v>459</v>
      </c>
      <c r="D25" s="179" t="s">
        <v>458</v>
      </c>
      <c r="E25" s="180" t="s">
        <v>487</v>
      </c>
      <c r="F25" s="180" t="s">
        <v>457</v>
      </c>
      <c r="G25" s="195" t="s">
        <v>474</v>
      </c>
      <c r="H25" s="195" t="s">
        <v>474</v>
      </c>
      <c r="I25" s="177">
        <v>2003</v>
      </c>
      <c r="J25" s="177"/>
      <c r="K25" s="177">
        <v>2003</v>
      </c>
      <c r="L25" s="177">
        <v>110</v>
      </c>
      <c r="M25" s="177">
        <v>110</v>
      </c>
      <c r="N25" s="178"/>
      <c r="O25" s="178"/>
      <c r="P25" s="178">
        <v>2013</v>
      </c>
      <c r="Q25" s="178" t="s">
        <v>620</v>
      </c>
      <c r="R25" s="178" t="s">
        <v>621</v>
      </c>
      <c r="S25" s="178" t="s">
        <v>622</v>
      </c>
      <c r="T25" s="178" t="s">
        <v>488</v>
      </c>
    </row>
    <row r="26" spans="1:20" ht="103.5" customHeight="1" x14ac:dyDescent="0.25">
      <c r="A26" s="177">
        <v>2</v>
      </c>
      <c r="B26" s="178" t="s">
        <v>459</v>
      </c>
      <c r="C26" s="178" t="s">
        <v>459</v>
      </c>
      <c r="D26" s="179" t="s">
        <v>458</v>
      </c>
      <c r="E26" s="180" t="s">
        <v>487</v>
      </c>
      <c r="F26" s="180" t="s">
        <v>457</v>
      </c>
      <c r="G26" s="195" t="s">
        <v>475</v>
      </c>
      <c r="H26" s="195" t="s">
        <v>475</v>
      </c>
      <c r="I26" s="177" t="s">
        <v>473</v>
      </c>
      <c r="J26" s="177"/>
      <c r="K26" s="177">
        <v>1992</v>
      </c>
      <c r="L26" s="177">
        <v>110</v>
      </c>
      <c r="M26" s="177">
        <v>110</v>
      </c>
      <c r="N26" s="178"/>
      <c r="O26" s="178"/>
      <c r="P26" s="178">
        <v>2017</v>
      </c>
      <c r="Q26" s="178" t="s">
        <v>620</v>
      </c>
      <c r="R26" s="178" t="s">
        <v>621</v>
      </c>
      <c r="S26" s="178" t="s">
        <v>622</v>
      </c>
      <c r="T26" s="178" t="s">
        <v>488</v>
      </c>
    </row>
    <row r="27" spans="1:20" ht="103.5" customHeight="1" x14ac:dyDescent="0.25">
      <c r="A27" s="177">
        <v>3</v>
      </c>
      <c r="B27" s="178" t="s">
        <v>459</v>
      </c>
      <c r="C27" s="178" t="s">
        <v>459</v>
      </c>
      <c r="D27" s="179" t="s">
        <v>458</v>
      </c>
      <c r="E27" s="179" t="s">
        <v>489</v>
      </c>
      <c r="F27" s="179" t="s">
        <v>460</v>
      </c>
      <c r="G27" s="177" t="s">
        <v>466</v>
      </c>
      <c r="H27" s="177" t="s">
        <v>466</v>
      </c>
      <c r="I27" s="177">
        <v>1986</v>
      </c>
      <c r="J27" s="177"/>
      <c r="K27" s="177">
        <v>1986</v>
      </c>
      <c r="L27" s="177">
        <v>35</v>
      </c>
      <c r="M27" s="177">
        <v>35</v>
      </c>
      <c r="N27" s="178"/>
      <c r="O27" s="178"/>
      <c r="P27" s="178">
        <v>2016</v>
      </c>
      <c r="Q27" s="178" t="s">
        <v>620</v>
      </c>
      <c r="R27" s="178" t="s">
        <v>621</v>
      </c>
      <c r="S27" s="178" t="s">
        <v>622</v>
      </c>
      <c r="T27" s="178" t="s">
        <v>488</v>
      </c>
    </row>
    <row r="28" spans="1:20" ht="103.5" customHeight="1" x14ac:dyDescent="0.25">
      <c r="A28" s="177">
        <v>4</v>
      </c>
      <c r="B28" s="178" t="s">
        <v>459</v>
      </c>
      <c r="C28" s="178" t="s">
        <v>459</v>
      </c>
      <c r="D28" s="179" t="s">
        <v>458</v>
      </c>
      <c r="E28" s="179" t="s">
        <v>489</v>
      </c>
      <c r="F28" s="179" t="s">
        <v>460</v>
      </c>
      <c r="G28" s="178" t="s">
        <v>467</v>
      </c>
      <c r="H28" s="178" t="s">
        <v>467</v>
      </c>
      <c r="I28" s="177">
        <v>1986</v>
      </c>
      <c r="J28" s="177"/>
      <c r="K28" s="177">
        <v>1986</v>
      </c>
      <c r="L28" s="177">
        <v>35</v>
      </c>
      <c r="M28" s="177">
        <v>35</v>
      </c>
      <c r="N28" s="178"/>
      <c r="O28" s="178"/>
      <c r="P28" s="178">
        <v>2011</v>
      </c>
      <c r="Q28" s="178" t="s">
        <v>620</v>
      </c>
      <c r="R28" s="178" t="s">
        <v>621</v>
      </c>
      <c r="S28" s="178" t="s">
        <v>622</v>
      </c>
      <c r="T28" s="178" t="s">
        <v>488</v>
      </c>
    </row>
    <row r="29" spans="1:20" ht="103.5" customHeight="1" x14ac:dyDescent="0.25">
      <c r="A29" s="177">
        <v>5</v>
      </c>
      <c r="B29" s="178" t="s">
        <v>459</v>
      </c>
      <c r="C29" s="178" t="s">
        <v>459</v>
      </c>
      <c r="D29" s="179" t="s">
        <v>458</v>
      </c>
      <c r="E29" s="179" t="s">
        <v>489</v>
      </c>
      <c r="F29" s="179" t="s">
        <v>460</v>
      </c>
      <c r="G29" s="178" t="s">
        <v>468</v>
      </c>
      <c r="H29" s="178" t="s">
        <v>468</v>
      </c>
      <c r="I29" s="177">
        <v>1986</v>
      </c>
      <c r="J29" s="177"/>
      <c r="K29" s="177">
        <v>1986</v>
      </c>
      <c r="L29" s="177">
        <v>35</v>
      </c>
      <c r="M29" s="177">
        <v>35</v>
      </c>
      <c r="N29" s="178"/>
      <c r="O29" s="178"/>
      <c r="P29" s="178">
        <v>2016</v>
      </c>
      <c r="Q29" s="178" t="s">
        <v>620</v>
      </c>
      <c r="R29" s="178" t="s">
        <v>621</v>
      </c>
      <c r="S29" s="178" t="s">
        <v>622</v>
      </c>
      <c r="T29" s="178" t="s">
        <v>488</v>
      </c>
    </row>
    <row r="30" spans="1:20" ht="103.5" customHeight="1" x14ac:dyDescent="0.25">
      <c r="A30" s="177">
        <v>6</v>
      </c>
      <c r="B30" s="178" t="s">
        <v>459</v>
      </c>
      <c r="C30" s="178" t="s">
        <v>459</v>
      </c>
      <c r="D30" s="179" t="s">
        <v>458</v>
      </c>
      <c r="E30" s="179" t="s">
        <v>489</v>
      </c>
      <c r="F30" s="179" t="s">
        <v>461</v>
      </c>
      <c r="G30" s="178" t="s">
        <v>469</v>
      </c>
      <c r="H30" s="178" t="s">
        <v>469</v>
      </c>
      <c r="I30" s="177">
        <v>1986</v>
      </c>
      <c r="J30" s="177"/>
      <c r="K30" s="177">
        <v>1986</v>
      </c>
      <c r="L30" s="177">
        <v>35</v>
      </c>
      <c r="M30" s="177">
        <v>35</v>
      </c>
      <c r="N30" s="178"/>
      <c r="O30" s="178"/>
      <c r="P30" s="178">
        <v>2011</v>
      </c>
      <c r="Q30" s="178" t="s">
        <v>620</v>
      </c>
      <c r="R30" s="178" t="s">
        <v>621</v>
      </c>
      <c r="S30" s="178" t="s">
        <v>622</v>
      </c>
      <c r="T30" s="178" t="s">
        <v>488</v>
      </c>
    </row>
    <row r="31" spans="1:20" ht="103.5" customHeight="1" x14ac:dyDescent="0.25">
      <c r="A31" s="177"/>
      <c r="B31" s="178" t="s">
        <v>459</v>
      </c>
      <c r="C31" s="178" t="s">
        <v>459</v>
      </c>
      <c r="D31" s="179" t="s">
        <v>458</v>
      </c>
      <c r="E31" s="179" t="s">
        <v>489</v>
      </c>
      <c r="F31" s="179" t="s">
        <v>461</v>
      </c>
      <c r="G31" s="178" t="s">
        <v>470</v>
      </c>
      <c r="H31" s="178" t="s">
        <v>470</v>
      </c>
      <c r="I31" s="177">
        <v>1986</v>
      </c>
      <c r="J31" s="177"/>
      <c r="K31" s="177">
        <v>1986</v>
      </c>
      <c r="L31" s="177">
        <v>35</v>
      </c>
      <c r="M31" s="177">
        <v>35</v>
      </c>
      <c r="N31" s="178"/>
      <c r="O31" s="178"/>
      <c r="P31" s="178">
        <v>2011</v>
      </c>
      <c r="Q31" s="178" t="s">
        <v>620</v>
      </c>
      <c r="R31" s="178" t="s">
        <v>621</v>
      </c>
      <c r="S31" s="178" t="s">
        <v>622</v>
      </c>
      <c r="T31" s="178" t="s">
        <v>488</v>
      </c>
    </row>
    <row r="32" spans="1:20" ht="103.5" customHeight="1" x14ac:dyDescent="0.25">
      <c r="A32" s="177"/>
      <c r="B32" s="178" t="s">
        <v>459</v>
      </c>
      <c r="C32" s="178" t="s">
        <v>459</v>
      </c>
      <c r="D32" s="179" t="s">
        <v>458</v>
      </c>
      <c r="E32" s="179" t="s">
        <v>489</v>
      </c>
      <c r="F32" s="179" t="s">
        <v>461</v>
      </c>
      <c r="G32" s="178" t="s">
        <v>471</v>
      </c>
      <c r="H32" s="178" t="s">
        <v>471</v>
      </c>
      <c r="I32" s="177">
        <v>1986</v>
      </c>
      <c r="J32" s="177"/>
      <c r="K32" s="177">
        <v>1986</v>
      </c>
      <c r="L32" s="177">
        <v>35</v>
      </c>
      <c r="M32" s="177">
        <v>35</v>
      </c>
      <c r="N32" s="178"/>
      <c r="O32" s="178"/>
      <c r="P32" s="178">
        <v>2011</v>
      </c>
      <c r="Q32" s="178" t="s">
        <v>620</v>
      </c>
      <c r="R32" s="178" t="s">
        <v>621</v>
      </c>
      <c r="S32" s="178" t="s">
        <v>622</v>
      </c>
      <c r="T32" s="178" t="s">
        <v>488</v>
      </c>
    </row>
    <row r="33" spans="1:113" ht="103.5" customHeight="1" x14ac:dyDescent="0.25">
      <c r="A33" s="177"/>
      <c r="B33" s="178" t="s">
        <v>459</v>
      </c>
      <c r="C33" s="178" t="s">
        <v>459</v>
      </c>
      <c r="D33" s="179" t="s">
        <v>458</v>
      </c>
      <c r="E33" s="179" t="s">
        <v>489</v>
      </c>
      <c r="F33" s="179" t="s">
        <v>461</v>
      </c>
      <c r="G33" s="178" t="s">
        <v>472</v>
      </c>
      <c r="H33" s="178" t="s">
        <v>472</v>
      </c>
      <c r="I33" s="177">
        <v>1986</v>
      </c>
      <c r="J33" s="177"/>
      <c r="K33" s="177">
        <v>1986</v>
      </c>
      <c r="L33" s="177">
        <v>35</v>
      </c>
      <c r="M33" s="177">
        <v>35</v>
      </c>
      <c r="N33" s="178"/>
      <c r="O33" s="178"/>
      <c r="P33" s="178" t="s">
        <v>484</v>
      </c>
      <c r="Q33" s="178" t="s">
        <v>620</v>
      </c>
      <c r="R33" s="178" t="s">
        <v>621</v>
      </c>
      <c r="S33" s="178" t="s">
        <v>622</v>
      </c>
      <c r="T33" s="178" t="s">
        <v>488</v>
      </c>
    </row>
    <row r="34" spans="1:113" ht="42" customHeight="1" x14ac:dyDescent="0.25">
      <c r="A34" s="177"/>
      <c r="B34" s="178"/>
      <c r="C34" s="178"/>
      <c r="D34" s="180"/>
      <c r="E34" s="180"/>
      <c r="F34" s="180"/>
      <c r="G34" s="178"/>
      <c r="H34" s="178"/>
      <c r="I34" s="177"/>
      <c r="J34" s="177"/>
      <c r="K34" s="177"/>
      <c r="L34" s="177"/>
      <c r="M34" s="177"/>
      <c r="N34" s="177"/>
      <c r="O34" s="177"/>
      <c r="P34" s="177"/>
      <c r="Q34" s="178"/>
      <c r="R34" s="178"/>
      <c r="S34" s="177"/>
      <c r="T34" s="177"/>
    </row>
    <row r="35" spans="1:113" ht="3" customHeight="1" x14ac:dyDescent="0.25"/>
    <row r="36" spans="1:113" s="182" customFormat="1" ht="12.75" x14ac:dyDescent="0.2">
      <c r="B36" s="181"/>
      <c r="C36" s="181"/>
      <c r="K36" s="181"/>
    </row>
    <row r="37" spans="1:113" s="182" customFormat="1" x14ac:dyDescent="0.25">
      <c r="B37" s="183" t="s">
        <v>108</v>
      </c>
      <c r="C37" s="183"/>
      <c r="D37" s="183"/>
      <c r="E37" s="183"/>
      <c r="F37" s="183"/>
      <c r="G37" s="183"/>
      <c r="H37" s="183"/>
      <c r="I37" s="183"/>
      <c r="J37" s="183"/>
      <c r="K37" s="183"/>
      <c r="L37" s="183"/>
      <c r="M37" s="183"/>
      <c r="N37" s="183"/>
      <c r="O37" s="183"/>
      <c r="P37" s="183"/>
      <c r="Q37" s="183"/>
      <c r="R37" s="183"/>
    </row>
    <row r="38" spans="1:113" x14ac:dyDescent="0.25">
      <c r="B38" s="391" t="s">
        <v>439</v>
      </c>
      <c r="C38" s="391"/>
      <c r="D38" s="391"/>
      <c r="E38" s="391"/>
      <c r="F38" s="391"/>
      <c r="G38" s="391"/>
      <c r="H38" s="391"/>
      <c r="I38" s="391"/>
      <c r="J38" s="391"/>
      <c r="K38" s="391"/>
      <c r="L38" s="391"/>
      <c r="M38" s="391"/>
      <c r="N38" s="391"/>
      <c r="O38" s="391"/>
      <c r="P38" s="391"/>
      <c r="Q38" s="391"/>
      <c r="R38" s="391"/>
    </row>
    <row r="39" spans="1:113" x14ac:dyDescent="0.25">
      <c r="B39" s="183"/>
      <c r="C39" s="183"/>
      <c r="D39" s="183"/>
      <c r="E39" s="183"/>
      <c r="F39" s="183"/>
      <c r="G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4" t="s">
        <v>402</v>
      </c>
      <c r="C40" s="184"/>
      <c r="D40" s="184"/>
      <c r="E40" s="184"/>
      <c r="F40" s="185"/>
      <c r="G40" s="185"/>
      <c r="H40" s="184"/>
      <c r="I40" s="184"/>
      <c r="J40" s="184"/>
      <c r="K40" s="184"/>
      <c r="L40" s="184"/>
      <c r="M40" s="184"/>
      <c r="N40" s="184"/>
      <c r="O40" s="184"/>
      <c r="P40" s="184"/>
      <c r="Q40" s="184"/>
      <c r="R40" s="184"/>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x14ac:dyDescent="0.25">
      <c r="B41" s="184" t="s">
        <v>107</v>
      </c>
      <c r="C41" s="184"/>
      <c r="D41" s="184"/>
      <c r="E41" s="184"/>
      <c r="F41" s="185"/>
      <c r="G41" s="185"/>
      <c r="H41" s="184"/>
      <c r="I41" s="184"/>
      <c r="J41" s="184"/>
      <c r="K41" s="184"/>
      <c r="L41" s="184"/>
      <c r="M41" s="184"/>
      <c r="N41" s="184"/>
      <c r="O41" s="184"/>
      <c r="P41" s="184"/>
      <c r="Q41" s="184"/>
      <c r="R41" s="184"/>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85" customFormat="1" x14ac:dyDescent="0.25">
      <c r="B42" s="184" t="s">
        <v>106</v>
      </c>
      <c r="C42" s="184"/>
      <c r="D42" s="184"/>
      <c r="E42" s="184"/>
      <c r="H42" s="184"/>
      <c r="I42" s="184"/>
      <c r="J42" s="184"/>
      <c r="K42" s="184"/>
      <c r="L42" s="184"/>
      <c r="M42" s="184"/>
      <c r="N42" s="184"/>
      <c r="O42" s="184"/>
      <c r="P42" s="184"/>
      <c r="Q42" s="184"/>
      <c r="R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s="185" customFormat="1" x14ac:dyDescent="0.25">
      <c r="B43" s="184" t="s">
        <v>105</v>
      </c>
      <c r="C43" s="184"/>
      <c r="D43" s="184"/>
      <c r="E43" s="184"/>
      <c r="H43" s="184"/>
      <c r="I43" s="184"/>
      <c r="J43" s="184"/>
      <c r="K43" s="184"/>
      <c r="L43" s="184"/>
      <c r="M43" s="184"/>
      <c r="N43" s="184"/>
      <c r="O43" s="184"/>
      <c r="P43" s="184"/>
      <c r="Q43" s="184"/>
      <c r="R43" s="184"/>
      <c r="S43" s="184"/>
      <c r="T43" s="184"/>
      <c r="U43" s="184"/>
      <c r="V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row>
    <row r="44" spans="1:113" s="185" customFormat="1" x14ac:dyDescent="0.25">
      <c r="B44" s="184" t="s">
        <v>104</v>
      </c>
      <c r="C44" s="184"/>
      <c r="D44" s="184"/>
      <c r="E44" s="184"/>
      <c r="H44" s="184"/>
      <c r="I44" s="184"/>
      <c r="J44" s="184"/>
      <c r="K44" s="184"/>
      <c r="L44" s="184"/>
      <c r="M44" s="184"/>
      <c r="N44" s="184"/>
      <c r="O44" s="184"/>
      <c r="P44" s="184"/>
      <c r="Q44" s="184"/>
      <c r="R44" s="184"/>
      <c r="S44" s="184"/>
      <c r="T44" s="184"/>
      <c r="U44" s="184"/>
      <c r="V44" s="184"/>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5" customFormat="1" x14ac:dyDescent="0.25">
      <c r="B45" s="184" t="s">
        <v>103</v>
      </c>
      <c r="C45" s="184"/>
      <c r="D45" s="184"/>
      <c r="E45" s="184"/>
      <c r="H45" s="184"/>
      <c r="I45" s="184"/>
      <c r="J45" s="184"/>
      <c r="K45" s="184"/>
      <c r="L45" s="184"/>
      <c r="M45" s="184"/>
      <c r="N45" s="184"/>
      <c r="O45" s="184"/>
      <c r="P45" s="184"/>
      <c r="Q45" s="184"/>
      <c r="R45" s="184"/>
      <c r="S45" s="184"/>
      <c r="T45" s="184"/>
      <c r="U45" s="184"/>
      <c r="V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102</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101</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100</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99</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6"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71" t="s">
        <v>7</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
        <v>499</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67" t="s">
        <v>6</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66" t="str">
        <f>'1. паспорт местоположение'!A12</f>
        <v>F_TP1600.PS.0028</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67" t="s">
        <v>5</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66" t="str">
        <f>'1. паспорт местоположение'!A15</f>
        <v>Проектирование реконструкции  ПС 110/35/6 кВ КНС-5Б (ОРУ-110 кВ,ОРУ-35 кВ,замена оборудования АСУ ТП,СТДУ,УРЗА)</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67" t="s">
        <v>4</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406</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0" customFormat="1" ht="21" customHeight="1" x14ac:dyDescent="0.25"/>
    <row r="21" spans="1:27" ht="15.75" customHeight="1" x14ac:dyDescent="0.25">
      <c r="A21" s="395" t="s">
        <v>3</v>
      </c>
      <c r="B21" s="398" t="s">
        <v>413</v>
      </c>
      <c r="C21" s="399"/>
      <c r="D21" s="398" t="s">
        <v>415</v>
      </c>
      <c r="E21" s="399"/>
      <c r="F21" s="393" t="s">
        <v>92</v>
      </c>
      <c r="G21" s="394"/>
      <c r="H21" s="394"/>
      <c r="I21" s="402"/>
      <c r="J21" s="395" t="s">
        <v>416</v>
      </c>
      <c r="K21" s="398" t="s">
        <v>417</v>
      </c>
      <c r="L21" s="399"/>
      <c r="M21" s="398" t="s">
        <v>418</v>
      </c>
      <c r="N21" s="399"/>
      <c r="O21" s="398" t="s">
        <v>405</v>
      </c>
      <c r="P21" s="399"/>
      <c r="Q21" s="398" t="s">
        <v>125</v>
      </c>
      <c r="R21" s="399"/>
      <c r="S21" s="395" t="s">
        <v>124</v>
      </c>
      <c r="T21" s="395" t="s">
        <v>419</v>
      </c>
      <c r="U21" s="395" t="s">
        <v>414</v>
      </c>
      <c r="V21" s="398" t="s">
        <v>123</v>
      </c>
      <c r="W21" s="399"/>
      <c r="X21" s="393" t="s">
        <v>115</v>
      </c>
      <c r="Y21" s="394"/>
      <c r="Z21" s="393" t="s">
        <v>114</v>
      </c>
      <c r="AA21" s="394"/>
    </row>
    <row r="22" spans="1:27" ht="216" customHeight="1" x14ac:dyDescent="0.25">
      <c r="A22" s="403"/>
      <c r="B22" s="400"/>
      <c r="C22" s="401"/>
      <c r="D22" s="400"/>
      <c r="E22" s="401"/>
      <c r="F22" s="393" t="s">
        <v>122</v>
      </c>
      <c r="G22" s="402"/>
      <c r="H22" s="393" t="s">
        <v>121</v>
      </c>
      <c r="I22" s="402"/>
      <c r="J22" s="396"/>
      <c r="K22" s="400"/>
      <c r="L22" s="401"/>
      <c r="M22" s="400"/>
      <c r="N22" s="401"/>
      <c r="O22" s="400"/>
      <c r="P22" s="401"/>
      <c r="Q22" s="400"/>
      <c r="R22" s="401"/>
      <c r="S22" s="396"/>
      <c r="T22" s="396"/>
      <c r="U22" s="396"/>
      <c r="V22" s="400"/>
      <c r="W22" s="401"/>
      <c r="X22" s="76" t="s">
        <v>113</v>
      </c>
      <c r="Y22" s="76" t="s">
        <v>403</v>
      </c>
      <c r="Z22" s="76" t="s">
        <v>112</v>
      </c>
      <c r="AA22" s="76" t="s">
        <v>111</v>
      </c>
    </row>
    <row r="23" spans="1:27" ht="60" customHeight="1" x14ac:dyDescent="0.25">
      <c r="A23" s="396"/>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2026 год</v>
      </c>
      <c r="B5" s="359"/>
      <c r="C5" s="35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71" t="s">
        <v>7</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404" t="str">
        <f>'1. паспорт местоположение'!A9:C9</f>
        <v>АО "Россети Тюмень"</v>
      </c>
      <c r="B9" s="404"/>
      <c r="C9" s="404"/>
      <c r="D9" s="8"/>
      <c r="E9" s="8"/>
      <c r="F9" s="8"/>
      <c r="G9" s="8"/>
      <c r="H9" s="13"/>
      <c r="I9" s="13"/>
      <c r="J9" s="13"/>
      <c r="K9" s="13"/>
      <c r="L9" s="13"/>
      <c r="M9" s="13"/>
      <c r="N9" s="13"/>
      <c r="O9" s="13"/>
      <c r="P9" s="13"/>
      <c r="Q9" s="13"/>
      <c r="R9" s="13"/>
      <c r="S9" s="13"/>
      <c r="T9" s="13"/>
      <c r="U9" s="13"/>
    </row>
    <row r="10" spans="1:29" s="12" customFormat="1" ht="18.75" x14ac:dyDescent="0.2">
      <c r="A10" s="367" t="s">
        <v>6</v>
      </c>
      <c r="B10" s="367"/>
      <c r="C10" s="367"/>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18.75" x14ac:dyDescent="0.2">
      <c r="A12" s="404" t="str">
        <f>'1. паспорт местоположение'!A12:C12</f>
        <v>F_TP1600.PS.0028</v>
      </c>
      <c r="B12" s="404"/>
      <c r="C12" s="404"/>
      <c r="D12" s="8"/>
      <c r="E12" s="8"/>
      <c r="F12" s="8"/>
      <c r="G12" s="8"/>
      <c r="H12" s="13"/>
      <c r="I12" s="13"/>
      <c r="J12" s="13"/>
      <c r="K12" s="13"/>
      <c r="L12" s="13"/>
      <c r="M12" s="13"/>
      <c r="N12" s="13"/>
      <c r="O12" s="13"/>
      <c r="P12" s="13"/>
      <c r="Q12" s="13"/>
      <c r="R12" s="13"/>
      <c r="S12" s="13"/>
      <c r="T12" s="13"/>
      <c r="U12" s="13"/>
    </row>
    <row r="13" spans="1:29" s="12" customFormat="1" ht="18.75" x14ac:dyDescent="0.2">
      <c r="A13" s="367" t="s">
        <v>5</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12" x14ac:dyDescent="0.2">
      <c r="A15" s="404" t="str">
        <f>'1. паспорт местоположение'!A15:C15</f>
        <v>Проектирование реконструкции  ПС 110/35/6 кВ КНС-5Б (ОРУ-110 кВ,ОРУ-35 кВ,замена оборудования АСУ ТП,СТДУ,УРЗА)</v>
      </c>
      <c r="B15" s="404"/>
      <c r="C15" s="404"/>
      <c r="D15" s="8"/>
      <c r="E15" s="8"/>
      <c r="F15" s="8"/>
      <c r="G15" s="8"/>
      <c r="H15" s="8"/>
      <c r="I15" s="8"/>
      <c r="J15" s="8"/>
      <c r="K15" s="8"/>
      <c r="L15" s="8"/>
      <c r="M15" s="8"/>
      <c r="N15" s="8"/>
      <c r="O15" s="8"/>
      <c r="P15" s="8"/>
      <c r="Q15" s="8"/>
      <c r="R15" s="8"/>
      <c r="S15" s="8"/>
      <c r="T15" s="8"/>
      <c r="U15" s="8"/>
    </row>
    <row r="16" spans="1:29" s="3" customFormat="1" ht="15" customHeight="1" x14ac:dyDescent="0.2">
      <c r="A16" s="367" t="s">
        <v>4</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69" t="s">
        <v>398</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68.25" customHeight="1" x14ac:dyDescent="0.2">
      <c r="A22" s="24" t="s">
        <v>63</v>
      </c>
      <c r="B22" s="31" t="s">
        <v>411</v>
      </c>
      <c r="C22" s="224" t="s">
        <v>618</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578</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479</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topLeftCell="A13"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32"/>
      <c r="AB6" s="132"/>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32"/>
      <c r="AB7" s="132"/>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33"/>
      <c r="AB8" s="133"/>
    </row>
    <row r="9" spans="1:28" ht="15.75" x14ac:dyDescent="0.25">
      <c r="A9" s="367" t="s">
        <v>6</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4"/>
      <c r="AB9" s="134"/>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32"/>
      <c r="AB10" s="132"/>
    </row>
    <row r="11" spans="1:28" x14ac:dyDescent="0.25">
      <c r="A11" s="404" t="str">
        <f>'1. паспорт местоположение'!A12:C12</f>
        <v>F_TP1600.PS.0028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33"/>
      <c r="AB11" s="133"/>
    </row>
    <row r="12" spans="1:28" ht="15.75" x14ac:dyDescent="0.25">
      <c r="A12" s="367" t="s">
        <v>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4"/>
      <c r="AB12" s="134"/>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404" t="str">
        <f>'1. паспорт местоположение'!A15:C15</f>
        <v>Проектирование реконструкции  ПС 110/35/6 кВ КНС-5Б (ОРУ-110 кВ,ОРУ-35 кВ,замена оборудования АСУ ТП,СТДУ,УРЗА)</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33"/>
      <c r="AB14" s="133"/>
    </row>
    <row r="15" spans="1:28" ht="15.75" x14ac:dyDescent="0.25">
      <c r="A15" s="367" t="s">
        <v>4</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4"/>
      <c r="AB15" s="134"/>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41"/>
      <c r="AB16" s="14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41"/>
      <c r="AB17" s="14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41"/>
      <c r="AB18" s="14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41"/>
      <c r="AB19" s="14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42"/>
      <c r="AB20" s="142"/>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42"/>
      <c r="AB21" s="142"/>
    </row>
    <row r="22" spans="1:28" x14ac:dyDescent="0.25">
      <c r="A22" s="407" t="s">
        <v>430</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43"/>
      <c r="AB22" s="143"/>
    </row>
    <row r="23" spans="1:28" ht="32.25" customHeight="1" x14ac:dyDescent="0.25">
      <c r="A23" s="409" t="s">
        <v>292</v>
      </c>
      <c r="B23" s="410"/>
      <c r="C23" s="410"/>
      <c r="D23" s="410"/>
      <c r="E23" s="410"/>
      <c r="F23" s="410"/>
      <c r="G23" s="410"/>
      <c r="H23" s="410"/>
      <c r="I23" s="410"/>
      <c r="J23" s="410"/>
      <c r="K23" s="410"/>
      <c r="L23" s="411"/>
      <c r="M23" s="408" t="s">
        <v>293</v>
      </c>
      <c r="N23" s="408"/>
      <c r="O23" s="408"/>
      <c r="P23" s="408"/>
      <c r="Q23" s="408"/>
      <c r="R23" s="408"/>
      <c r="S23" s="408"/>
      <c r="T23" s="408"/>
      <c r="U23" s="408"/>
      <c r="V23" s="408"/>
      <c r="W23" s="408"/>
      <c r="X23" s="408"/>
      <c r="Y23" s="408"/>
      <c r="Z23" s="408"/>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18"/>
      <c r="B27" s="72"/>
      <c r="C27" s="69"/>
      <c r="D27" s="69"/>
      <c r="E27" s="69"/>
      <c r="F27" s="69"/>
      <c r="G27" s="69"/>
      <c r="H27" s="69"/>
      <c r="I27" s="219"/>
      <c r="J27" s="219"/>
      <c r="K27" s="70"/>
      <c r="L27" s="66"/>
      <c r="M27" s="70"/>
      <c r="N27" s="70"/>
      <c r="O27" s="70"/>
      <c r="P27" s="70"/>
      <c r="Q27" s="70"/>
      <c r="R27" s="70"/>
      <c r="S27" s="220"/>
      <c r="T27" s="221"/>
      <c r="U27" s="222"/>
      <c r="V27" s="222"/>
      <c r="W27" s="223"/>
      <c r="X27" s="223"/>
      <c r="Y27" s="222"/>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3"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417" t="s">
        <v>7</v>
      </c>
      <c r="B7" s="417"/>
      <c r="C7" s="417"/>
      <c r="D7" s="417"/>
      <c r="E7" s="417"/>
      <c r="F7" s="417"/>
      <c r="G7" s="417"/>
      <c r="H7" s="417"/>
      <c r="I7" s="417"/>
      <c r="J7" s="417"/>
      <c r="K7" s="417"/>
      <c r="L7" s="417"/>
      <c r="M7" s="417"/>
      <c r="N7" s="417"/>
      <c r="O7" s="417"/>
      <c r="P7" s="13"/>
      <c r="Q7" s="13"/>
      <c r="R7" s="13"/>
      <c r="S7" s="13"/>
      <c r="T7" s="13"/>
      <c r="U7" s="13"/>
      <c r="V7" s="13"/>
      <c r="W7" s="13"/>
      <c r="X7" s="13"/>
      <c r="Y7" s="13"/>
      <c r="Z7" s="13"/>
    </row>
    <row r="8" spans="1:28" s="12" customFormat="1" ht="18.75" x14ac:dyDescent="0.2">
      <c r="A8" s="417"/>
      <c r="B8" s="417"/>
      <c r="C8" s="417"/>
      <c r="D8" s="417"/>
      <c r="E8" s="417"/>
      <c r="F8" s="417"/>
      <c r="G8" s="417"/>
      <c r="H8" s="417"/>
      <c r="I8" s="417"/>
      <c r="J8" s="417"/>
      <c r="K8" s="417"/>
      <c r="L8" s="417"/>
      <c r="M8" s="417"/>
      <c r="N8" s="417"/>
      <c r="O8" s="417"/>
      <c r="P8" s="13"/>
      <c r="Q8" s="13"/>
      <c r="R8" s="13"/>
      <c r="S8" s="13"/>
      <c r="T8" s="13"/>
      <c r="U8" s="13"/>
      <c r="V8" s="13"/>
      <c r="W8" s="13"/>
      <c r="X8" s="13"/>
      <c r="Y8" s="13"/>
      <c r="Z8" s="13"/>
    </row>
    <row r="9" spans="1:28" s="12"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3"/>
      <c r="Q9" s="13"/>
      <c r="R9" s="13"/>
      <c r="S9" s="13"/>
      <c r="T9" s="13"/>
      <c r="U9" s="13"/>
      <c r="V9" s="13"/>
      <c r="W9" s="13"/>
      <c r="X9" s="13"/>
      <c r="Y9" s="13"/>
      <c r="Z9" s="13"/>
    </row>
    <row r="10" spans="1:28" s="12" customFormat="1" ht="18.75" x14ac:dyDescent="0.2">
      <c r="A10" s="367" t="s">
        <v>6</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417"/>
      <c r="B11" s="417"/>
      <c r="C11" s="417"/>
      <c r="D11" s="417"/>
      <c r="E11" s="417"/>
      <c r="F11" s="417"/>
      <c r="G11" s="417"/>
      <c r="H11" s="417"/>
      <c r="I11" s="417"/>
      <c r="J11" s="417"/>
      <c r="K11" s="417"/>
      <c r="L11" s="417"/>
      <c r="M11" s="417"/>
      <c r="N11" s="417"/>
      <c r="O11" s="417"/>
      <c r="P11" s="13"/>
      <c r="Q11" s="13"/>
      <c r="R11" s="13"/>
      <c r="S11" s="13"/>
      <c r="T11" s="13"/>
      <c r="U11" s="13"/>
      <c r="V11" s="13"/>
      <c r="W11" s="13"/>
      <c r="X11" s="13"/>
      <c r="Y11" s="13"/>
      <c r="Z11" s="13"/>
    </row>
    <row r="12" spans="1:28" s="12" customFormat="1" ht="18.75" x14ac:dyDescent="0.2">
      <c r="A12" s="412" t="str">
        <f>'1. паспорт местоположение'!A12:C12</f>
        <v>F_TP1600.PS.0028</v>
      </c>
      <c r="B12" s="412"/>
      <c r="C12" s="412"/>
      <c r="D12" s="412"/>
      <c r="E12" s="412"/>
      <c r="F12" s="412"/>
      <c r="G12" s="412"/>
      <c r="H12" s="412"/>
      <c r="I12" s="412"/>
      <c r="J12" s="412"/>
      <c r="K12" s="412"/>
      <c r="L12" s="412"/>
      <c r="M12" s="412"/>
      <c r="N12" s="412"/>
      <c r="O12" s="412"/>
      <c r="P12" s="13"/>
      <c r="Q12" s="13"/>
      <c r="R12" s="13"/>
      <c r="S12" s="13"/>
      <c r="T12" s="13"/>
      <c r="U12" s="13"/>
      <c r="V12" s="13"/>
      <c r="W12" s="13"/>
      <c r="X12" s="13"/>
      <c r="Y12" s="13"/>
      <c r="Z12" s="13"/>
    </row>
    <row r="13" spans="1:28" s="12" customFormat="1" ht="18.75" x14ac:dyDescent="0.2">
      <c r="A13" s="367" t="s">
        <v>5</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15.75" x14ac:dyDescent="0.2">
      <c r="A15" s="412" t="str">
        <f>'1. паспорт местоположение'!A15:C15</f>
        <v>Проектирование реконструкции  ПС 110/35/6 кВ КНС-5Б (ОРУ-110 кВ,ОРУ-35 кВ,замена оборудования АСУ ТП,СТДУ,УРЗА)</v>
      </c>
      <c r="B15" s="412"/>
      <c r="C15" s="412"/>
      <c r="D15" s="412"/>
      <c r="E15" s="412"/>
      <c r="F15" s="412"/>
      <c r="G15" s="412"/>
      <c r="H15" s="412"/>
      <c r="I15" s="412"/>
      <c r="J15" s="412"/>
      <c r="K15" s="412"/>
      <c r="L15" s="412"/>
      <c r="M15" s="412"/>
      <c r="N15" s="412"/>
      <c r="O15" s="412"/>
      <c r="P15" s="8"/>
      <c r="Q15" s="8"/>
      <c r="R15" s="8"/>
      <c r="S15" s="8"/>
      <c r="T15" s="8"/>
      <c r="U15" s="8"/>
      <c r="V15" s="8"/>
      <c r="W15" s="8"/>
      <c r="X15" s="8"/>
      <c r="Y15" s="8"/>
      <c r="Z15" s="8"/>
    </row>
    <row r="16" spans="1:28" s="3" customFormat="1" ht="15" customHeight="1" x14ac:dyDescent="0.2">
      <c r="A16" s="367" t="s">
        <v>4</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13" t="s">
        <v>407</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3" t="s">
        <v>3</v>
      </c>
      <c r="B19" s="373" t="s">
        <v>86</v>
      </c>
      <c r="C19" s="373" t="s">
        <v>85</v>
      </c>
      <c r="D19" s="373" t="s">
        <v>74</v>
      </c>
      <c r="E19" s="414" t="s">
        <v>84</v>
      </c>
      <c r="F19" s="415"/>
      <c r="G19" s="415"/>
      <c r="H19" s="415"/>
      <c r="I19" s="416"/>
      <c r="J19" s="373" t="s">
        <v>83</v>
      </c>
      <c r="K19" s="373"/>
      <c r="L19" s="373"/>
      <c r="M19" s="373"/>
      <c r="N19" s="373"/>
      <c r="O19" s="373"/>
      <c r="P19" s="4"/>
      <c r="Q19" s="4"/>
      <c r="R19" s="4"/>
      <c r="S19" s="4"/>
      <c r="T19" s="4"/>
      <c r="U19" s="4"/>
      <c r="V19" s="4"/>
      <c r="W19" s="4"/>
    </row>
    <row r="20" spans="1:26" s="3" customFormat="1" ht="51" customHeight="1" x14ac:dyDescent="0.2">
      <c r="A20" s="373"/>
      <c r="B20" s="373"/>
      <c r="C20" s="373"/>
      <c r="D20" s="373"/>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6" zoomScale="70" zoomScaleNormal="70" workbookViewId="0">
      <selection activeCell="BH49" sqref="BH49"/>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79"/>
      <c r="I3" s="156"/>
      <c r="J3" s="156"/>
      <c r="K3" s="15" t="s">
        <v>66</v>
      </c>
      <c r="AR3" s="15" t="s">
        <v>498</v>
      </c>
    </row>
    <row r="4" spans="1:44" s="18" customFormat="1" ht="18.75" x14ac:dyDescent="0.3">
      <c r="A4" s="279"/>
      <c r="I4" s="156"/>
      <c r="J4" s="156"/>
      <c r="K4" s="15"/>
    </row>
    <row r="5" spans="1:44" s="18" customFormat="1" ht="18.75" customHeight="1" x14ac:dyDescent="0.2">
      <c r="A5" s="359" t="str">
        <f>'4. паспортбюджет'!A5:O5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18" customFormat="1" ht="18.75" x14ac:dyDescent="0.3">
      <c r="A6" s="279"/>
      <c r="I6" s="156"/>
      <c r="J6" s="156"/>
      <c r="K6" s="15"/>
    </row>
    <row r="7" spans="1:44" s="18" customFormat="1" ht="18.75" x14ac:dyDescent="0.2">
      <c r="A7" s="418" t="s">
        <v>7</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19" t="s">
        <v>499</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8" customFormat="1" ht="18.75" customHeight="1" x14ac:dyDescent="0.2">
      <c r="A10" s="420" t="s">
        <v>6</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19" t="str">
        <f>'4. паспортбюджет'!A12:O12</f>
        <v>F_TP1600.PS.0028</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8" customFormat="1" ht="18.75" customHeight="1" x14ac:dyDescent="0.2">
      <c r="A13" s="420" t="s">
        <v>5</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34" t="str">
        <f>'4. паспортбюджет'!A15:O15</f>
        <v>Проектирование реконструкции  ПС 110/35/6 кВ КНС-5Б (ОРУ-110 кВ,ОРУ-35 кВ,замена оборудования АСУ ТП,СТДУ,УРЗА)</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284" customFormat="1" ht="15" customHeight="1" x14ac:dyDescent="0.2">
      <c r="A16" s="420" t="s">
        <v>4</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35" t="s">
        <v>408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20"/>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420"/>
      <c r="AB22" s="420"/>
      <c r="AC22" s="420"/>
      <c r="AD22" s="420"/>
      <c r="AE22" s="420"/>
      <c r="AF22" s="420"/>
      <c r="AG22" s="420"/>
      <c r="AH22" s="420"/>
      <c r="AI22" s="420"/>
      <c r="AJ22" s="420"/>
      <c r="AK22" s="420"/>
      <c r="AL22" s="420"/>
      <c r="AM22" s="420"/>
      <c r="AN22" s="420"/>
      <c r="AO22" s="420"/>
      <c r="AP22" s="420"/>
      <c r="AQ22" s="420"/>
      <c r="AR22" s="420"/>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36" t="s">
        <v>446</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447</v>
      </c>
      <c r="AL24" s="436"/>
      <c r="AM24" s="252"/>
      <c r="AN24" s="252"/>
      <c r="AO24" s="289"/>
      <c r="AP24" s="289"/>
      <c r="AQ24" s="289"/>
      <c r="AR24" s="289"/>
      <c r="AS24" s="253"/>
    </row>
    <row r="25" spans="1:45" ht="12.75" customHeight="1" x14ac:dyDescent="0.25">
      <c r="A25" s="421" t="s">
        <v>547</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3"/>
      <c r="AL25" s="423"/>
      <c r="AM25" s="254"/>
      <c r="AN25" s="424" t="s">
        <v>448</v>
      </c>
      <c r="AO25" s="424"/>
      <c r="AP25" s="424"/>
      <c r="AQ25" s="425"/>
      <c r="AR25" s="425"/>
      <c r="AS25" s="253"/>
    </row>
    <row r="26" spans="1:45" ht="17.25" customHeight="1" x14ac:dyDescent="0.25">
      <c r="A26" s="426" t="s">
        <v>449</v>
      </c>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7"/>
      <c r="AK26" s="428"/>
      <c r="AL26" s="428"/>
      <c r="AM26" s="254"/>
      <c r="AN26" s="429" t="s">
        <v>450</v>
      </c>
      <c r="AO26" s="430"/>
      <c r="AP26" s="431"/>
      <c r="AQ26" s="432"/>
      <c r="AR26" s="433"/>
      <c r="AS26" s="253"/>
    </row>
    <row r="27" spans="1:45" ht="17.25" customHeight="1" x14ac:dyDescent="0.25">
      <c r="A27" s="426" t="s">
        <v>451</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8"/>
      <c r="AL27" s="428"/>
      <c r="AM27" s="254"/>
      <c r="AN27" s="429" t="s">
        <v>452</v>
      </c>
      <c r="AO27" s="430"/>
      <c r="AP27" s="431"/>
      <c r="AQ27" s="432"/>
      <c r="AR27" s="433"/>
      <c r="AS27" s="253"/>
    </row>
    <row r="28" spans="1:45" ht="27.75" customHeight="1" thickBot="1" x14ac:dyDescent="0.3">
      <c r="A28" s="443" t="s">
        <v>453</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46"/>
      <c r="AL28" s="446"/>
      <c r="AM28" s="254"/>
      <c r="AN28" s="447" t="s">
        <v>548</v>
      </c>
      <c r="AO28" s="448"/>
      <c r="AP28" s="449"/>
      <c r="AQ28" s="432"/>
      <c r="AR28" s="433"/>
      <c r="AS28" s="253"/>
    </row>
    <row r="29" spans="1:45" ht="17.25" customHeight="1" x14ac:dyDescent="0.25">
      <c r="A29" s="437" t="s">
        <v>454</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23"/>
      <c r="AL29" s="423"/>
      <c r="AM29" s="254"/>
      <c r="AN29" s="440"/>
      <c r="AO29" s="441"/>
      <c r="AP29" s="441"/>
      <c r="AQ29" s="432"/>
      <c r="AR29" s="442"/>
      <c r="AS29" s="253"/>
    </row>
    <row r="30" spans="1:45" ht="17.25" customHeight="1" x14ac:dyDescent="0.25">
      <c r="A30" s="426" t="s">
        <v>549</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7"/>
      <c r="AK30" s="428"/>
      <c r="AL30" s="428"/>
      <c r="AM30" s="254"/>
      <c r="AS30" s="253"/>
    </row>
    <row r="31" spans="1:45" ht="17.25" customHeight="1" x14ac:dyDescent="0.25">
      <c r="A31" s="426" t="s">
        <v>282</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7"/>
      <c r="AK31" s="428"/>
      <c r="AL31" s="428"/>
      <c r="AM31" s="254"/>
      <c r="AN31" s="254"/>
      <c r="AO31" s="255"/>
      <c r="AP31" s="255"/>
      <c r="AQ31" s="255"/>
      <c r="AR31" s="255"/>
      <c r="AS31" s="253"/>
    </row>
    <row r="32" spans="1:45" ht="17.25" customHeight="1" x14ac:dyDescent="0.25">
      <c r="A32" s="426" t="s">
        <v>261</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7"/>
      <c r="AK32" s="428"/>
      <c r="AL32" s="428"/>
      <c r="AM32" s="254"/>
      <c r="AN32" s="254"/>
      <c r="AO32" s="254"/>
      <c r="AP32" s="254"/>
      <c r="AQ32" s="254"/>
      <c r="AR32" s="254"/>
      <c r="AS32" s="253"/>
    </row>
    <row r="33" spans="1:45" ht="17.25" customHeight="1" x14ac:dyDescent="0.25">
      <c r="A33" s="426" t="s">
        <v>281</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7"/>
      <c r="AK33" s="452"/>
      <c r="AL33" s="452"/>
      <c r="AM33" s="254"/>
      <c r="AN33" s="254"/>
      <c r="AO33" s="254"/>
      <c r="AP33" s="254"/>
      <c r="AQ33" s="254"/>
      <c r="AR33" s="254"/>
      <c r="AS33" s="253"/>
    </row>
    <row r="34" spans="1:45" ht="17.25" customHeight="1" x14ac:dyDescent="0.25">
      <c r="A34" s="426" t="s">
        <v>280</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7"/>
      <c r="AK34" s="428"/>
      <c r="AL34" s="428"/>
      <c r="AM34" s="254"/>
      <c r="AN34" s="254"/>
      <c r="AO34" s="254"/>
      <c r="AP34" s="254"/>
      <c r="AQ34" s="254"/>
      <c r="AR34" s="254"/>
      <c r="AS34" s="253"/>
    </row>
    <row r="35" spans="1:45" ht="17.25" customHeight="1" x14ac:dyDescent="0.25">
      <c r="A35" s="426"/>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7"/>
      <c r="AK35" s="428"/>
      <c r="AL35" s="428"/>
      <c r="AM35" s="254"/>
      <c r="AN35" s="254"/>
      <c r="AO35" s="254"/>
      <c r="AP35" s="254"/>
      <c r="AQ35" s="254"/>
      <c r="AR35" s="254"/>
      <c r="AS35" s="253"/>
    </row>
    <row r="36" spans="1:45" ht="17.25" customHeight="1" thickBot="1" x14ac:dyDescent="0.3">
      <c r="A36" s="450" t="s">
        <v>254</v>
      </c>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46"/>
      <c r="AL36" s="446"/>
      <c r="AM36" s="254"/>
      <c r="AN36" s="254"/>
      <c r="AO36" s="254"/>
      <c r="AP36" s="254"/>
      <c r="AQ36" s="254"/>
      <c r="AR36" s="254"/>
      <c r="AS36" s="253"/>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3"/>
      <c r="AL37" s="423"/>
      <c r="AM37" s="254"/>
      <c r="AN37" s="254"/>
      <c r="AO37" s="254"/>
      <c r="AP37" s="254"/>
      <c r="AQ37" s="254"/>
      <c r="AR37" s="254"/>
      <c r="AS37" s="253"/>
    </row>
    <row r="38" spans="1:45" ht="17.25" customHeight="1" x14ac:dyDescent="0.25">
      <c r="A38" s="426" t="s">
        <v>279</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7"/>
      <c r="AK38" s="428"/>
      <c r="AL38" s="428"/>
      <c r="AM38" s="254"/>
      <c r="AN38" s="254"/>
      <c r="AO38" s="254"/>
      <c r="AP38" s="254"/>
      <c r="AQ38" s="254"/>
      <c r="AR38" s="254"/>
      <c r="AS38" s="253"/>
    </row>
    <row r="39" spans="1:45" ht="17.25" customHeight="1" thickBot="1" x14ac:dyDescent="0.3">
      <c r="A39" s="450" t="s">
        <v>278</v>
      </c>
      <c r="B39" s="451"/>
      <c r="C39" s="451"/>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1"/>
      <c r="AC39" s="451"/>
      <c r="AD39" s="451"/>
      <c r="AE39" s="451"/>
      <c r="AF39" s="451"/>
      <c r="AG39" s="451"/>
      <c r="AH39" s="451"/>
      <c r="AI39" s="451"/>
      <c r="AJ39" s="451"/>
      <c r="AK39" s="446"/>
      <c r="AL39" s="446"/>
      <c r="AM39" s="254"/>
      <c r="AN39" s="254"/>
      <c r="AO39" s="254"/>
      <c r="AP39" s="254"/>
      <c r="AQ39" s="254"/>
      <c r="AR39" s="254"/>
      <c r="AS39" s="253"/>
    </row>
    <row r="40" spans="1:45" ht="17.25" customHeight="1" x14ac:dyDescent="0.25">
      <c r="A40" s="421" t="s">
        <v>550</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3"/>
      <c r="AL40" s="423"/>
      <c r="AM40" s="254"/>
      <c r="AN40" s="254"/>
      <c r="AO40" s="254"/>
      <c r="AP40" s="254"/>
      <c r="AQ40" s="254"/>
      <c r="AR40" s="254"/>
      <c r="AS40" s="253"/>
    </row>
    <row r="41" spans="1:45" ht="17.25" customHeight="1" x14ac:dyDescent="0.25">
      <c r="A41" s="426" t="s">
        <v>277</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7"/>
      <c r="AK41" s="428"/>
      <c r="AL41" s="428"/>
      <c r="AM41" s="254"/>
      <c r="AN41" s="254"/>
      <c r="AO41" s="254"/>
      <c r="AP41" s="254"/>
      <c r="AQ41" s="254"/>
      <c r="AR41" s="254"/>
      <c r="AS41" s="253"/>
    </row>
    <row r="42" spans="1:45" ht="17.25" customHeight="1" x14ac:dyDescent="0.25">
      <c r="A42" s="426" t="s">
        <v>276</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7"/>
      <c r="AK42" s="428"/>
      <c r="AL42" s="428"/>
      <c r="AM42" s="254"/>
      <c r="AN42" s="254"/>
      <c r="AO42" s="254"/>
      <c r="AP42" s="254"/>
      <c r="AQ42" s="254"/>
      <c r="AR42" s="254"/>
      <c r="AS42" s="253"/>
    </row>
    <row r="43" spans="1:45" ht="17.25" customHeight="1" x14ac:dyDescent="0.25">
      <c r="A43" s="426" t="s">
        <v>275</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7"/>
      <c r="AK43" s="428"/>
      <c r="AL43" s="428"/>
      <c r="AM43" s="254"/>
      <c r="AN43" s="254"/>
      <c r="AO43" s="254"/>
      <c r="AP43" s="254"/>
      <c r="AQ43" s="254"/>
      <c r="AR43" s="254"/>
      <c r="AS43" s="253"/>
    </row>
    <row r="44" spans="1:45" ht="17.25" customHeight="1" x14ac:dyDescent="0.25">
      <c r="A44" s="426" t="s">
        <v>274</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7"/>
      <c r="AK44" s="428"/>
      <c r="AL44" s="428"/>
      <c r="AM44" s="254"/>
      <c r="AN44" s="254"/>
      <c r="AO44" s="254"/>
      <c r="AP44" s="254"/>
      <c r="AQ44" s="254"/>
      <c r="AR44" s="254"/>
      <c r="AS44" s="253"/>
    </row>
    <row r="45" spans="1:45" ht="17.25" customHeight="1" x14ac:dyDescent="0.25">
      <c r="A45" s="426" t="s">
        <v>273</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7"/>
      <c r="AK45" s="428"/>
      <c r="AL45" s="428"/>
      <c r="AM45" s="254"/>
      <c r="AN45" s="254"/>
      <c r="AO45" s="254"/>
      <c r="AP45" s="254"/>
      <c r="AQ45" s="254"/>
      <c r="AR45" s="254"/>
      <c r="AS45" s="253"/>
    </row>
    <row r="46" spans="1:45" ht="17.25" customHeight="1" thickBot="1" x14ac:dyDescent="0.3">
      <c r="A46" s="453" t="s">
        <v>551</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5"/>
      <c r="AL46" s="455"/>
      <c r="AM46" s="254"/>
      <c r="AN46" s="254"/>
      <c r="AO46" s="254"/>
      <c r="AP46" s="254"/>
      <c r="AQ46" s="254"/>
      <c r="AR46" s="254"/>
      <c r="AS46" s="253"/>
    </row>
    <row r="47" spans="1:45" ht="24" customHeight="1" x14ac:dyDescent="0.25">
      <c r="A47" s="456" t="s">
        <v>272</v>
      </c>
      <c r="B47" s="457"/>
      <c r="C47" s="457"/>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8"/>
      <c r="AK47" s="423" t="s">
        <v>2</v>
      </c>
      <c r="AL47" s="423"/>
      <c r="AM47" s="459" t="s">
        <v>552</v>
      </c>
      <c r="AN47" s="459"/>
      <c r="AO47" s="256" t="s">
        <v>553</v>
      </c>
      <c r="AP47" s="256" t="s">
        <v>554</v>
      </c>
      <c r="AQ47" s="253"/>
    </row>
    <row r="48" spans="1:45" ht="12" customHeight="1" x14ac:dyDescent="0.25">
      <c r="A48" s="426" t="s">
        <v>271</v>
      </c>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7"/>
      <c r="AK48" s="428"/>
      <c r="AL48" s="428"/>
      <c r="AM48" s="428"/>
      <c r="AN48" s="428"/>
      <c r="AO48" s="257"/>
      <c r="AP48" s="257"/>
      <c r="AQ48" s="253"/>
    </row>
    <row r="49" spans="1:43" ht="12" customHeight="1" x14ac:dyDescent="0.25">
      <c r="A49" s="426" t="s">
        <v>270</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7"/>
      <c r="AK49" s="428"/>
      <c r="AL49" s="428"/>
      <c r="AM49" s="428"/>
      <c r="AN49" s="428"/>
      <c r="AO49" s="257"/>
      <c r="AP49" s="257"/>
      <c r="AQ49" s="253"/>
    </row>
    <row r="50" spans="1:43" ht="12" customHeight="1" thickBot="1" x14ac:dyDescent="0.3">
      <c r="A50" s="450" t="s">
        <v>555</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c r="AH50" s="451"/>
      <c r="AI50" s="451"/>
      <c r="AJ50" s="451"/>
      <c r="AK50" s="446"/>
      <c r="AL50" s="446"/>
      <c r="AM50" s="446"/>
      <c r="AN50" s="446"/>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60" t="s">
        <v>269</v>
      </c>
      <c r="B52" s="461"/>
      <c r="C52" s="461"/>
      <c r="D52" s="461"/>
      <c r="E52" s="461"/>
      <c r="F52" s="461"/>
      <c r="G52" s="461"/>
      <c r="H52" s="461"/>
      <c r="I52" s="461"/>
      <c r="J52" s="461"/>
      <c r="K52" s="461"/>
      <c r="L52" s="461"/>
      <c r="M52" s="461"/>
      <c r="N52" s="461"/>
      <c r="O52" s="461"/>
      <c r="P52" s="461"/>
      <c r="Q52" s="461"/>
      <c r="R52" s="461"/>
      <c r="S52" s="461"/>
      <c r="T52" s="461"/>
      <c r="U52" s="461"/>
      <c r="V52" s="461"/>
      <c r="W52" s="461"/>
      <c r="X52" s="461"/>
      <c r="Y52" s="461"/>
      <c r="Z52" s="461"/>
      <c r="AA52" s="461"/>
      <c r="AB52" s="461"/>
      <c r="AC52" s="461"/>
      <c r="AD52" s="461"/>
      <c r="AE52" s="461"/>
      <c r="AF52" s="461"/>
      <c r="AG52" s="461"/>
      <c r="AH52" s="461"/>
      <c r="AI52" s="461"/>
      <c r="AJ52" s="461"/>
      <c r="AK52" s="459" t="s">
        <v>2</v>
      </c>
      <c r="AL52" s="459"/>
      <c r="AM52" s="459" t="s">
        <v>552</v>
      </c>
      <c r="AN52" s="459"/>
      <c r="AO52" s="256" t="s">
        <v>553</v>
      </c>
      <c r="AP52" s="256" t="s">
        <v>554</v>
      </c>
      <c r="AQ52" s="253"/>
    </row>
    <row r="53" spans="1:43" ht="11.25" customHeight="1" x14ac:dyDescent="0.25">
      <c r="A53" s="462" t="s">
        <v>268</v>
      </c>
      <c r="B53" s="463"/>
      <c r="C53" s="463"/>
      <c r="D53" s="463"/>
      <c r="E53" s="463"/>
      <c r="F53" s="463"/>
      <c r="G53" s="463"/>
      <c r="H53" s="463"/>
      <c r="I53" s="463"/>
      <c r="J53" s="463"/>
      <c r="K53" s="463"/>
      <c r="L53" s="463"/>
      <c r="M53" s="463"/>
      <c r="N53" s="463"/>
      <c r="O53" s="463"/>
      <c r="P53" s="463"/>
      <c r="Q53" s="463"/>
      <c r="R53" s="463"/>
      <c r="S53" s="463"/>
      <c r="T53" s="463"/>
      <c r="U53" s="463"/>
      <c r="V53" s="463"/>
      <c r="W53" s="463"/>
      <c r="X53" s="463"/>
      <c r="Y53" s="463"/>
      <c r="Z53" s="463"/>
      <c r="AA53" s="463"/>
      <c r="AB53" s="463"/>
      <c r="AC53" s="463"/>
      <c r="AD53" s="463"/>
      <c r="AE53" s="463"/>
      <c r="AF53" s="463"/>
      <c r="AG53" s="463"/>
      <c r="AH53" s="463"/>
      <c r="AI53" s="463"/>
      <c r="AJ53" s="463"/>
      <c r="AK53" s="452"/>
      <c r="AL53" s="452"/>
      <c r="AM53" s="452"/>
      <c r="AN53" s="452"/>
      <c r="AO53" s="263"/>
      <c r="AP53" s="263"/>
      <c r="AQ53" s="253"/>
    </row>
    <row r="54" spans="1:43" ht="12" customHeight="1" x14ac:dyDescent="0.25">
      <c r="A54" s="426" t="s">
        <v>267</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8"/>
      <c r="AL54" s="428"/>
      <c r="AM54" s="428"/>
      <c r="AN54" s="428"/>
      <c r="AO54" s="257"/>
      <c r="AP54" s="257"/>
      <c r="AQ54" s="253"/>
    </row>
    <row r="55" spans="1:43" ht="12" customHeight="1" x14ac:dyDescent="0.25">
      <c r="A55" s="426" t="s">
        <v>266</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8"/>
      <c r="AL55" s="428"/>
      <c r="AM55" s="428"/>
      <c r="AN55" s="428"/>
      <c r="AO55" s="257"/>
      <c r="AP55" s="257"/>
      <c r="AQ55" s="253"/>
    </row>
    <row r="56" spans="1:43" ht="12" customHeight="1" thickBot="1" x14ac:dyDescent="0.3">
      <c r="A56" s="450" t="s">
        <v>265</v>
      </c>
      <c r="B56" s="451"/>
      <c r="C56" s="451"/>
      <c r="D56" s="451"/>
      <c r="E56" s="451"/>
      <c r="F56" s="451"/>
      <c r="G56" s="451"/>
      <c r="H56" s="451"/>
      <c r="I56" s="451"/>
      <c r="J56" s="451"/>
      <c r="K56" s="451"/>
      <c r="L56" s="451"/>
      <c r="M56" s="451"/>
      <c r="N56" s="451"/>
      <c r="O56" s="451"/>
      <c r="P56" s="451"/>
      <c r="Q56" s="451"/>
      <c r="R56" s="451"/>
      <c r="S56" s="451"/>
      <c r="T56" s="451"/>
      <c r="U56" s="451"/>
      <c r="V56" s="451"/>
      <c r="W56" s="451"/>
      <c r="X56" s="451"/>
      <c r="Y56" s="451"/>
      <c r="Z56" s="451"/>
      <c r="AA56" s="451"/>
      <c r="AB56" s="451"/>
      <c r="AC56" s="451"/>
      <c r="AD56" s="451"/>
      <c r="AE56" s="451"/>
      <c r="AF56" s="451"/>
      <c r="AG56" s="451"/>
      <c r="AH56" s="451"/>
      <c r="AI56" s="451"/>
      <c r="AJ56" s="451"/>
      <c r="AK56" s="446"/>
      <c r="AL56" s="446"/>
      <c r="AM56" s="446"/>
      <c r="AN56" s="446"/>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460" t="s">
        <v>556</v>
      </c>
      <c r="B58" s="461"/>
      <c r="C58" s="461"/>
      <c r="D58" s="461"/>
      <c r="E58" s="461"/>
      <c r="F58" s="461"/>
      <c r="G58" s="461"/>
      <c r="H58" s="461"/>
      <c r="I58" s="461"/>
      <c r="J58" s="461"/>
      <c r="K58" s="461"/>
      <c r="L58" s="461"/>
      <c r="M58" s="461"/>
      <c r="N58" s="461"/>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59" t="s">
        <v>2</v>
      </c>
      <c r="AL58" s="459"/>
      <c r="AM58" s="459" t="s">
        <v>552</v>
      </c>
      <c r="AN58" s="459"/>
      <c r="AO58" s="256" t="s">
        <v>553</v>
      </c>
      <c r="AP58" s="256" t="s">
        <v>554</v>
      </c>
      <c r="AQ58" s="253"/>
    </row>
    <row r="59" spans="1:43" ht="12.75" customHeight="1" x14ac:dyDescent="0.25">
      <c r="A59" s="464" t="s">
        <v>264</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6"/>
      <c r="AL59" s="466"/>
      <c r="AM59" s="466"/>
      <c r="AN59" s="466"/>
      <c r="AO59" s="266"/>
      <c r="AP59" s="266"/>
      <c r="AQ59" s="267"/>
    </row>
    <row r="60" spans="1:43" ht="12" customHeight="1" x14ac:dyDescent="0.25">
      <c r="A60" s="426" t="s">
        <v>263</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c r="AL60" s="428"/>
      <c r="AM60" s="428"/>
      <c r="AN60" s="428"/>
      <c r="AO60" s="257"/>
      <c r="AP60" s="257"/>
      <c r="AQ60" s="253"/>
    </row>
    <row r="61" spans="1:43" ht="12" customHeight="1" x14ac:dyDescent="0.25">
      <c r="A61" s="426" t="s">
        <v>262</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28"/>
      <c r="AM61" s="428"/>
      <c r="AN61" s="428"/>
      <c r="AO61" s="257"/>
      <c r="AP61" s="257"/>
      <c r="AQ61" s="253"/>
    </row>
    <row r="62" spans="1:43" ht="12" customHeight="1" x14ac:dyDescent="0.25">
      <c r="A62" s="426" t="s">
        <v>261</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8"/>
      <c r="AL62" s="428"/>
      <c r="AM62" s="428"/>
      <c r="AN62" s="428"/>
      <c r="AO62" s="257"/>
      <c r="AP62" s="257"/>
      <c r="AQ62" s="253"/>
    </row>
    <row r="63" spans="1:43" ht="9.75" customHeight="1" x14ac:dyDescent="0.25">
      <c r="A63" s="426"/>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c r="AC63" s="427"/>
      <c r="AD63" s="427"/>
      <c r="AE63" s="427"/>
      <c r="AF63" s="427"/>
      <c r="AG63" s="427"/>
      <c r="AH63" s="427"/>
      <c r="AI63" s="427"/>
      <c r="AJ63" s="427"/>
      <c r="AK63" s="428"/>
      <c r="AL63" s="428"/>
      <c r="AM63" s="428"/>
      <c r="AN63" s="428"/>
      <c r="AO63" s="257"/>
      <c r="AP63" s="257"/>
      <c r="AQ63" s="253"/>
    </row>
    <row r="64" spans="1:43" ht="9.75" customHeight="1" x14ac:dyDescent="0.25">
      <c r="A64" s="426"/>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428"/>
      <c r="AL64" s="428"/>
      <c r="AM64" s="428"/>
      <c r="AN64" s="428"/>
      <c r="AO64" s="257"/>
      <c r="AP64" s="257"/>
      <c r="AQ64" s="253"/>
    </row>
    <row r="65" spans="1:43" ht="12" customHeight="1" x14ac:dyDescent="0.25">
      <c r="A65" s="426" t="s">
        <v>260</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428"/>
      <c r="AL65" s="428"/>
      <c r="AM65" s="428"/>
      <c r="AN65" s="428"/>
      <c r="AO65" s="257"/>
      <c r="AP65" s="257"/>
      <c r="AQ65" s="253"/>
    </row>
    <row r="66" spans="1:43" ht="27.75" customHeight="1" x14ac:dyDescent="0.25">
      <c r="A66" s="467" t="s">
        <v>557</v>
      </c>
      <c r="B66" s="468"/>
      <c r="C66" s="468"/>
      <c r="D66" s="468"/>
      <c r="E66" s="468"/>
      <c r="F66" s="468"/>
      <c r="G66" s="468"/>
      <c r="H66" s="468"/>
      <c r="I66" s="468"/>
      <c r="J66" s="468"/>
      <c r="K66" s="468"/>
      <c r="L66" s="468"/>
      <c r="M66" s="468"/>
      <c r="N66" s="468"/>
      <c r="O66" s="468"/>
      <c r="P66" s="468"/>
      <c r="Q66" s="468"/>
      <c r="R66" s="468"/>
      <c r="S66" s="468"/>
      <c r="T66" s="468"/>
      <c r="U66" s="468"/>
      <c r="V66" s="468"/>
      <c r="W66" s="468"/>
      <c r="X66" s="468"/>
      <c r="Y66" s="468"/>
      <c r="Z66" s="468"/>
      <c r="AA66" s="468"/>
      <c r="AB66" s="468"/>
      <c r="AC66" s="468"/>
      <c r="AD66" s="468"/>
      <c r="AE66" s="468"/>
      <c r="AF66" s="468"/>
      <c r="AG66" s="468"/>
      <c r="AH66" s="468"/>
      <c r="AI66" s="468"/>
      <c r="AJ66" s="469"/>
      <c r="AK66" s="470"/>
      <c r="AL66" s="470"/>
      <c r="AM66" s="470"/>
      <c r="AN66" s="470"/>
      <c r="AO66" s="268"/>
      <c r="AP66" s="268"/>
      <c r="AQ66" s="267"/>
    </row>
    <row r="67" spans="1:43" ht="11.25" customHeight="1" x14ac:dyDescent="0.25">
      <c r="A67" s="426" t="s">
        <v>256</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28"/>
      <c r="AL67" s="428"/>
      <c r="AM67" s="428"/>
      <c r="AN67" s="428"/>
      <c r="AO67" s="257"/>
      <c r="AP67" s="257"/>
      <c r="AQ67" s="253"/>
    </row>
    <row r="68" spans="1:43" ht="25.5" customHeight="1" x14ac:dyDescent="0.25">
      <c r="A68" s="467" t="s">
        <v>558</v>
      </c>
      <c r="B68" s="468"/>
      <c r="C68" s="468"/>
      <c r="D68" s="468"/>
      <c r="E68" s="468"/>
      <c r="F68" s="468"/>
      <c r="G68" s="468"/>
      <c r="H68" s="468"/>
      <c r="I68" s="468"/>
      <c r="J68" s="468"/>
      <c r="K68" s="468"/>
      <c r="L68" s="468"/>
      <c r="M68" s="468"/>
      <c r="N68" s="468"/>
      <c r="O68" s="468"/>
      <c r="P68" s="468"/>
      <c r="Q68" s="468"/>
      <c r="R68" s="468"/>
      <c r="S68" s="468"/>
      <c r="T68" s="468"/>
      <c r="U68" s="468"/>
      <c r="V68" s="468"/>
      <c r="W68" s="468"/>
      <c r="X68" s="468"/>
      <c r="Y68" s="468"/>
      <c r="Z68" s="468"/>
      <c r="AA68" s="468"/>
      <c r="AB68" s="468"/>
      <c r="AC68" s="468"/>
      <c r="AD68" s="468"/>
      <c r="AE68" s="468"/>
      <c r="AF68" s="468"/>
      <c r="AG68" s="468"/>
      <c r="AH68" s="468"/>
      <c r="AI68" s="468"/>
      <c r="AJ68" s="469"/>
      <c r="AK68" s="470"/>
      <c r="AL68" s="470"/>
      <c r="AM68" s="470"/>
      <c r="AN68" s="470"/>
      <c r="AO68" s="268"/>
      <c r="AP68" s="268"/>
      <c r="AQ68" s="267"/>
    </row>
    <row r="69" spans="1:43" ht="12" customHeight="1" x14ac:dyDescent="0.25">
      <c r="A69" s="426" t="s">
        <v>255</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28"/>
      <c r="AL69" s="428"/>
      <c r="AM69" s="428"/>
      <c r="AN69" s="428"/>
      <c r="AO69" s="257"/>
      <c r="AP69" s="257"/>
      <c r="AQ69" s="253"/>
    </row>
    <row r="70" spans="1:43" ht="12.75" customHeight="1" x14ac:dyDescent="0.25">
      <c r="A70" s="475" t="s">
        <v>259</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70"/>
      <c r="AL70" s="470"/>
      <c r="AM70" s="470"/>
      <c r="AN70" s="470"/>
      <c r="AO70" s="268"/>
      <c r="AP70" s="268"/>
      <c r="AQ70" s="267"/>
    </row>
    <row r="71" spans="1:43" ht="12" customHeight="1" x14ac:dyDescent="0.25">
      <c r="A71" s="426" t="s">
        <v>254</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28"/>
      <c r="AL71" s="428"/>
      <c r="AM71" s="428"/>
      <c r="AN71" s="428"/>
      <c r="AO71" s="257"/>
      <c r="AP71" s="257"/>
      <c r="AQ71" s="253"/>
    </row>
    <row r="72" spans="1:43" ht="12.75" customHeight="1" thickBot="1" x14ac:dyDescent="0.3">
      <c r="A72" s="471" t="s">
        <v>258</v>
      </c>
      <c r="B72" s="472"/>
      <c r="C72" s="472"/>
      <c r="D72" s="472"/>
      <c r="E72" s="472"/>
      <c r="F72" s="472"/>
      <c r="G72" s="472"/>
      <c r="H72" s="472"/>
      <c r="I72" s="472"/>
      <c r="J72" s="472"/>
      <c r="K72" s="472"/>
      <c r="L72" s="472"/>
      <c r="M72" s="472"/>
      <c r="N72" s="472"/>
      <c r="O72" s="472"/>
      <c r="P72" s="472"/>
      <c r="Q72" s="472"/>
      <c r="R72" s="472"/>
      <c r="S72" s="472"/>
      <c r="T72" s="472"/>
      <c r="U72" s="472"/>
      <c r="V72" s="472"/>
      <c r="W72" s="472"/>
      <c r="X72" s="472"/>
      <c r="Y72" s="472"/>
      <c r="Z72" s="472"/>
      <c r="AA72" s="472"/>
      <c r="AB72" s="472"/>
      <c r="AC72" s="472"/>
      <c r="AD72" s="472"/>
      <c r="AE72" s="472"/>
      <c r="AF72" s="472"/>
      <c r="AG72" s="472"/>
      <c r="AH72" s="472"/>
      <c r="AI72" s="472"/>
      <c r="AJ72" s="473"/>
      <c r="AK72" s="474"/>
      <c r="AL72" s="474"/>
      <c r="AM72" s="474"/>
      <c r="AN72" s="474"/>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460" t="s">
        <v>257</v>
      </c>
      <c r="B74" s="461"/>
      <c r="C74" s="461"/>
      <c r="D74" s="461"/>
      <c r="E74" s="461"/>
      <c r="F74" s="461"/>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59" t="s">
        <v>2</v>
      </c>
      <c r="AL74" s="459"/>
      <c r="AM74" s="459" t="s">
        <v>552</v>
      </c>
      <c r="AN74" s="459"/>
      <c r="AO74" s="256" t="s">
        <v>553</v>
      </c>
      <c r="AP74" s="256" t="s">
        <v>554</v>
      </c>
      <c r="AQ74" s="253"/>
    </row>
    <row r="75" spans="1:43" ht="25.5" customHeight="1" x14ac:dyDescent="0.25">
      <c r="A75" s="467" t="s">
        <v>558</v>
      </c>
      <c r="B75" s="468"/>
      <c r="C75" s="468"/>
      <c r="D75" s="468"/>
      <c r="E75" s="468"/>
      <c r="F75" s="468"/>
      <c r="G75" s="468"/>
      <c r="H75" s="468"/>
      <c r="I75" s="468"/>
      <c r="J75" s="468"/>
      <c r="K75" s="468"/>
      <c r="L75" s="468"/>
      <c r="M75" s="468"/>
      <c r="N75" s="468"/>
      <c r="O75" s="468"/>
      <c r="P75" s="468"/>
      <c r="Q75" s="468"/>
      <c r="R75" s="468"/>
      <c r="S75" s="468"/>
      <c r="T75" s="468"/>
      <c r="U75" s="468"/>
      <c r="V75" s="468"/>
      <c r="W75" s="468"/>
      <c r="X75" s="468"/>
      <c r="Y75" s="468"/>
      <c r="Z75" s="468"/>
      <c r="AA75" s="468"/>
      <c r="AB75" s="468"/>
      <c r="AC75" s="468"/>
      <c r="AD75" s="468"/>
      <c r="AE75" s="468"/>
      <c r="AF75" s="468"/>
      <c r="AG75" s="468"/>
      <c r="AH75" s="468"/>
      <c r="AI75" s="468"/>
      <c r="AJ75" s="469"/>
      <c r="AK75" s="470"/>
      <c r="AL75" s="470"/>
      <c r="AM75" s="478"/>
      <c r="AN75" s="478"/>
      <c r="AO75" s="270"/>
      <c r="AP75" s="270"/>
      <c r="AQ75" s="267"/>
    </row>
    <row r="76" spans="1:43" ht="12" customHeight="1" x14ac:dyDescent="0.25">
      <c r="A76" s="426" t="s">
        <v>256</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28"/>
      <c r="AL76" s="428"/>
      <c r="AM76" s="477"/>
      <c r="AN76" s="477"/>
      <c r="AO76" s="271"/>
      <c r="AP76" s="271"/>
      <c r="AQ76" s="253"/>
    </row>
    <row r="77" spans="1:43" ht="12" customHeight="1" x14ac:dyDescent="0.25">
      <c r="A77" s="426" t="s">
        <v>255</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8"/>
      <c r="AL77" s="428"/>
      <c r="AM77" s="477"/>
      <c r="AN77" s="477"/>
      <c r="AO77" s="271"/>
      <c r="AP77" s="271"/>
      <c r="AQ77" s="253"/>
    </row>
    <row r="78" spans="1:43" ht="12" customHeight="1" x14ac:dyDescent="0.25">
      <c r="A78" s="426" t="s">
        <v>254</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28"/>
      <c r="AL78" s="428"/>
      <c r="AM78" s="477"/>
      <c r="AN78" s="477"/>
      <c r="AO78" s="271"/>
      <c r="AP78" s="271"/>
      <c r="AQ78" s="253"/>
    </row>
    <row r="79" spans="1:43" ht="12" customHeight="1" x14ac:dyDescent="0.25">
      <c r="A79" s="426" t="s">
        <v>253</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c r="AL79" s="428"/>
      <c r="AM79" s="477"/>
      <c r="AN79" s="477"/>
      <c r="AO79" s="271"/>
      <c r="AP79" s="271"/>
      <c r="AQ79" s="253"/>
    </row>
    <row r="80" spans="1:43" ht="12" customHeight="1" x14ac:dyDescent="0.25">
      <c r="A80" s="426" t="s">
        <v>252</v>
      </c>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c r="AA80" s="427"/>
      <c r="AB80" s="427"/>
      <c r="AC80" s="427"/>
      <c r="AD80" s="427"/>
      <c r="AE80" s="427"/>
      <c r="AF80" s="427"/>
      <c r="AG80" s="427"/>
      <c r="AH80" s="427"/>
      <c r="AI80" s="427"/>
      <c r="AJ80" s="427"/>
      <c r="AK80" s="428"/>
      <c r="AL80" s="428"/>
      <c r="AM80" s="477"/>
      <c r="AN80" s="477"/>
      <c r="AO80" s="271"/>
      <c r="AP80" s="271"/>
      <c r="AQ80" s="253"/>
    </row>
    <row r="81" spans="1:45" ht="12.75" customHeight="1" x14ac:dyDescent="0.25">
      <c r="A81" s="426" t="s">
        <v>251</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28"/>
      <c r="AL81" s="428"/>
      <c r="AM81" s="477"/>
      <c r="AN81" s="477"/>
      <c r="AO81" s="271"/>
      <c r="AP81" s="271"/>
      <c r="AQ81" s="253"/>
    </row>
    <row r="82" spans="1:45" ht="12.75" customHeight="1" x14ac:dyDescent="0.25">
      <c r="A82" s="426" t="s">
        <v>250</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28"/>
      <c r="AL82" s="428"/>
      <c r="AM82" s="477"/>
      <c r="AN82" s="477"/>
      <c r="AO82" s="271"/>
      <c r="AP82" s="271"/>
      <c r="AQ82" s="253"/>
    </row>
    <row r="83" spans="1:45" ht="12" customHeight="1" x14ac:dyDescent="0.25">
      <c r="A83" s="475" t="s">
        <v>249</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0"/>
      <c r="AL83" s="470"/>
      <c r="AM83" s="478"/>
      <c r="AN83" s="478"/>
      <c r="AO83" s="270"/>
      <c r="AP83" s="270"/>
      <c r="AQ83" s="267"/>
    </row>
    <row r="84" spans="1:45" ht="12" customHeight="1" x14ac:dyDescent="0.25">
      <c r="A84" s="475" t="s">
        <v>559</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0"/>
      <c r="AL84" s="470"/>
      <c r="AM84" s="478"/>
      <c r="AN84" s="478"/>
      <c r="AO84" s="270"/>
      <c r="AP84" s="270"/>
      <c r="AQ84" s="267"/>
    </row>
    <row r="85" spans="1:45" ht="12" customHeight="1" x14ac:dyDescent="0.25">
      <c r="A85" s="426" t="s">
        <v>248</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28"/>
      <c r="AL85" s="428"/>
      <c r="AM85" s="477"/>
      <c r="AN85" s="477"/>
      <c r="AO85" s="271"/>
      <c r="AP85" s="271"/>
      <c r="AQ85" s="252"/>
    </row>
    <row r="86" spans="1:45" ht="27.75" customHeight="1" x14ac:dyDescent="0.25">
      <c r="A86" s="467" t="s">
        <v>560</v>
      </c>
      <c r="B86" s="468"/>
      <c r="C86" s="468"/>
      <c r="D86" s="468"/>
      <c r="E86" s="468"/>
      <c r="F86" s="468"/>
      <c r="G86" s="468"/>
      <c r="H86" s="468"/>
      <c r="I86" s="468"/>
      <c r="J86" s="468"/>
      <c r="K86" s="468"/>
      <c r="L86" s="468"/>
      <c r="M86" s="468"/>
      <c r="N86" s="468"/>
      <c r="O86" s="468"/>
      <c r="P86" s="468"/>
      <c r="Q86" s="468"/>
      <c r="R86" s="468"/>
      <c r="S86" s="468"/>
      <c r="T86" s="468"/>
      <c r="U86" s="468"/>
      <c r="V86" s="468"/>
      <c r="W86" s="468"/>
      <c r="X86" s="468"/>
      <c r="Y86" s="468"/>
      <c r="Z86" s="468"/>
      <c r="AA86" s="468"/>
      <c r="AB86" s="468"/>
      <c r="AC86" s="468"/>
      <c r="AD86" s="468"/>
      <c r="AE86" s="468"/>
      <c r="AF86" s="468"/>
      <c r="AG86" s="468"/>
      <c r="AH86" s="468"/>
      <c r="AI86" s="468"/>
      <c r="AJ86" s="469"/>
      <c r="AK86" s="470"/>
      <c r="AL86" s="470"/>
      <c r="AM86" s="478"/>
      <c r="AN86" s="478"/>
      <c r="AO86" s="270"/>
      <c r="AP86" s="270"/>
      <c r="AQ86" s="267"/>
    </row>
    <row r="87" spans="1:45" x14ac:dyDescent="0.25">
      <c r="A87" s="467" t="s">
        <v>561</v>
      </c>
      <c r="B87" s="468"/>
      <c r="C87" s="468"/>
      <c r="D87" s="468"/>
      <c r="E87" s="468"/>
      <c r="F87" s="468"/>
      <c r="G87" s="468"/>
      <c r="H87" s="468"/>
      <c r="I87" s="468"/>
      <c r="J87" s="468"/>
      <c r="K87" s="468"/>
      <c r="L87" s="468"/>
      <c r="M87" s="468"/>
      <c r="N87" s="468"/>
      <c r="O87" s="468"/>
      <c r="P87" s="468"/>
      <c r="Q87" s="468"/>
      <c r="R87" s="468"/>
      <c r="S87" s="468"/>
      <c r="T87" s="468"/>
      <c r="U87" s="468"/>
      <c r="V87" s="468"/>
      <c r="W87" s="468"/>
      <c r="X87" s="468"/>
      <c r="Y87" s="468"/>
      <c r="Z87" s="468"/>
      <c r="AA87" s="468"/>
      <c r="AB87" s="468"/>
      <c r="AC87" s="468"/>
      <c r="AD87" s="468"/>
      <c r="AE87" s="468"/>
      <c r="AF87" s="468"/>
      <c r="AG87" s="468"/>
      <c r="AH87" s="468"/>
      <c r="AI87" s="468"/>
      <c r="AJ87" s="469"/>
      <c r="AK87" s="470"/>
      <c r="AL87" s="470"/>
      <c r="AM87" s="478"/>
      <c r="AN87" s="478"/>
      <c r="AO87" s="270"/>
      <c r="AP87" s="270"/>
      <c r="AQ87" s="267"/>
    </row>
    <row r="88" spans="1:45" ht="14.25" customHeight="1" x14ac:dyDescent="0.25">
      <c r="A88" s="479" t="s">
        <v>562</v>
      </c>
      <c r="B88" s="480"/>
      <c r="C88" s="480"/>
      <c r="D88" s="48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82"/>
      <c r="AL88" s="483"/>
      <c r="AM88" s="484"/>
      <c r="AN88" s="485"/>
      <c r="AO88" s="270"/>
      <c r="AP88" s="270"/>
      <c r="AQ88" s="267"/>
    </row>
    <row r="89" spans="1:45" x14ac:dyDescent="0.25">
      <c r="A89" s="479" t="s">
        <v>563</v>
      </c>
      <c r="B89" s="480"/>
      <c r="C89" s="480"/>
      <c r="D89" s="48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82"/>
      <c r="AL89" s="483"/>
      <c r="AM89" s="484"/>
      <c r="AN89" s="485"/>
      <c r="AO89" s="270"/>
      <c r="AP89" s="270"/>
      <c r="AQ89" s="252"/>
    </row>
    <row r="90" spans="1:45" ht="12" customHeight="1" thickBot="1" x14ac:dyDescent="0.3">
      <c r="A90" s="273" t="s">
        <v>564</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86"/>
      <c r="AL90" s="487"/>
      <c r="AM90" s="488"/>
      <c r="AN90" s="489"/>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565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566</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567</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568</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569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3" zoomScale="75" zoomScaleNormal="75" zoomScaleSheetLayoutView="80" workbookViewId="0">
      <selection activeCell="C22" sqref="C22:D22"/>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0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572</v>
      </c>
    </row>
    <row r="4" spans="1:44" ht="18.75" x14ac:dyDescent="0.3">
      <c r="K4" s="301"/>
    </row>
    <row r="5" spans="1:44" x14ac:dyDescent="0.25">
      <c r="A5" s="359" t="str">
        <f>'1. паспорт местоположение'!A5:C5</f>
        <v>Год раскрытия информации: 2026 год</v>
      </c>
      <c r="B5" s="359"/>
      <c r="C5" s="359"/>
      <c r="D5" s="359"/>
      <c r="E5" s="359"/>
      <c r="F5" s="359"/>
      <c r="G5" s="359"/>
      <c r="H5" s="359"/>
      <c r="I5" s="359"/>
      <c r="J5" s="359"/>
      <c r="K5" s="359"/>
      <c r="L5" s="35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02"/>
    </row>
    <row r="7" spans="1:44" x14ac:dyDescent="0.25">
      <c r="A7" s="417" t="s">
        <v>7</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2" t="s">
        <v>499</v>
      </c>
      <c r="B9" s="412"/>
      <c r="C9" s="412"/>
      <c r="D9" s="412"/>
      <c r="E9" s="412"/>
      <c r="F9" s="412"/>
      <c r="G9" s="412"/>
      <c r="H9" s="412"/>
      <c r="I9" s="412"/>
      <c r="J9" s="412"/>
      <c r="K9" s="412"/>
      <c r="L9" s="412"/>
    </row>
    <row r="10" spans="1:44" x14ac:dyDescent="0.25">
      <c r="A10" s="367" t="s">
        <v>6</v>
      </c>
      <c r="B10" s="367"/>
      <c r="C10" s="367"/>
      <c r="D10" s="367"/>
      <c r="E10" s="367"/>
      <c r="F10" s="367"/>
      <c r="G10" s="367"/>
      <c r="H10" s="367"/>
      <c r="I10" s="367"/>
      <c r="J10" s="367"/>
      <c r="K10" s="367"/>
      <c r="L10" s="367"/>
    </row>
    <row r="11" spans="1:44" x14ac:dyDescent="0.25">
      <c r="A11" s="417"/>
      <c r="B11" s="417"/>
      <c r="C11" s="417"/>
      <c r="D11" s="417"/>
      <c r="E11" s="417"/>
      <c r="F11" s="417"/>
      <c r="G11" s="417"/>
      <c r="H11" s="417"/>
      <c r="I11" s="417"/>
      <c r="J11" s="417"/>
      <c r="K11" s="417"/>
      <c r="L11" s="417"/>
    </row>
    <row r="12" spans="1:44" x14ac:dyDescent="0.25">
      <c r="A12" s="412" t="s">
        <v>543</v>
      </c>
      <c r="B12" s="412"/>
      <c r="C12" s="412"/>
      <c r="D12" s="412"/>
      <c r="E12" s="412"/>
      <c r="F12" s="412"/>
      <c r="G12" s="412"/>
      <c r="H12" s="412"/>
      <c r="I12" s="412"/>
      <c r="J12" s="412"/>
      <c r="K12" s="412"/>
      <c r="L12" s="412"/>
    </row>
    <row r="13" spans="1:44" x14ac:dyDescent="0.25">
      <c r="A13" s="367" t="s">
        <v>5</v>
      </c>
      <c r="B13" s="367"/>
      <c r="C13" s="367"/>
      <c r="D13" s="367"/>
      <c r="E13" s="367"/>
      <c r="F13" s="367"/>
      <c r="G13" s="367"/>
      <c r="H13" s="367"/>
      <c r="I13" s="367"/>
      <c r="J13" s="367"/>
      <c r="K13" s="367"/>
      <c r="L13" s="367"/>
    </row>
    <row r="14" spans="1:44" x14ac:dyDescent="0.25">
      <c r="A14" s="490"/>
      <c r="B14" s="490"/>
      <c r="C14" s="490"/>
      <c r="D14" s="490"/>
      <c r="E14" s="490"/>
      <c r="F14" s="490"/>
      <c r="G14" s="490"/>
      <c r="H14" s="490"/>
      <c r="I14" s="490"/>
      <c r="J14" s="490"/>
      <c r="K14" s="490"/>
      <c r="L14" s="490"/>
    </row>
    <row r="15" spans="1:44" x14ac:dyDescent="0.25">
      <c r="A15" s="412" t="s">
        <v>579</v>
      </c>
      <c r="B15" s="412"/>
      <c r="C15" s="412"/>
      <c r="D15" s="412"/>
      <c r="E15" s="412"/>
      <c r="F15" s="412"/>
      <c r="G15" s="412"/>
      <c r="H15" s="412"/>
      <c r="I15" s="412"/>
      <c r="J15" s="412"/>
      <c r="K15" s="412"/>
      <c r="L15" s="412"/>
    </row>
    <row r="16" spans="1:44" x14ac:dyDescent="0.25">
      <c r="A16" s="367" t="s">
        <v>4</v>
      </c>
      <c r="B16" s="367"/>
      <c r="C16" s="367"/>
      <c r="D16" s="367"/>
      <c r="E16" s="367"/>
      <c r="F16" s="367"/>
      <c r="G16" s="367"/>
      <c r="H16" s="367"/>
      <c r="I16" s="367"/>
      <c r="J16" s="367"/>
      <c r="K16" s="367"/>
      <c r="L16" s="367"/>
    </row>
    <row r="17" spans="1:12" ht="15.75" customHeight="1" x14ac:dyDescent="0.25">
      <c r="L17" s="310"/>
    </row>
    <row r="18" spans="1:12" x14ac:dyDescent="0.25">
      <c r="K18" s="302"/>
    </row>
    <row r="19" spans="1:12" ht="15.75" customHeight="1" x14ac:dyDescent="0.25">
      <c r="A19" s="491" t="s">
        <v>409</v>
      </c>
      <c r="B19" s="491"/>
      <c r="C19" s="491"/>
      <c r="D19" s="491"/>
      <c r="E19" s="491"/>
      <c r="F19" s="491"/>
      <c r="G19" s="491"/>
      <c r="H19" s="491"/>
      <c r="I19" s="491"/>
      <c r="J19" s="491"/>
      <c r="K19" s="491"/>
      <c r="L19" s="491"/>
    </row>
    <row r="20" spans="1:12" x14ac:dyDescent="0.25">
      <c r="A20" s="216"/>
      <c r="B20" s="216"/>
      <c r="C20" s="64"/>
      <c r="D20" s="64"/>
      <c r="E20" s="64"/>
      <c r="F20" s="64"/>
      <c r="G20" s="64"/>
      <c r="H20" s="64"/>
      <c r="I20" s="64"/>
      <c r="J20" s="64"/>
      <c r="K20" s="303"/>
      <c r="L20" s="64"/>
    </row>
    <row r="21" spans="1:12" ht="28.5" customHeight="1" x14ac:dyDescent="0.25">
      <c r="A21" s="492" t="s">
        <v>218</v>
      </c>
      <c r="B21" s="492" t="s">
        <v>217</v>
      </c>
      <c r="C21" s="498" t="s">
        <v>343</v>
      </c>
      <c r="D21" s="498"/>
      <c r="E21" s="498"/>
      <c r="F21" s="498"/>
      <c r="G21" s="498"/>
      <c r="H21" s="498"/>
      <c r="I21" s="493" t="s">
        <v>216</v>
      </c>
      <c r="J21" s="495" t="s">
        <v>345</v>
      </c>
      <c r="K21" s="492" t="s">
        <v>215</v>
      </c>
      <c r="L21" s="494" t="s">
        <v>344</v>
      </c>
    </row>
    <row r="22" spans="1:12" ht="58.5" customHeight="1" x14ac:dyDescent="0.25">
      <c r="A22" s="492"/>
      <c r="B22" s="492"/>
      <c r="C22" s="499" t="s">
        <v>0</v>
      </c>
      <c r="D22" s="499"/>
      <c r="E22" s="121"/>
      <c r="F22" s="122"/>
      <c r="G22" s="500" t="s">
        <v>482</v>
      </c>
      <c r="H22" s="501"/>
      <c r="I22" s="493"/>
      <c r="J22" s="496"/>
      <c r="K22" s="492"/>
      <c r="L22" s="494"/>
    </row>
    <row r="23" spans="1:12" ht="47.25" x14ac:dyDescent="0.25">
      <c r="A23" s="492"/>
      <c r="B23" s="492"/>
      <c r="C23" s="63" t="s">
        <v>214</v>
      </c>
      <c r="D23" s="63" t="s">
        <v>213</v>
      </c>
      <c r="E23" s="63" t="s">
        <v>214</v>
      </c>
      <c r="F23" s="63" t="s">
        <v>213</v>
      </c>
      <c r="G23" s="63" t="s">
        <v>214</v>
      </c>
      <c r="H23" s="63" t="s">
        <v>213</v>
      </c>
      <c r="I23" s="493"/>
      <c r="J23" s="497"/>
      <c r="K23" s="492"/>
      <c r="L23" s="494"/>
    </row>
    <row r="24" spans="1:12" x14ac:dyDescent="0.25">
      <c r="A24" s="311">
        <v>1</v>
      </c>
      <c r="B24" s="311">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04"/>
      <c r="L25" s="55"/>
    </row>
    <row r="26" spans="1:12" ht="47.25" x14ac:dyDescent="0.25">
      <c r="A26" s="58" t="s">
        <v>211</v>
      </c>
      <c r="B26" s="62" t="s">
        <v>350</v>
      </c>
      <c r="C26" s="56" t="s">
        <v>456</v>
      </c>
      <c r="D26" s="56" t="s">
        <v>456</v>
      </c>
      <c r="E26" s="56" t="s">
        <v>456</v>
      </c>
      <c r="F26" s="56" t="s">
        <v>456</v>
      </c>
      <c r="G26" s="56" t="s">
        <v>456</v>
      </c>
      <c r="H26" s="56" t="s">
        <v>456</v>
      </c>
      <c r="I26" s="146"/>
      <c r="J26" s="146"/>
      <c r="K26" s="304"/>
      <c r="L26" s="55"/>
    </row>
    <row r="27" spans="1:12" s="52" customFormat="1" ht="47.25" x14ac:dyDescent="0.25">
      <c r="A27" s="58" t="s">
        <v>210</v>
      </c>
      <c r="B27" s="62" t="s">
        <v>352</v>
      </c>
      <c r="C27" s="56" t="s">
        <v>456</v>
      </c>
      <c r="D27" s="56" t="s">
        <v>456</v>
      </c>
      <c r="E27" s="56" t="s">
        <v>456</v>
      </c>
      <c r="F27" s="56" t="s">
        <v>456</v>
      </c>
      <c r="G27" s="56" t="s">
        <v>456</v>
      </c>
      <c r="H27" s="56" t="s">
        <v>456</v>
      </c>
      <c r="I27" s="146"/>
      <c r="J27" s="146"/>
      <c r="K27" s="304"/>
      <c r="L27" s="55"/>
    </row>
    <row r="28" spans="1:12" s="52" customFormat="1" ht="31.5" x14ac:dyDescent="0.25">
      <c r="A28" s="58" t="s">
        <v>351</v>
      </c>
      <c r="B28" s="62" t="s">
        <v>356</v>
      </c>
      <c r="C28" s="56" t="s">
        <v>456</v>
      </c>
      <c r="D28" s="56" t="s">
        <v>456</v>
      </c>
      <c r="E28" s="146"/>
      <c r="F28" s="146"/>
      <c r="G28" s="56" t="s">
        <v>456</v>
      </c>
      <c r="H28" s="56" t="s">
        <v>456</v>
      </c>
      <c r="I28" s="146"/>
      <c r="J28" s="146"/>
      <c r="K28" s="304"/>
      <c r="L28" s="55"/>
    </row>
    <row r="29" spans="1:12" s="52" customFormat="1" x14ac:dyDescent="0.25">
      <c r="A29" s="58" t="s">
        <v>209</v>
      </c>
      <c r="B29" s="62" t="s">
        <v>355</v>
      </c>
      <c r="C29" s="56" t="s">
        <v>456</v>
      </c>
      <c r="D29" s="56" t="s">
        <v>456</v>
      </c>
      <c r="E29" s="146"/>
      <c r="F29" s="146"/>
      <c r="G29" s="56" t="s">
        <v>456</v>
      </c>
      <c r="H29" s="56" t="s">
        <v>456</v>
      </c>
      <c r="I29" s="146"/>
      <c r="J29" s="146"/>
      <c r="K29" s="304"/>
      <c r="L29" s="55"/>
    </row>
    <row r="30" spans="1:12" s="52" customFormat="1" x14ac:dyDescent="0.25">
      <c r="A30" s="58" t="s">
        <v>208</v>
      </c>
      <c r="B30" s="62" t="s">
        <v>357</v>
      </c>
      <c r="C30" s="56" t="s">
        <v>456</v>
      </c>
      <c r="D30" s="56" t="s">
        <v>456</v>
      </c>
      <c r="E30" s="190" t="s">
        <v>573</v>
      </c>
      <c r="F30" s="190" t="s">
        <v>573</v>
      </c>
      <c r="G30" s="56" t="s">
        <v>456</v>
      </c>
      <c r="H30" s="56" t="s">
        <v>456</v>
      </c>
      <c r="I30" s="146"/>
      <c r="J30" s="146"/>
      <c r="K30" s="304"/>
      <c r="L30" s="55"/>
    </row>
    <row r="31" spans="1:12" s="52" customFormat="1" x14ac:dyDescent="0.25">
      <c r="A31" s="58" t="s">
        <v>207</v>
      </c>
      <c r="B31" s="57" t="s">
        <v>353</v>
      </c>
      <c r="C31" s="191">
        <v>44995</v>
      </c>
      <c r="D31" s="291">
        <v>45013</v>
      </c>
      <c r="E31" s="146"/>
      <c r="F31" s="146"/>
      <c r="G31" s="191">
        <v>44995</v>
      </c>
      <c r="H31" s="291">
        <v>45013</v>
      </c>
      <c r="I31" s="343">
        <v>1</v>
      </c>
      <c r="J31" s="343">
        <v>1</v>
      </c>
      <c r="K31" s="304"/>
      <c r="L31" s="55"/>
    </row>
    <row r="32" spans="1:12" s="52" customFormat="1" x14ac:dyDescent="0.25">
      <c r="A32" s="58" t="s">
        <v>205</v>
      </c>
      <c r="B32" s="57" t="s">
        <v>358</v>
      </c>
      <c r="C32" s="291">
        <v>45013</v>
      </c>
      <c r="D32" s="190">
        <v>45199</v>
      </c>
      <c r="E32" s="146"/>
      <c r="F32" s="146"/>
      <c r="G32" s="291">
        <v>45013</v>
      </c>
      <c r="H32" s="190">
        <v>45199</v>
      </c>
      <c r="I32" s="342">
        <v>1</v>
      </c>
      <c r="J32" s="342">
        <v>1</v>
      </c>
      <c r="K32" s="45"/>
      <c r="L32" s="45"/>
    </row>
    <row r="33" spans="1:12" s="52" customFormat="1" ht="31.5" x14ac:dyDescent="0.25">
      <c r="A33" s="58" t="s">
        <v>369</v>
      </c>
      <c r="B33" s="57" t="s">
        <v>291</v>
      </c>
      <c r="C33" s="190">
        <v>45365</v>
      </c>
      <c r="D33" s="190">
        <v>45428</v>
      </c>
      <c r="E33" s="146"/>
      <c r="F33" s="146"/>
      <c r="G33" s="190">
        <v>45365</v>
      </c>
      <c r="H33" s="190">
        <v>45428</v>
      </c>
      <c r="I33" s="343">
        <v>1</v>
      </c>
      <c r="J33" s="343">
        <v>1</v>
      </c>
      <c r="K33" s="60"/>
      <c r="L33" s="55"/>
    </row>
    <row r="34" spans="1:12" s="52" customFormat="1" ht="31.5" x14ac:dyDescent="0.25">
      <c r="A34" s="58" t="s">
        <v>370</v>
      </c>
      <c r="B34" s="57" t="s">
        <v>362</v>
      </c>
      <c r="C34" s="56" t="s">
        <v>456</v>
      </c>
      <c r="D34" s="56" t="s">
        <v>456</v>
      </c>
      <c r="E34" s="146"/>
      <c r="F34" s="146"/>
      <c r="G34" s="56" t="s">
        <v>456</v>
      </c>
      <c r="H34" s="56" t="s">
        <v>456</v>
      </c>
      <c r="I34" s="146"/>
      <c r="J34" s="146"/>
      <c r="K34" s="60"/>
      <c r="L34" s="45"/>
    </row>
    <row r="35" spans="1:12" s="52" customFormat="1" x14ac:dyDescent="0.25">
      <c r="A35" s="58" t="s">
        <v>371</v>
      </c>
      <c r="B35" s="57" t="s">
        <v>206</v>
      </c>
      <c r="C35" s="191">
        <v>45463</v>
      </c>
      <c r="D35" s="190">
        <v>45482</v>
      </c>
      <c r="E35" s="188"/>
      <c r="F35" s="188"/>
      <c r="G35" s="191">
        <v>45463</v>
      </c>
      <c r="H35" s="190">
        <v>45482</v>
      </c>
      <c r="I35" s="189">
        <v>1</v>
      </c>
      <c r="J35" s="189">
        <v>1</v>
      </c>
      <c r="K35" s="45"/>
      <c r="L35" s="45"/>
    </row>
    <row r="36" spans="1:12" x14ac:dyDescent="0.25">
      <c r="A36" s="58" t="s">
        <v>372</v>
      </c>
      <c r="B36" s="57" t="s">
        <v>354</v>
      </c>
      <c r="C36" s="217" t="s">
        <v>573</v>
      </c>
      <c r="D36" s="217" t="s">
        <v>573</v>
      </c>
      <c r="E36" s="147"/>
      <c r="F36" s="146"/>
      <c r="G36" s="217" t="s">
        <v>573</v>
      </c>
      <c r="H36" s="217" t="s">
        <v>573</v>
      </c>
      <c r="I36" s="189"/>
      <c r="J36" s="189"/>
      <c r="K36" s="304"/>
      <c r="L36" s="55"/>
    </row>
    <row r="37" spans="1:12" x14ac:dyDescent="0.25">
      <c r="A37" s="58" t="s">
        <v>373</v>
      </c>
      <c r="B37" s="57" t="s">
        <v>204</v>
      </c>
      <c r="C37" s="217">
        <v>45292</v>
      </c>
      <c r="D37" s="217">
        <v>47452</v>
      </c>
      <c r="E37" s="188"/>
      <c r="F37" s="188"/>
      <c r="G37" s="217">
        <v>45292</v>
      </c>
      <c r="H37" s="217">
        <v>47452</v>
      </c>
      <c r="I37" s="343">
        <v>0.8</v>
      </c>
      <c r="J37" s="343">
        <v>0.8</v>
      </c>
      <c r="K37" s="304"/>
      <c r="L37" s="55"/>
    </row>
    <row r="38" spans="1:12" x14ac:dyDescent="0.25">
      <c r="A38" s="58" t="s">
        <v>570</v>
      </c>
      <c r="B38" s="59" t="s">
        <v>203</v>
      </c>
      <c r="C38" s="53"/>
      <c r="D38" s="53"/>
      <c r="E38" s="53"/>
      <c r="F38" s="53"/>
      <c r="G38" s="53"/>
      <c r="H38" s="53"/>
      <c r="I38" s="53"/>
      <c r="J38" s="53"/>
      <c r="K38" s="53"/>
      <c r="L38" s="45"/>
    </row>
    <row r="39" spans="1:12" ht="31.5" x14ac:dyDescent="0.25">
      <c r="A39" s="58">
        <v>2</v>
      </c>
      <c r="B39" s="57" t="s">
        <v>359</v>
      </c>
      <c r="C39" s="190" t="s">
        <v>573</v>
      </c>
      <c r="D39" s="190" t="s">
        <v>573</v>
      </c>
      <c r="E39" s="53"/>
      <c r="F39" s="53"/>
      <c r="G39" s="190" t="s">
        <v>573</v>
      </c>
      <c r="H39" s="190" t="s">
        <v>573</v>
      </c>
      <c r="I39" s="53"/>
      <c r="J39" s="53"/>
      <c r="K39" s="304"/>
      <c r="L39" s="55"/>
    </row>
    <row r="40" spans="1:12" x14ac:dyDescent="0.25">
      <c r="A40" s="58" t="s">
        <v>202</v>
      </c>
      <c r="B40" s="57" t="s">
        <v>361</v>
      </c>
      <c r="C40" s="191" t="s">
        <v>573</v>
      </c>
      <c r="D40" s="191" t="s">
        <v>573</v>
      </c>
      <c r="E40" s="53"/>
      <c r="F40" s="53"/>
      <c r="G40" s="191" t="s">
        <v>573</v>
      </c>
      <c r="H40" s="191" t="s">
        <v>573</v>
      </c>
      <c r="I40" s="53"/>
      <c r="J40" s="53"/>
      <c r="K40" s="304"/>
      <c r="L40" s="55"/>
    </row>
    <row r="41" spans="1:12" x14ac:dyDescent="0.25">
      <c r="A41" s="58" t="s">
        <v>201</v>
      </c>
      <c r="B41" s="59" t="s">
        <v>440</v>
      </c>
      <c r="C41" s="56"/>
      <c r="D41" s="56"/>
      <c r="E41" s="53"/>
      <c r="F41" s="53"/>
      <c r="G41" s="56"/>
      <c r="H41" s="56"/>
      <c r="I41" s="53"/>
      <c r="J41" s="53"/>
      <c r="K41" s="304"/>
      <c r="L41" s="55"/>
    </row>
    <row r="42" spans="1:12" x14ac:dyDescent="0.25">
      <c r="A42" s="58">
        <v>3</v>
      </c>
      <c r="B42" s="57" t="s">
        <v>360</v>
      </c>
      <c r="C42" s="191" t="s">
        <v>573</v>
      </c>
      <c r="D42" s="191" t="s">
        <v>573</v>
      </c>
      <c r="E42" s="53"/>
      <c r="F42" s="53"/>
      <c r="G42" s="191" t="s">
        <v>573</v>
      </c>
      <c r="H42" s="191" t="s">
        <v>573</v>
      </c>
      <c r="I42" s="53"/>
      <c r="J42" s="53"/>
      <c r="K42" s="304"/>
      <c r="L42" s="55"/>
    </row>
    <row r="43" spans="1:12" x14ac:dyDescent="0.25">
      <c r="A43" s="58" t="s">
        <v>200</v>
      </c>
      <c r="B43" s="57" t="s">
        <v>198</v>
      </c>
      <c r="C43" s="292" t="s">
        <v>573</v>
      </c>
      <c r="D43" s="292" t="s">
        <v>573</v>
      </c>
      <c r="E43" s="53"/>
      <c r="F43" s="53"/>
      <c r="G43" s="292" t="s">
        <v>573</v>
      </c>
      <c r="H43" s="292" t="s">
        <v>573</v>
      </c>
      <c r="I43" s="53"/>
      <c r="J43" s="53"/>
      <c r="K43" s="304"/>
      <c r="L43" s="55"/>
    </row>
    <row r="44" spans="1:12" x14ac:dyDescent="0.25">
      <c r="A44" s="58" t="s">
        <v>199</v>
      </c>
      <c r="B44" s="57" t="s">
        <v>196</v>
      </c>
      <c r="C44" s="190" t="s">
        <v>573</v>
      </c>
      <c r="D44" s="190" t="s">
        <v>573</v>
      </c>
      <c r="E44" s="53"/>
      <c r="F44" s="53"/>
      <c r="G44" s="190" t="s">
        <v>573</v>
      </c>
      <c r="H44" s="190" t="s">
        <v>573</v>
      </c>
      <c r="I44" s="53"/>
      <c r="J44" s="53"/>
      <c r="K44" s="304"/>
      <c r="L44" s="55"/>
    </row>
    <row r="45" spans="1:12" ht="31.5" x14ac:dyDescent="0.25">
      <c r="A45" s="58" t="s">
        <v>197</v>
      </c>
      <c r="B45" s="57" t="s">
        <v>365</v>
      </c>
      <c r="C45" s="190" t="s">
        <v>573</v>
      </c>
      <c r="D45" s="190" t="s">
        <v>573</v>
      </c>
      <c r="E45" s="53"/>
      <c r="F45" s="53"/>
      <c r="G45" s="190" t="s">
        <v>573</v>
      </c>
      <c r="H45" s="190" t="s">
        <v>573</v>
      </c>
      <c r="I45" s="53"/>
      <c r="J45" s="53"/>
      <c r="K45" s="304"/>
      <c r="L45" s="55"/>
    </row>
    <row r="46" spans="1:12" ht="63" x14ac:dyDescent="0.25">
      <c r="A46" s="58" t="s">
        <v>195</v>
      </c>
      <c r="B46" s="57" t="s">
        <v>363</v>
      </c>
      <c r="C46" s="53" t="s">
        <v>456</v>
      </c>
      <c r="D46" s="53" t="s">
        <v>456</v>
      </c>
      <c r="E46" s="53"/>
      <c r="F46" s="53"/>
      <c r="G46" s="53" t="s">
        <v>456</v>
      </c>
      <c r="H46" s="53" t="s">
        <v>456</v>
      </c>
      <c r="I46" s="53"/>
      <c r="J46" s="53"/>
      <c r="K46" s="304"/>
      <c r="L46" s="55"/>
    </row>
    <row r="47" spans="1:12" x14ac:dyDescent="0.25">
      <c r="A47" s="58" t="s">
        <v>193</v>
      </c>
      <c r="B47" s="57" t="s">
        <v>194</v>
      </c>
      <c r="C47" s="190" t="s">
        <v>573</v>
      </c>
      <c r="D47" s="190" t="s">
        <v>573</v>
      </c>
      <c r="E47" s="53"/>
      <c r="F47" s="53"/>
      <c r="G47" s="190" t="s">
        <v>573</v>
      </c>
      <c r="H47" s="190" t="s">
        <v>573</v>
      </c>
      <c r="I47" s="53"/>
      <c r="J47" s="53"/>
      <c r="K47" s="304"/>
      <c r="L47" s="55"/>
    </row>
    <row r="48" spans="1:12" x14ac:dyDescent="0.25">
      <c r="A48" s="58" t="s">
        <v>571</v>
      </c>
      <c r="B48" s="59" t="s">
        <v>192</v>
      </c>
      <c r="C48" s="56"/>
      <c r="D48" s="56"/>
      <c r="E48" s="53"/>
      <c r="F48" s="53"/>
      <c r="G48" s="56"/>
      <c r="H48" s="56"/>
      <c r="I48" s="53"/>
      <c r="J48" s="53"/>
      <c r="K48" s="304"/>
      <c r="L48" s="55"/>
    </row>
    <row r="49" spans="1:12" x14ac:dyDescent="0.25">
      <c r="A49" s="58">
        <v>4</v>
      </c>
      <c r="B49" s="57" t="s">
        <v>190</v>
      </c>
      <c r="C49" s="190" t="s">
        <v>573</v>
      </c>
      <c r="D49" s="190" t="s">
        <v>573</v>
      </c>
      <c r="E49" s="53"/>
      <c r="F49" s="53"/>
      <c r="G49" s="190" t="s">
        <v>573</v>
      </c>
      <c r="H49" s="190" t="s">
        <v>573</v>
      </c>
      <c r="I49" s="53"/>
      <c r="J49" s="53"/>
      <c r="K49" s="304"/>
      <c r="L49" s="55"/>
    </row>
    <row r="50" spans="1:12" ht="47.25" x14ac:dyDescent="0.25">
      <c r="A50" s="58" t="s">
        <v>191</v>
      </c>
      <c r="B50" s="57" t="s">
        <v>364</v>
      </c>
      <c r="C50" s="190" t="s">
        <v>573</v>
      </c>
      <c r="D50" s="190" t="s">
        <v>573</v>
      </c>
      <c r="E50" s="53"/>
      <c r="F50" s="53"/>
      <c r="G50" s="190" t="s">
        <v>573</v>
      </c>
      <c r="H50" s="190" t="s">
        <v>573</v>
      </c>
      <c r="I50" s="53"/>
      <c r="J50" s="53"/>
      <c r="K50" s="304"/>
      <c r="L50" s="55"/>
    </row>
    <row r="51" spans="1:12" ht="31.5" x14ac:dyDescent="0.25">
      <c r="A51" s="58" t="s">
        <v>189</v>
      </c>
      <c r="B51" s="57" t="s">
        <v>366</v>
      </c>
      <c r="C51" s="191" t="s">
        <v>573</v>
      </c>
      <c r="D51" s="191" t="s">
        <v>573</v>
      </c>
      <c r="E51" s="53"/>
      <c r="F51" s="53"/>
      <c r="G51" s="191" t="s">
        <v>573</v>
      </c>
      <c r="H51" s="191" t="s">
        <v>573</v>
      </c>
      <c r="I51" s="53"/>
      <c r="J51" s="53"/>
      <c r="K51" s="304"/>
      <c r="L51" s="55"/>
    </row>
    <row r="52" spans="1:12" ht="31.5" x14ac:dyDescent="0.25">
      <c r="A52" s="58" t="s">
        <v>187</v>
      </c>
      <c r="B52" s="57" t="s">
        <v>188</v>
      </c>
      <c r="C52" s="56" t="s">
        <v>456</v>
      </c>
      <c r="D52" s="56" t="s">
        <v>456</v>
      </c>
      <c r="E52" s="53"/>
      <c r="F52" s="53"/>
      <c r="G52" s="56" t="s">
        <v>456</v>
      </c>
      <c r="H52" s="56" t="s">
        <v>456</v>
      </c>
      <c r="I52" s="53"/>
      <c r="J52" s="53"/>
      <c r="K52" s="304"/>
      <c r="L52" s="55"/>
    </row>
    <row r="53" spans="1:12" x14ac:dyDescent="0.25">
      <c r="A53" s="58" t="s">
        <v>185</v>
      </c>
      <c r="B53" s="128" t="s">
        <v>367</v>
      </c>
      <c r="C53" s="191" t="s">
        <v>573</v>
      </c>
      <c r="D53" s="191" t="s">
        <v>573</v>
      </c>
      <c r="E53" s="53"/>
      <c r="F53" s="53"/>
      <c r="G53" s="191" t="s">
        <v>573</v>
      </c>
      <c r="H53" s="191" t="s">
        <v>573</v>
      </c>
      <c r="I53" s="53"/>
      <c r="J53" s="53"/>
      <c r="K53" s="304"/>
      <c r="L53" s="55"/>
    </row>
    <row r="54" spans="1:12" x14ac:dyDescent="0.25">
      <c r="A54" s="58" t="s">
        <v>368</v>
      </c>
      <c r="B54" s="57" t="s">
        <v>186</v>
      </c>
      <c r="C54" s="191" t="s">
        <v>573</v>
      </c>
      <c r="D54" s="191" t="s">
        <v>573</v>
      </c>
      <c r="E54" s="53"/>
      <c r="F54" s="53"/>
      <c r="G54" s="191" t="s">
        <v>573</v>
      </c>
      <c r="H54" s="191" t="s">
        <v>573</v>
      </c>
      <c r="I54" s="53"/>
      <c r="J54" s="53"/>
      <c r="K54" s="30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topLeftCell="A19" zoomScale="55" zoomScaleNormal="55" zoomScaleSheetLayoutView="62" workbookViewId="0">
      <selection activeCell="AD20" sqref="A20:XFD22"/>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249" customWidth="1"/>
    <col min="8" max="8" width="12.140625" style="249" customWidth="1"/>
    <col min="9" max="9" width="7.85546875" style="249" customWidth="1"/>
    <col min="10" max="10" width="12" style="249" customWidth="1"/>
    <col min="11" max="11" width="7.42578125" style="249" customWidth="1"/>
    <col min="12" max="12" width="10.140625" style="249" customWidth="1"/>
    <col min="13" max="13" width="8.5703125" style="249" customWidth="1"/>
    <col min="14" max="14" width="10.42578125" style="249" customWidth="1"/>
    <col min="15" max="15" width="6.140625" style="249" customWidth="1"/>
    <col min="16" max="16" width="11.28515625" style="249" customWidth="1"/>
    <col min="17" max="17" width="6.140625" style="249" customWidth="1"/>
    <col min="18" max="18" width="9" style="249" customWidth="1"/>
    <col min="19" max="19" width="6.140625" style="249" customWidth="1"/>
    <col min="20" max="20" width="11.28515625" style="249" customWidth="1"/>
    <col min="21" max="21" width="6.140625" style="249" customWidth="1"/>
    <col min="22" max="22" width="10.42578125" style="249" customWidth="1"/>
    <col min="23" max="23" width="6.140625" style="249" customWidth="1"/>
    <col min="24" max="24" width="12.28515625" style="249" customWidth="1"/>
    <col min="25" max="25" width="6.140625" style="249" customWidth="1"/>
    <col min="26" max="26" width="11.7109375" style="249" customWidth="1"/>
    <col min="27" max="27" width="6.140625" style="249" customWidth="1"/>
    <col min="28" max="28" width="13.140625" style="249" customWidth="1"/>
    <col min="29" max="29" width="24.85546875" style="249" customWidth="1"/>
    <col min="30" max="16384" width="9.140625" style="249"/>
  </cols>
  <sheetData>
    <row r="1" spans="1:29" ht="18.75" x14ac:dyDescent="0.25">
      <c r="AC1" s="250" t="s">
        <v>67</v>
      </c>
    </row>
    <row r="2" spans="1:29" ht="18.75" x14ac:dyDescent="0.3">
      <c r="AC2" s="251" t="s">
        <v>8</v>
      </c>
    </row>
    <row r="3" spans="1:29" ht="18.75" x14ac:dyDescent="0.3">
      <c r="AC3" s="251" t="s">
        <v>66</v>
      </c>
    </row>
    <row r="4" spans="1:29" ht="18.75" customHeight="1" x14ac:dyDescent="0.25">
      <c r="A4" s="511" t="str">
        <f>'1. паспорт местоположение'!A5:C5</f>
        <v>Год раскрытия информации: 2026 год</v>
      </c>
      <c r="B4" s="511"/>
      <c r="C4" s="511"/>
      <c r="D4" s="511"/>
      <c r="E4" s="511"/>
      <c r="F4" s="511"/>
      <c r="G4" s="511"/>
      <c r="H4" s="511"/>
      <c r="I4" s="511"/>
      <c r="J4" s="511"/>
      <c r="K4" s="511"/>
      <c r="L4" s="511"/>
      <c r="M4" s="511"/>
      <c r="N4" s="511"/>
      <c r="O4" s="511"/>
      <c r="P4" s="511"/>
      <c r="Q4" s="511"/>
      <c r="R4" s="511"/>
      <c r="S4" s="511"/>
      <c r="T4" s="511"/>
      <c r="U4" s="511"/>
      <c r="V4" s="511"/>
      <c r="W4" s="511"/>
      <c r="X4" s="511"/>
      <c r="Y4" s="511"/>
      <c r="Z4" s="511"/>
      <c r="AA4" s="511"/>
      <c r="AB4" s="511"/>
      <c r="AC4" s="511"/>
    </row>
    <row r="5" spans="1:29" x14ac:dyDescent="0.25">
      <c r="AC5" s="293"/>
    </row>
    <row r="6" spans="1:29" x14ac:dyDescent="0.25">
      <c r="A6" s="514" t="s">
        <v>7</v>
      </c>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row>
    <row r="7" spans="1:29" x14ac:dyDescent="0.25">
      <c r="A7" s="294"/>
      <c r="B7" s="294"/>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x14ac:dyDescent="0.25">
      <c r="A8" s="513" t="str">
        <f>'1. паспорт местоположение'!A9:C9</f>
        <v>АО "Россети Тюмень"</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12" t="s">
        <v>6</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row>
    <row r="10" spans="1:29" x14ac:dyDescent="0.25">
      <c r="A10" s="294"/>
      <c r="B10" s="294"/>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x14ac:dyDescent="0.25">
      <c r="A11" s="513" t="str">
        <f>'1. паспорт местоположение'!A12:C12</f>
        <v>F_TP1600.PS.0028</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12" t="s">
        <v>5</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row>
    <row r="13" spans="1:29" ht="16.5" customHeight="1" x14ac:dyDescent="0.25">
      <c r="A13" s="296"/>
      <c r="B13" s="296"/>
      <c r="C13" s="296"/>
      <c r="D13" s="296"/>
      <c r="E13" s="296"/>
      <c r="F13" s="296"/>
      <c r="G13" s="296"/>
      <c r="H13" s="296"/>
      <c r="I13" s="296"/>
      <c r="J13" s="297"/>
      <c r="K13" s="297"/>
      <c r="L13" s="297"/>
      <c r="M13" s="297"/>
      <c r="N13" s="297"/>
      <c r="O13" s="297"/>
      <c r="P13" s="297"/>
      <c r="Q13" s="297"/>
      <c r="R13" s="297"/>
      <c r="S13" s="297"/>
      <c r="T13" s="297"/>
      <c r="U13" s="297"/>
      <c r="V13" s="297"/>
      <c r="W13" s="297"/>
      <c r="X13" s="297"/>
      <c r="Y13" s="297"/>
      <c r="Z13" s="297"/>
      <c r="AA13" s="297"/>
      <c r="AB13" s="297"/>
      <c r="AC13" s="297"/>
    </row>
    <row r="14" spans="1:29" x14ac:dyDescent="0.25">
      <c r="A14" s="513" t="str">
        <f>'1. паспорт местоположение'!A15:C15</f>
        <v>Проектирование реконструкции  ПС 110/35/6 кВ КНС-5Б (ОРУ-110 кВ,ОРУ-35 кВ,замена оборудования АСУ ТП,СТДУ,УРЗА)</v>
      </c>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row>
    <row r="15" spans="1:29" ht="15.75" customHeight="1" x14ac:dyDescent="0.25">
      <c r="A15" s="512" t="s">
        <v>4</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row>
    <row r="16" spans="1:29"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8" spans="1:39" x14ac:dyDescent="0.25">
      <c r="A18" s="518" t="s">
        <v>410</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20" spans="1:39" s="306" customFormat="1" ht="33" customHeight="1" x14ac:dyDescent="0.25">
      <c r="A20" s="502" t="s">
        <v>184</v>
      </c>
      <c r="B20" s="502" t="s">
        <v>183</v>
      </c>
      <c r="C20" s="515" t="s">
        <v>182</v>
      </c>
      <c r="D20" s="515"/>
      <c r="E20" s="517" t="s">
        <v>181</v>
      </c>
      <c r="F20" s="517"/>
      <c r="G20" s="508" t="s">
        <v>645</v>
      </c>
      <c r="H20" s="505" t="s">
        <v>574</v>
      </c>
      <c r="I20" s="506"/>
      <c r="J20" s="506"/>
      <c r="K20" s="506"/>
      <c r="L20" s="505" t="s">
        <v>575</v>
      </c>
      <c r="M20" s="506"/>
      <c r="N20" s="506"/>
      <c r="O20" s="506"/>
      <c r="P20" s="505" t="s">
        <v>617</v>
      </c>
      <c r="Q20" s="506"/>
      <c r="R20" s="506"/>
      <c r="S20" s="506"/>
      <c r="T20" s="505" t="s">
        <v>623</v>
      </c>
      <c r="U20" s="506"/>
      <c r="V20" s="506"/>
      <c r="W20" s="506"/>
      <c r="X20" s="505" t="s">
        <v>646</v>
      </c>
      <c r="Y20" s="506"/>
      <c r="Z20" s="506"/>
      <c r="AA20" s="506"/>
      <c r="AB20" s="519" t="s">
        <v>180</v>
      </c>
      <c r="AC20" s="519"/>
      <c r="AD20" s="305"/>
      <c r="AE20" s="305"/>
      <c r="AF20" s="305"/>
    </row>
    <row r="21" spans="1:39" s="306" customFormat="1" ht="99.75" customHeight="1" x14ac:dyDescent="0.25">
      <c r="A21" s="503"/>
      <c r="B21" s="503"/>
      <c r="C21" s="515"/>
      <c r="D21" s="515"/>
      <c r="E21" s="517"/>
      <c r="F21" s="517"/>
      <c r="G21" s="509"/>
      <c r="H21" s="507" t="s">
        <v>0</v>
      </c>
      <c r="I21" s="507"/>
      <c r="J21" s="507" t="s">
        <v>178</v>
      </c>
      <c r="K21" s="507"/>
      <c r="L21" s="507" t="s">
        <v>0</v>
      </c>
      <c r="M21" s="507"/>
      <c r="N21" s="507" t="s">
        <v>178</v>
      </c>
      <c r="O21" s="507"/>
      <c r="P21" s="507" t="s">
        <v>0</v>
      </c>
      <c r="Q21" s="507"/>
      <c r="R21" s="507" t="s">
        <v>178</v>
      </c>
      <c r="S21" s="507"/>
      <c r="T21" s="507" t="s">
        <v>0</v>
      </c>
      <c r="U21" s="507"/>
      <c r="V21" s="507" t="s">
        <v>178</v>
      </c>
      <c r="W21" s="507"/>
      <c r="X21" s="507" t="s">
        <v>0</v>
      </c>
      <c r="Y21" s="507"/>
      <c r="Z21" s="507" t="s">
        <v>178</v>
      </c>
      <c r="AA21" s="507"/>
      <c r="AB21" s="519"/>
      <c r="AC21" s="519"/>
    </row>
    <row r="22" spans="1:39" s="306" customFormat="1" ht="89.25" customHeight="1" x14ac:dyDescent="0.3">
      <c r="A22" s="504"/>
      <c r="B22" s="504"/>
      <c r="C22" s="352" t="s">
        <v>0</v>
      </c>
      <c r="D22" s="352" t="s">
        <v>178</v>
      </c>
      <c r="E22" s="353" t="s">
        <v>647</v>
      </c>
      <c r="F22" s="353" t="s">
        <v>648</v>
      </c>
      <c r="G22" s="510"/>
      <c r="H22" s="354" t="s">
        <v>391</v>
      </c>
      <c r="I22" s="354" t="s">
        <v>392</v>
      </c>
      <c r="J22" s="354" t="s">
        <v>391</v>
      </c>
      <c r="K22" s="354" t="s">
        <v>392</v>
      </c>
      <c r="L22" s="354" t="s">
        <v>391</v>
      </c>
      <c r="M22" s="354" t="s">
        <v>392</v>
      </c>
      <c r="N22" s="354" t="s">
        <v>391</v>
      </c>
      <c r="O22" s="354" t="s">
        <v>392</v>
      </c>
      <c r="P22" s="354" t="s">
        <v>391</v>
      </c>
      <c r="Q22" s="354" t="s">
        <v>392</v>
      </c>
      <c r="R22" s="354" t="s">
        <v>391</v>
      </c>
      <c r="S22" s="354" t="s">
        <v>392</v>
      </c>
      <c r="T22" s="354" t="s">
        <v>391</v>
      </c>
      <c r="U22" s="354" t="s">
        <v>392</v>
      </c>
      <c r="V22" s="354" t="s">
        <v>391</v>
      </c>
      <c r="W22" s="354" t="s">
        <v>392</v>
      </c>
      <c r="X22" s="354" t="s">
        <v>391</v>
      </c>
      <c r="Y22" s="354" t="s">
        <v>392</v>
      </c>
      <c r="Z22" s="354" t="s">
        <v>391</v>
      </c>
      <c r="AA22" s="354" t="s">
        <v>392</v>
      </c>
      <c r="AB22" s="352" t="s">
        <v>179</v>
      </c>
      <c r="AC22" s="352" t="s">
        <v>178</v>
      </c>
      <c r="AI22" s="355"/>
      <c r="AJ22" s="355"/>
      <c r="AK22" s="355"/>
      <c r="AL22" s="355"/>
      <c r="AM22" s="51"/>
    </row>
    <row r="23" spans="1:39"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9" ht="47.25" customHeight="1" x14ac:dyDescent="0.25">
      <c r="A24" s="331">
        <v>1</v>
      </c>
      <c r="B24" s="332" t="s">
        <v>177</v>
      </c>
      <c r="C24" s="333">
        <v>21.803757700584505</v>
      </c>
      <c r="D24" s="333">
        <v>19.365593199532977</v>
      </c>
      <c r="E24" s="333">
        <v>12.329028040584506</v>
      </c>
      <c r="F24" s="333">
        <v>12.328943420584505</v>
      </c>
      <c r="G24" s="333">
        <v>9.064E-5</v>
      </c>
      <c r="H24" s="333">
        <v>0</v>
      </c>
      <c r="I24" s="333"/>
      <c r="J24" s="333">
        <v>9.064E-5</v>
      </c>
      <c r="K24" s="333"/>
      <c r="L24" s="333">
        <v>0</v>
      </c>
      <c r="M24" s="333"/>
      <c r="N24" s="333">
        <v>9.064E-5</v>
      </c>
      <c r="O24" s="333"/>
      <c r="P24" s="333">
        <v>0</v>
      </c>
      <c r="Q24" s="333"/>
      <c r="R24" s="333">
        <v>0</v>
      </c>
      <c r="S24" s="333"/>
      <c r="T24" s="333">
        <v>12.328943420584505</v>
      </c>
      <c r="U24" s="333"/>
      <c r="V24" s="333">
        <v>9.8905916195329748</v>
      </c>
      <c r="W24" s="333"/>
      <c r="X24" s="333">
        <v>0</v>
      </c>
      <c r="Y24" s="333"/>
      <c r="Z24" s="333" t="s">
        <v>573</v>
      </c>
      <c r="AA24" s="333"/>
      <c r="AB24" s="333">
        <v>12.328943420584505</v>
      </c>
      <c r="AC24" s="333">
        <v>9.8907728995329744</v>
      </c>
    </row>
    <row r="25" spans="1:39" ht="24" customHeight="1" x14ac:dyDescent="0.25">
      <c r="A25" s="334" t="s">
        <v>176</v>
      </c>
      <c r="B25" s="335" t="s">
        <v>175</v>
      </c>
      <c r="C25" s="333"/>
      <c r="D25" s="333"/>
      <c r="E25" s="333"/>
      <c r="F25" s="333"/>
      <c r="G25" s="333">
        <v>0</v>
      </c>
      <c r="H25" s="333">
        <v>0</v>
      </c>
      <c r="I25" s="333"/>
      <c r="J25" s="333">
        <v>0</v>
      </c>
      <c r="K25" s="333"/>
      <c r="L25" s="333">
        <v>0</v>
      </c>
      <c r="M25" s="333"/>
      <c r="N25" s="333">
        <v>0</v>
      </c>
      <c r="O25" s="333"/>
      <c r="P25" s="333">
        <v>0</v>
      </c>
      <c r="Q25" s="333"/>
      <c r="R25" s="333">
        <v>0</v>
      </c>
      <c r="S25" s="333"/>
      <c r="T25" s="333">
        <v>0</v>
      </c>
      <c r="U25" s="333"/>
      <c r="V25" s="333">
        <v>0</v>
      </c>
      <c r="W25" s="333"/>
      <c r="X25" s="333">
        <v>0</v>
      </c>
      <c r="Y25" s="333"/>
      <c r="Z25" s="333" t="s">
        <v>573</v>
      </c>
      <c r="AA25" s="333"/>
      <c r="AB25" s="333">
        <v>0</v>
      </c>
      <c r="AC25" s="333">
        <v>0</v>
      </c>
    </row>
    <row r="26" spans="1:39" x14ac:dyDescent="0.25">
      <c r="A26" s="334" t="s">
        <v>174</v>
      </c>
      <c r="B26" s="335" t="s">
        <v>173</v>
      </c>
      <c r="C26" s="333"/>
      <c r="D26" s="333"/>
      <c r="E26" s="333"/>
      <c r="F26" s="333"/>
      <c r="G26" s="333">
        <v>0</v>
      </c>
      <c r="H26" s="333">
        <v>0</v>
      </c>
      <c r="I26" s="333"/>
      <c r="J26" s="333">
        <v>0</v>
      </c>
      <c r="K26" s="333"/>
      <c r="L26" s="333">
        <v>0</v>
      </c>
      <c r="M26" s="333"/>
      <c r="N26" s="333">
        <v>0</v>
      </c>
      <c r="O26" s="333"/>
      <c r="P26" s="333">
        <v>0</v>
      </c>
      <c r="Q26" s="333"/>
      <c r="R26" s="333">
        <v>0</v>
      </c>
      <c r="S26" s="333"/>
      <c r="T26" s="333">
        <v>0</v>
      </c>
      <c r="U26" s="333"/>
      <c r="V26" s="333">
        <v>0</v>
      </c>
      <c r="W26" s="333"/>
      <c r="X26" s="333">
        <v>0</v>
      </c>
      <c r="Y26" s="333"/>
      <c r="Z26" s="333" t="s">
        <v>573</v>
      </c>
      <c r="AA26" s="333"/>
      <c r="AB26" s="333">
        <v>0</v>
      </c>
      <c r="AC26" s="333">
        <v>0</v>
      </c>
    </row>
    <row r="27" spans="1:39" ht="31.5" x14ac:dyDescent="0.25">
      <c r="A27" s="334" t="s">
        <v>172</v>
      </c>
      <c r="B27" s="335" t="s">
        <v>349</v>
      </c>
      <c r="C27" s="333"/>
      <c r="D27" s="333"/>
      <c r="E27" s="333"/>
      <c r="F27" s="333"/>
      <c r="G27" s="333">
        <v>9.064E-5</v>
      </c>
      <c r="H27" s="333">
        <v>0</v>
      </c>
      <c r="I27" s="333"/>
      <c r="J27" s="333">
        <v>9.064E-5</v>
      </c>
      <c r="K27" s="333"/>
      <c r="L27" s="333">
        <v>0</v>
      </c>
      <c r="M27" s="333"/>
      <c r="N27" s="333">
        <v>9.064E-5</v>
      </c>
      <c r="O27" s="333"/>
      <c r="P27" s="333">
        <v>0</v>
      </c>
      <c r="Q27" s="333"/>
      <c r="R27" s="333">
        <v>0</v>
      </c>
      <c r="S27" s="333"/>
      <c r="T27" s="333">
        <v>10.386599199627844</v>
      </c>
      <c r="U27" s="333"/>
      <c r="V27" s="333">
        <v>8.2013452315000386</v>
      </c>
      <c r="W27" s="333"/>
      <c r="X27" s="333">
        <v>0</v>
      </c>
      <c r="Y27" s="333"/>
      <c r="Z27" s="333" t="s">
        <v>573</v>
      </c>
      <c r="AA27" s="333"/>
      <c r="AB27" s="333">
        <v>10.386599199627844</v>
      </c>
      <c r="AC27" s="333">
        <v>8.2015265115000382</v>
      </c>
    </row>
    <row r="28" spans="1:39" x14ac:dyDescent="0.25">
      <c r="A28" s="334" t="s">
        <v>171</v>
      </c>
      <c r="B28" s="335" t="s">
        <v>170</v>
      </c>
      <c r="C28" s="333"/>
      <c r="D28" s="333"/>
      <c r="E28" s="333"/>
      <c r="F28" s="333"/>
      <c r="G28" s="333">
        <v>0</v>
      </c>
      <c r="H28" s="333">
        <v>0</v>
      </c>
      <c r="I28" s="333"/>
      <c r="J28" s="333">
        <v>0</v>
      </c>
      <c r="K28" s="333"/>
      <c r="L28" s="333">
        <v>0</v>
      </c>
      <c r="M28" s="333"/>
      <c r="N28" s="333">
        <v>0</v>
      </c>
      <c r="O28" s="333"/>
      <c r="P28" s="333">
        <v>0</v>
      </c>
      <c r="Q28" s="333"/>
      <c r="R28" s="333">
        <v>0</v>
      </c>
      <c r="S28" s="333"/>
      <c r="T28" s="333">
        <v>0</v>
      </c>
      <c r="U28" s="333"/>
      <c r="V28" s="333">
        <v>0</v>
      </c>
      <c r="W28" s="333"/>
      <c r="X28" s="333">
        <v>0</v>
      </c>
      <c r="Y28" s="333"/>
      <c r="Z28" s="333">
        <v>0</v>
      </c>
      <c r="AA28" s="333"/>
      <c r="AB28" s="333">
        <v>0</v>
      </c>
      <c r="AC28" s="333">
        <v>0</v>
      </c>
    </row>
    <row r="29" spans="1:39" x14ac:dyDescent="0.25">
      <c r="A29" s="334" t="s">
        <v>169</v>
      </c>
      <c r="B29" s="336" t="s">
        <v>168</v>
      </c>
      <c r="C29" s="333"/>
      <c r="D29" s="333"/>
      <c r="E29" s="333"/>
      <c r="F29" s="333"/>
      <c r="G29" s="333">
        <v>0</v>
      </c>
      <c r="H29" s="333">
        <v>0</v>
      </c>
      <c r="I29" s="333"/>
      <c r="J29" s="333">
        <v>0</v>
      </c>
      <c r="K29" s="333"/>
      <c r="L29" s="333">
        <v>0</v>
      </c>
      <c r="M29" s="333"/>
      <c r="N29" s="333">
        <v>0</v>
      </c>
      <c r="O29" s="333"/>
      <c r="P29" s="333">
        <v>0</v>
      </c>
      <c r="Q29" s="333"/>
      <c r="R29" s="333">
        <v>0</v>
      </c>
      <c r="S29" s="333"/>
      <c r="T29" s="333">
        <v>1.9423442209566613</v>
      </c>
      <c r="U29" s="333"/>
      <c r="V29" s="333">
        <v>1.6892463880329363</v>
      </c>
      <c r="W29" s="333"/>
      <c r="X29" s="333">
        <v>0</v>
      </c>
      <c r="Y29" s="333"/>
      <c r="Z29" s="333" t="s">
        <v>573</v>
      </c>
      <c r="AA29" s="333"/>
      <c r="AB29" s="333">
        <v>1.9423442209566613</v>
      </c>
      <c r="AC29" s="333">
        <v>1.6892463880329363</v>
      </c>
    </row>
    <row r="30" spans="1:39" ht="47.25" x14ac:dyDescent="0.25">
      <c r="A30" s="331" t="s">
        <v>61</v>
      </c>
      <c r="B30" s="332" t="s">
        <v>167</v>
      </c>
      <c r="C30" s="333">
        <v>19.640619799627842</v>
      </c>
      <c r="D30" s="333">
        <v>17.455553131500039</v>
      </c>
      <c r="E30" s="333">
        <v>10.386683819627841</v>
      </c>
      <c r="F30" s="333">
        <v>10.38659919962784</v>
      </c>
      <c r="G30" s="333">
        <v>9.064E-5</v>
      </c>
      <c r="H30" s="333">
        <v>0</v>
      </c>
      <c r="I30" s="333"/>
      <c r="J30" s="333">
        <v>9.064E-5</v>
      </c>
      <c r="K30" s="333"/>
      <c r="L30" s="333">
        <v>0</v>
      </c>
      <c r="M30" s="333"/>
      <c r="N30" s="333">
        <v>9.064E-5</v>
      </c>
      <c r="O30" s="333"/>
      <c r="P30" s="333">
        <v>0</v>
      </c>
      <c r="Q30" s="333"/>
      <c r="R30" s="333">
        <v>0</v>
      </c>
      <c r="S30" s="333"/>
      <c r="T30" s="333">
        <v>10.386599199627842</v>
      </c>
      <c r="U30" s="333"/>
      <c r="V30" s="333">
        <v>8.2013452315000404</v>
      </c>
      <c r="W30" s="333"/>
      <c r="X30" s="333">
        <v>0</v>
      </c>
      <c r="Y30" s="333"/>
      <c r="Z30" s="333" t="s">
        <v>573</v>
      </c>
      <c r="AA30" s="333"/>
      <c r="AB30" s="333">
        <v>10.386599199627842</v>
      </c>
      <c r="AC30" s="333">
        <v>8.20152651150004</v>
      </c>
    </row>
    <row r="31" spans="1:39" x14ac:dyDescent="0.25">
      <c r="A31" s="331" t="s">
        <v>166</v>
      </c>
      <c r="B31" s="335" t="s">
        <v>165</v>
      </c>
      <c r="C31" s="333">
        <v>18.888498344783311</v>
      </c>
      <c r="D31" s="333">
        <v>16.855169912876992</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v>0</v>
      </c>
      <c r="AC31" s="333">
        <v>0</v>
      </c>
    </row>
    <row r="32" spans="1:39" ht="31.5" x14ac:dyDescent="0.25">
      <c r="A32" s="331" t="s">
        <v>164</v>
      </c>
      <c r="B32" s="335" t="s">
        <v>163</v>
      </c>
      <c r="C32" s="333">
        <v>0</v>
      </c>
      <c r="D32" s="333">
        <v>0</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v>0</v>
      </c>
      <c r="AC32" s="333">
        <v>0</v>
      </c>
    </row>
    <row r="33" spans="1:29" x14ac:dyDescent="0.25">
      <c r="A33" s="331" t="s">
        <v>162</v>
      </c>
      <c r="B33" s="335" t="s">
        <v>161</v>
      </c>
      <c r="C33" s="333">
        <v>0</v>
      </c>
      <c r="D33" s="333">
        <v>0</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v>0</v>
      </c>
      <c r="AC33" s="333">
        <v>0</v>
      </c>
    </row>
    <row r="34" spans="1:29" x14ac:dyDescent="0.25">
      <c r="A34" s="331" t="s">
        <v>160</v>
      </c>
      <c r="B34" s="335" t="s">
        <v>159</v>
      </c>
      <c r="C34" s="333">
        <v>0.75212145484452986</v>
      </c>
      <c r="D34" s="333">
        <v>0.60038321862304911</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v>0</v>
      </c>
      <c r="AC34" s="333">
        <v>0</v>
      </c>
    </row>
    <row r="35" spans="1:29" ht="31.5" x14ac:dyDescent="0.25">
      <c r="A35" s="331" t="s">
        <v>60</v>
      </c>
      <c r="B35" s="332" t="s">
        <v>158</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row>
    <row r="36" spans="1:29" x14ac:dyDescent="0.25">
      <c r="A36" s="334" t="s">
        <v>157</v>
      </c>
      <c r="B36" s="335" t="s">
        <v>506</v>
      </c>
      <c r="C36" s="333"/>
      <c r="D36" s="333"/>
      <c r="E36" s="333"/>
      <c r="F36" s="333"/>
      <c r="G36" s="333">
        <v>0</v>
      </c>
      <c r="H36" s="333">
        <v>0</v>
      </c>
      <c r="I36" s="337" t="s">
        <v>497</v>
      </c>
      <c r="J36" s="333">
        <v>0</v>
      </c>
      <c r="K36" s="337" t="s">
        <v>497</v>
      </c>
      <c r="L36" s="333">
        <v>0</v>
      </c>
      <c r="M36" s="337" t="s">
        <v>497</v>
      </c>
      <c r="N36" s="333">
        <v>0</v>
      </c>
      <c r="O36" s="337" t="s">
        <v>497</v>
      </c>
      <c r="P36" s="333">
        <v>0</v>
      </c>
      <c r="Q36" s="337" t="s">
        <v>497</v>
      </c>
      <c r="R36" s="333">
        <v>0</v>
      </c>
      <c r="S36" s="337" t="s">
        <v>497</v>
      </c>
      <c r="T36" s="333">
        <v>0</v>
      </c>
      <c r="U36" s="337" t="s">
        <v>497</v>
      </c>
      <c r="V36" s="333">
        <v>0</v>
      </c>
      <c r="W36" s="337" t="s">
        <v>497</v>
      </c>
      <c r="X36" s="333">
        <v>0</v>
      </c>
      <c r="Y36" s="337" t="s">
        <v>497</v>
      </c>
      <c r="Z36" s="333" t="s">
        <v>573</v>
      </c>
      <c r="AA36" s="337" t="s">
        <v>573</v>
      </c>
      <c r="AB36" s="333">
        <v>0</v>
      </c>
      <c r="AC36" s="333">
        <v>0</v>
      </c>
    </row>
    <row r="37" spans="1:29" ht="31.5" x14ac:dyDescent="0.25">
      <c r="A37" s="334" t="s">
        <v>156</v>
      </c>
      <c r="B37" s="338" t="s">
        <v>504</v>
      </c>
      <c r="C37" s="333"/>
      <c r="D37" s="333"/>
      <c r="E37" s="333"/>
      <c r="F37" s="333"/>
      <c r="G37" s="333">
        <v>0</v>
      </c>
      <c r="H37" s="333">
        <v>0</v>
      </c>
      <c r="I37" s="337" t="s">
        <v>497</v>
      </c>
      <c r="J37" s="333">
        <v>0</v>
      </c>
      <c r="K37" s="337" t="s">
        <v>497</v>
      </c>
      <c r="L37" s="333">
        <v>0</v>
      </c>
      <c r="M37" s="337" t="s">
        <v>497</v>
      </c>
      <c r="N37" s="333">
        <v>0</v>
      </c>
      <c r="O37" s="337" t="s">
        <v>497</v>
      </c>
      <c r="P37" s="333">
        <v>0</v>
      </c>
      <c r="Q37" s="337" t="s">
        <v>497</v>
      </c>
      <c r="R37" s="333">
        <v>0</v>
      </c>
      <c r="S37" s="337" t="s">
        <v>497</v>
      </c>
      <c r="T37" s="333">
        <v>0</v>
      </c>
      <c r="U37" s="337" t="s">
        <v>497</v>
      </c>
      <c r="V37" s="333">
        <v>0</v>
      </c>
      <c r="W37" s="337" t="s">
        <v>497</v>
      </c>
      <c r="X37" s="333">
        <v>0</v>
      </c>
      <c r="Y37" s="337" t="s">
        <v>497</v>
      </c>
      <c r="Z37" s="333" t="s">
        <v>573</v>
      </c>
      <c r="AA37" s="337" t="s">
        <v>573</v>
      </c>
      <c r="AB37" s="333">
        <v>0</v>
      </c>
      <c r="AC37" s="333">
        <v>0</v>
      </c>
    </row>
    <row r="38" spans="1:29" x14ac:dyDescent="0.25">
      <c r="A38" s="334" t="s">
        <v>155</v>
      </c>
      <c r="B38" s="338" t="s">
        <v>146</v>
      </c>
      <c r="C38" s="333"/>
      <c r="D38" s="333"/>
      <c r="E38" s="333"/>
      <c r="F38" s="333"/>
      <c r="G38" s="333">
        <v>0</v>
      </c>
      <c r="H38" s="333">
        <v>0</v>
      </c>
      <c r="I38" s="337" t="s">
        <v>497</v>
      </c>
      <c r="J38" s="333">
        <v>0</v>
      </c>
      <c r="K38" s="337" t="s">
        <v>497</v>
      </c>
      <c r="L38" s="333">
        <v>0</v>
      </c>
      <c r="M38" s="337" t="s">
        <v>497</v>
      </c>
      <c r="N38" s="333">
        <v>0</v>
      </c>
      <c r="O38" s="337" t="s">
        <v>497</v>
      </c>
      <c r="P38" s="333">
        <v>0</v>
      </c>
      <c r="Q38" s="337" t="s">
        <v>497</v>
      </c>
      <c r="R38" s="333">
        <v>0</v>
      </c>
      <c r="S38" s="337" t="s">
        <v>497</v>
      </c>
      <c r="T38" s="333">
        <v>0</v>
      </c>
      <c r="U38" s="337" t="s">
        <v>497</v>
      </c>
      <c r="V38" s="333">
        <v>0</v>
      </c>
      <c r="W38" s="337" t="s">
        <v>497</v>
      </c>
      <c r="X38" s="333">
        <v>0</v>
      </c>
      <c r="Y38" s="337" t="s">
        <v>497</v>
      </c>
      <c r="Z38" s="333" t="s">
        <v>573</v>
      </c>
      <c r="AA38" s="337" t="s">
        <v>573</v>
      </c>
      <c r="AB38" s="333">
        <v>0</v>
      </c>
      <c r="AC38" s="333">
        <v>0</v>
      </c>
    </row>
    <row r="39" spans="1:29" x14ac:dyDescent="0.25">
      <c r="A39" s="334" t="s">
        <v>154</v>
      </c>
      <c r="B39" s="335" t="s">
        <v>546</v>
      </c>
      <c r="C39" s="333"/>
      <c r="D39" s="333"/>
      <c r="E39" s="333"/>
      <c r="F39" s="333"/>
      <c r="G39" s="333">
        <v>0</v>
      </c>
      <c r="H39" s="333">
        <v>0</v>
      </c>
      <c r="I39" s="337" t="s">
        <v>497</v>
      </c>
      <c r="J39" s="333">
        <v>0</v>
      </c>
      <c r="K39" s="337" t="s">
        <v>497</v>
      </c>
      <c r="L39" s="333">
        <v>0</v>
      </c>
      <c r="M39" s="337" t="s">
        <v>497</v>
      </c>
      <c r="N39" s="333">
        <v>0</v>
      </c>
      <c r="O39" s="337" t="s">
        <v>497</v>
      </c>
      <c r="P39" s="333">
        <v>0</v>
      </c>
      <c r="Q39" s="337" t="s">
        <v>497</v>
      </c>
      <c r="R39" s="333">
        <v>0</v>
      </c>
      <c r="S39" s="337" t="s">
        <v>497</v>
      </c>
      <c r="T39" s="333">
        <v>0</v>
      </c>
      <c r="U39" s="337" t="s">
        <v>497</v>
      </c>
      <c r="V39" s="333">
        <v>0</v>
      </c>
      <c r="W39" s="337" t="s">
        <v>497</v>
      </c>
      <c r="X39" s="333">
        <v>0</v>
      </c>
      <c r="Y39" s="337" t="s">
        <v>497</v>
      </c>
      <c r="Z39" s="333" t="s">
        <v>573</v>
      </c>
      <c r="AA39" s="337" t="s">
        <v>573</v>
      </c>
      <c r="AB39" s="333">
        <v>0</v>
      </c>
      <c r="AC39" s="333">
        <v>0</v>
      </c>
    </row>
    <row r="40" spans="1:29" x14ac:dyDescent="0.25">
      <c r="A40" s="334" t="s">
        <v>153</v>
      </c>
      <c r="B40" s="335" t="s">
        <v>507</v>
      </c>
      <c r="C40" s="333"/>
      <c r="D40" s="333"/>
      <c r="E40" s="333"/>
      <c r="F40" s="333"/>
      <c r="G40" s="333">
        <v>0</v>
      </c>
      <c r="H40" s="333">
        <v>0</v>
      </c>
      <c r="I40" s="337" t="s">
        <v>497</v>
      </c>
      <c r="J40" s="333">
        <v>0</v>
      </c>
      <c r="K40" s="337" t="s">
        <v>497</v>
      </c>
      <c r="L40" s="333">
        <v>0</v>
      </c>
      <c r="M40" s="337" t="s">
        <v>497</v>
      </c>
      <c r="N40" s="333">
        <v>0</v>
      </c>
      <c r="O40" s="337" t="s">
        <v>497</v>
      </c>
      <c r="P40" s="333">
        <v>0</v>
      </c>
      <c r="Q40" s="337" t="s">
        <v>497</v>
      </c>
      <c r="R40" s="333">
        <v>0</v>
      </c>
      <c r="S40" s="337" t="s">
        <v>497</v>
      </c>
      <c r="T40" s="333">
        <v>0</v>
      </c>
      <c r="U40" s="337" t="s">
        <v>497</v>
      </c>
      <c r="V40" s="333">
        <v>0</v>
      </c>
      <c r="W40" s="337" t="s">
        <v>497</v>
      </c>
      <c r="X40" s="333">
        <v>0</v>
      </c>
      <c r="Y40" s="337" t="s">
        <v>497</v>
      </c>
      <c r="Z40" s="333" t="s">
        <v>573</v>
      </c>
      <c r="AA40" s="337" t="s">
        <v>573</v>
      </c>
      <c r="AB40" s="333">
        <v>0</v>
      </c>
      <c r="AC40" s="333">
        <v>0</v>
      </c>
    </row>
    <row r="41" spans="1:29" x14ac:dyDescent="0.25">
      <c r="A41" s="334" t="s">
        <v>152</v>
      </c>
      <c r="B41" s="335" t="s">
        <v>508</v>
      </c>
      <c r="C41" s="333"/>
      <c r="D41" s="333"/>
      <c r="E41" s="333"/>
      <c r="F41" s="333"/>
      <c r="G41" s="333">
        <v>0</v>
      </c>
      <c r="H41" s="333">
        <v>0</v>
      </c>
      <c r="I41" s="337" t="s">
        <v>497</v>
      </c>
      <c r="J41" s="333">
        <v>0</v>
      </c>
      <c r="K41" s="337" t="s">
        <v>497</v>
      </c>
      <c r="L41" s="333">
        <v>0</v>
      </c>
      <c r="M41" s="337" t="s">
        <v>497</v>
      </c>
      <c r="N41" s="333">
        <v>0</v>
      </c>
      <c r="O41" s="337" t="s">
        <v>497</v>
      </c>
      <c r="P41" s="333">
        <v>0</v>
      </c>
      <c r="Q41" s="337" t="s">
        <v>497</v>
      </c>
      <c r="R41" s="333">
        <v>0</v>
      </c>
      <c r="S41" s="337" t="s">
        <v>497</v>
      </c>
      <c r="T41" s="333">
        <v>0</v>
      </c>
      <c r="U41" s="337" t="s">
        <v>497</v>
      </c>
      <c r="V41" s="333">
        <v>0</v>
      </c>
      <c r="W41" s="337" t="s">
        <v>497</v>
      </c>
      <c r="X41" s="333">
        <v>0</v>
      </c>
      <c r="Y41" s="337" t="s">
        <v>497</v>
      </c>
      <c r="Z41" s="333" t="s">
        <v>573</v>
      </c>
      <c r="AA41" s="337" t="s">
        <v>573</v>
      </c>
      <c r="AB41" s="333">
        <v>0</v>
      </c>
      <c r="AC41" s="333">
        <v>0</v>
      </c>
    </row>
    <row r="42" spans="1:29" x14ac:dyDescent="0.25">
      <c r="A42" s="334" t="s">
        <v>151</v>
      </c>
      <c r="B42" s="335" t="s">
        <v>509</v>
      </c>
      <c r="C42" s="333"/>
      <c r="D42" s="333"/>
      <c r="E42" s="333"/>
      <c r="F42" s="333"/>
      <c r="G42" s="333">
        <v>0</v>
      </c>
      <c r="H42" s="333">
        <v>0</v>
      </c>
      <c r="I42" s="337" t="s">
        <v>497</v>
      </c>
      <c r="J42" s="333">
        <v>0</v>
      </c>
      <c r="K42" s="337" t="s">
        <v>497</v>
      </c>
      <c r="L42" s="333">
        <v>0</v>
      </c>
      <c r="M42" s="337" t="s">
        <v>497</v>
      </c>
      <c r="N42" s="333">
        <v>0</v>
      </c>
      <c r="O42" s="337" t="s">
        <v>497</v>
      </c>
      <c r="P42" s="333">
        <v>0</v>
      </c>
      <c r="Q42" s="337" t="s">
        <v>497</v>
      </c>
      <c r="R42" s="333">
        <v>0</v>
      </c>
      <c r="S42" s="337" t="s">
        <v>497</v>
      </c>
      <c r="T42" s="333">
        <v>0</v>
      </c>
      <c r="U42" s="337" t="s">
        <v>497</v>
      </c>
      <c r="V42" s="333">
        <v>0</v>
      </c>
      <c r="W42" s="337" t="s">
        <v>497</v>
      </c>
      <c r="X42" s="333">
        <v>0</v>
      </c>
      <c r="Y42" s="337" t="s">
        <v>497</v>
      </c>
      <c r="Z42" s="333" t="s">
        <v>573</v>
      </c>
      <c r="AA42" s="337" t="s">
        <v>573</v>
      </c>
      <c r="AB42" s="333">
        <v>0</v>
      </c>
      <c r="AC42" s="333">
        <v>0</v>
      </c>
    </row>
    <row r="43" spans="1:29" x14ac:dyDescent="0.25">
      <c r="A43" s="334" t="s">
        <v>510</v>
      </c>
      <c r="B43" s="335" t="s">
        <v>511</v>
      </c>
      <c r="C43" s="333"/>
      <c r="D43" s="333"/>
      <c r="E43" s="333"/>
      <c r="F43" s="333"/>
      <c r="G43" s="333">
        <v>0</v>
      </c>
      <c r="H43" s="333">
        <v>0</v>
      </c>
      <c r="I43" s="337" t="s">
        <v>497</v>
      </c>
      <c r="J43" s="333">
        <v>0</v>
      </c>
      <c r="K43" s="337" t="s">
        <v>497</v>
      </c>
      <c r="L43" s="333">
        <v>0</v>
      </c>
      <c r="M43" s="337" t="s">
        <v>497</v>
      </c>
      <c r="N43" s="333">
        <v>0</v>
      </c>
      <c r="O43" s="337" t="s">
        <v>497</v>
      </c>
      <c r="P43" s="333">
        <v>0</v>
      </c>
      <c r="Q43" s="337" t="s">
        <v>497</v>
      </c>
      <c r="R43" s="333">
        <v>0</v>
      </c>
      <c r="S43" s="337" t="s">
        <v>497</v>
      </c>
      <c r="T43" s="333">
        <v>0</v>
      </c>
      <c r="U43" s="337" t="s">
        <v>497</v>
      </c>
      <c r="V43" s="333">
        <v>0</v>
      </c>
      <c r="W43" s="337" t="s">
        <v>497</v>
      </c>
      <c r="X43" s="333">
        <v>0</v>
      </c>
      <c r="Y43" s="337" t="s">
        <v>497</v>
      </c>
      <c r="Z43" s="333" t="s">
        <v>573</v>
      </c>
      <c r="AA43" s="337" t="s">
        <v>573</v>
      </c>
      <c r="AB43" s="333">
        <v>0</v>
      </c>
      <c r="AC43" s="333">
        <v>0</v>
      </c>
    </row>
    <row r="44" spans="1:29" x14ac:dyDescent="0.25">
      <c r="A44" s="334" t="s">
        <v>512</v>
      </c>
      <c r="B44" s="335" t="s">
        <v>513</v>
      </c>
      <c r="C44" s="333"/>
      <c r="D44" s="333"/>
      <c r="E44" s="333"/>
      <c r="F44" s="333"/>
      <c r="G44" s="333">
        <v>0</v>
      </c>
      <c r="H44" s="333">
        <v>0</v>
      </c>
      <c r="I44" s="337" t="s">
        <v>497</v>
      </c>
      <c r="J44" s="333">
        <v>0</v>
      </c>
      <c r="K44" s="337" t="s">
        <v>497</v>
      </c>
      <c r="L44" s="333">
        <v>0</v>
      </c>
      <c r="M44" s="337" t="s">
        <v>497</v>
      </c>
      <c r="N44" s="333">
        <v>0</v>
      </c>
      <c r="O44" s="337" t="s">
        <v>497</v>
      </c>
      <c r="P44" s="333">
        <v>0</v>
      </c>
      <c r="Q44" s="337" t="s">
        <v>497</v>
      </c>
      <c r="R44" s="333">
        <v>0</v>
      </c>
      <c r="S44" s="337" t="s">
        <v>497</v>
      </c>
      <c r="T44" s="333">
        <v>0</v>
      </c>
      <c r="U44" s="337" t="s">
        <v>497</v>
      </c>
      <c r="V44" s="333">
        <v>0</v>
      </c>
      <c r="W44" s="337" t="s">
        <v>497</v>
      </c>
      <c r="X44" s="333">
        <v>0</v>
      </c>
      <c r="Y44" s="337" t="s">
        <v>497</v>
      </c>
      <c r="Z44" s="333" t="s">
        <v>573</v>
      </c>
      <c r="AA44" s="337" t="s">
        <v>573</v>
      </c>
      <c r="AB44" s="333">
        <v>0</v>
      </c>
      <c r="AC44" s="333">
        <v>0</v>
      </c>
    </row>
    <row r="45" spans="1:29" x14ac:dyDescent="0.25">
      <c r="A45" s="334" t="s">
        <v>514</v>
      </c>
      <c r="B45" s="335" t="s">
        <v>515</v>
      </c>
      <c r="C45" s="333"/>
      <c r="D45" s="333"/>
      <c r="E45" s="333"/>
      <c r="F45" s="333"/>
      <c r="G45" s="333">
        <v>0</v>
      </c>
      <c r="H45" s="333">
        <v>0</v>
      </c>
      <c r="I45" s="337" t="s">
        <v>497</v>
      </c>
      <c r="J45" s="333">
        <v>0</v>
      </c>
      <c r="K45" s="337" t="s">
        <v>497</v>
      </c>
      <c r="L45" s="333">
        <v>0</v>
      </c>
      <c r="M45" s="337" t="s">
        <v>497</v>
      </c>
      <c r="N45" s="333">
        <v>0</v>
      </c>
      <c r="O45" s="337" t="s">
        <v>497</v>
      </c>
      <c r="P45" s="333">
        <v>0</v>
      </c>
      <c r="Q45" s="337" t="s">
        <v>497</v>
      </c>
      <c r="R45" s="333">
        <v>0</v>
      </c>
      <c r="S45" s="337" t="s">
        <v>497</v>
      </c>
      <c r="T45" s="333">
        <v>0</v>
      </c>
      <c r="U45" s="337" t="s">
        <v>497</v>
      </c>
      <c r="V45" s="333">
        <v>0</v>
      </c>
      <c r="W45" s="337" t="s">
        <v>497</v>
      </c>
      <c r="X45" s="333">
        <v>0</v>
      </c>
      <c r="Y45" s="337" t="s">
        <v>497</v>
      </c>
      <c r="Z45" s="333" t="s">
        <v>573</v>
      </c>
      <c r="AA45" s="337" t="s">
        <v>573</v>
      </c>
      <c r="AB45" s="333">
        <v>0</v>
      </c>
      <c r="AC45" s="333">
        <v>0</v>
      </c>
    </row>
    <row r="46" spans="1:29" x14ac:dyDescent="0.25">
      <c r="A46" s="334" t="s">
        <v>516</v>
      </c>
      <c r="B46" s="335" t="s">
        <v>517</v>
      </c>
      <c r="C46" s="333"/>
      <c r="D46" s="333"/>
      <c r="E46" s="333"/>
      <c r="F46" s="333"/>
      <c r="G46" s="333">
        <v>0</v>
      </c>
      <c r="H46" s="333">
        <v>0</v>
      </c>
      <c r="I46" s="337" t="s">
        <v>497</v>
      </c>
      <c r="J46" s="333"/>
      <c r="K46" s="337" t="s">
        <v>497</v>
      </c>
      <c r="L46" s="333">
        <v>0</v>
      </c>
      <c r="M46" s="337" t="s">
        <v>497</v>
      </c>
      <c r="N46" s="333"/>
      <c r="O46" s="337" t="s">
        <v>497</v>
      </c>
      <c r="P46" s="333">
        <v>0</v>
      </c>
      <c r="Q46" s="337" t="s">
        <v>497</v>
      </c>
      <c r="R46" s="333"/>
      <c r="S46" s="337" t="s">
        <v>497</v>
      </c>
      <c r="T46" s="333">
        <v>0</v>
      </c>
      <c r="U46" s="337" t="s">
        <v>497</v>
      </c>
      <c r="V46" s="333"/>
      <c r="W46" s="337" t="s">
        <v>497</v>
      </c>
      <c r="X46" s="333"/>
      <c r="Y46" s="337" t="s">
        <v>497</v>
      </c>
      <c r="Z46" s="333"/>
      <c r="AA46" s="337" t="s">
        <v>497</v>
      </c>
      <c r="AB46" s="333">
        <v>0</v>
      </c>
      <c r="AC46" s="333">
        <v>0</v>
      </c>
    </row>
    <row r="47" spans="1:29" x14ac:dyDescent="0.25">
      <c r="A47" s="331" t="s">
        <v>59</v>
      </c>
      <c r="B47" s="332" t="s">
        <v>150</v>
      </c>
      <c r="C47" s="333"/>
      <c r="D47" s="333"/>
      <c r="E47" s="333"/>
      <c r="F47" s="333"/>
      <c r="G47" s="333"/>
      <c r="H47" s="333"/>
      <c r="I47" s="333"/>
      <c r="J47" s="333"/>
      <c r="K47" s="333"/>
      <c r="L47" s="333"/>
      <c r="M47" s="333"/>
      <c r="N47" s="333"/>
      <c r="O47" s="333"/>
      <c r="P47" s="333"/>
      <c r="Q47" s="333"/>
      <c r="R47" s="333"/>
      <c r="S47" s="337"/>
      <c r="T47" s="333"/>
      <c r="U47" s="333"/>
      <c r="V47" s="333"/>
      <c r="W47" s="333"/>
      <c r="X47" s="333"/>
      <c r="Y47" s="333"/>
      <c r="Z47" s="333"/>
      <c r="AA47" s="333"/>
      <c r="AB47" s="333"/>
      <c r="AC47" s="333"/>
    </row>
    <row r="48" spans="1:29" x14ac:dyDescent="0.25">
      <c r="A48" s="334" t="s">
        <v>149</v>
      </c>
      <c r="B48" s="335" t="s">
        <v>506</v>
      </c>
      <c r="C48" s="333">
        <v>0</v>
      </c>
      <c r="D48" s="333">
        <v>0</v>
      </c>
      <c r="E48" s="333"/>
      <c r="F48" s="333"/>
      <c r="G48" s="333">
        <v>0</v>
      </c>
      <c r="H48" s="333">
        <v>0</v>
      </c>
      <c r="I48" s="333"/>
      <c r="J48" s="333">
        <v>0</v>
      </c>
      <c r="K48" s="333"/>
      <c r="L48" s="333">
        <v>0</v>
      </c>
      <c r="M48" s="333"/>
      <c r="N48" s="333">
        <v>0</v>
      </c>
      <c r="O48" s="333"/>
      <c r="P48" s="333">
        <v>0</v>
      </c>
      <c r="Q48" s="333"/>
      <c r="R48" s="333">
        <v>0</v>
      </c>
      <c r="S48" s="333"/>
      <c r="T48" s="333">
        <v>0</v>
      </c>
      <c r="U48" s="333"/>
      <c r="V48" s="333">
        <v>0</v>
      </c>
      <c r="W48" s="333"/>
      <c r="X48" s="333">
        <v>0</v>
      </c>
      <c r="Y48" s="333"/>
      <c r="Z48" s="333" t="s">
        <v>573</v>
      </c>
      <c r="AA48" s="333"/>
      <c r="AB48" s="333">
        <v>0</v>
      </c>
      <c r="AC48" s="333">
        <v>0</v>
      </c>
    </row>
    <row r="49" spans="1:29" ht="31.5" x14ac:dyDescent="0.25">
      <c r="A49" s="334" t="s">
        <v>148</v>
      </c>
      <c r="B49" s="338" t="s">
        <v>504</v>
      </c>
      <c r="C49" s="333">
        <v>0</v>
      </c>
      <c r="D49" s="333">
        <v>0</v>
      </c>
      <c r="E49" s="333"/>
      <c r="F49" s="333"/>
      <c r="G49" s="333">
        <v>0</v>
      </c>
      <c r="H49" s="333">
        <v>0</v>
      </c>
      <c r="I49" s="333"/>
      <c r="J49" s="333">
        <v>0</v>
      </c>
      <c r="K49" s="333"/>
      <c r="L49" s="333">
        <v>0</v>
      </c>
      <c r="M49" s="333"/>
      <c r="N49" s="333">
        <v>0</v>
      </c>
      <c r="O49" s="333"/>
      <c r="P49" s="333">
        <v>0</v>
      </c>
      <c r="Q49" s="333"/>
      <c r="R49" s="333">
        <v>0</v>
      </c>
      <c r="S49" s="333"/>
      <c r="T49" s="333">
        <v>0</v>
      </c>
      <c r="U49" s="333"/>
      <c r="V49" s="333">
        <v>0</v>
      </c>
      <c r="W49" s="333"/>
      <c r="X49" s="333">
        <v>0</v>
      </c>
      <c r="Y49" s="333"/>
      <c r="Z49" s="333" t="s">
        <v>573</v>
      </c>
      <c r="AA49" s="333"/>
      <c r="AB49" s="333">
        <v>0</v>
      </c>
      <c r="AC49" s="333">
        <v>0</v>
      </c>
    </row>
    <row r="50" spans="1:29" x14ac:dyDescent="0.25">
      <c r="A50" s="334" t="s">
        <v>147</v>
      </c>
      <c r="B50" s="338" t="s">
        <v>146</v>
      </c>
      <c r="C50" s="333">
        <v>0</v>
      </c>
      <c r="D50" s="333">
        <v>0</v>
      </c>
      <c r="E50" s="333"/>
      <c r="F50" s="333"/>
      <c r="G50" s="333">
        <v>0</v>
      </c>
      <c r="H50" s="333">
        <v>0</v>
      </c>
      <c r="I50" s="333"/>
      <c r="J50" s="333">
        <v>0</v>
      </c>
      <c r="K50" s="333"/>
      <c r="L50" s="333">
        <v>0</v>
      </c>
      <c r="M50" s="333"/>
      <c r="N50" s="333">
        <v>0</v>
      </c>
      <c r="O50" s="333"/>
      <c r="P50" s="333">
        <v>0</v>
      </c>
      <c r="Q50" s="333"/>
      <c r="R50" s="333">
        <v>0</v>
      </c>
      <c r="S50" s="333"/>
      <c r="T50" s="333">
        <v>0</v>
      </c>
      <c r="U50" s="333"/>
      <c r="V50" s="333">
        <v>0</v>
      </c>
      <c r="W50" s="333"/>
      <c r="X50" s="333">
        <v>0</v>
      </c>
      <c r="Y50" s="333"/>
      <c r="Z50" s="333" t="s">
        <v>573</v>
      </c>
      <c r="AA50" s="333"/>
      <c r="AB50" s="333">
        <v>0</v>
      </c>
      <c r="AC50" s="333">
        <v>0</v>
      </c>
    </row>
    <row r="51" spans="1:29" ht="35.25" customHeight="1" x14ac:dyDescent="0.25">
      <c r="A51" s="334" t="s">
        <v>145</v>
      </c>
      <c r="B51" s="335" t="s">
        <v>144</v>
      </c>
      <c r="C51" s="333">
        <v>0</v>
      </c>
      <c r="D51" s="333">
        <v>0</v>
      </c>
      <c r="E51" s="333"/>
      <c r="F51" s="333"/>
      <c r="G51" s="333">
        <v>0</v>
      </c>
      <c r="H51" s="333">
        <v>0</v>
      </c>
      <c r="I51" s="333"/>
      <c r="J51" s="333">
        <v>0</v>
      </c>
      <c r="K51" s="333"/>
      <c r="L51" s="333">
        <v>0</v>
      </c>
      <c r="M51" s="333"/>
      <c r="N51" s="333">
        <v>0</v>
      </c>
      <c r="O51" s="333"/>
      <c r="P51" s="333">
        <v>0</v>
      </c>
      <c r="Q51" s="333"/>
      <c r="R51" s="333">
        <v>0</v>
      </c>
      <c r="S51" s="333"/>
      <c r="T51" s="333">
        <v>0</v>
      </c>
      <c r="U51" s="333"/>
      <c r="V51" s="333">
        <v>0</v>
      </c>
      <c r="W51" s="333"/>
      <c r="X51" s="333">
        <v>0</v>
      </c>
      <c r="Y51" s="333"/>
      <c r="Z51" s="333" t="s">
        <v>573</v>
      </c>
      <c r="AA51" s="333"/>
      <c r="AB51" s="333">
        <v>0</v>
      </c>
      <c r="AC51" s="333">
        <v>0</v>
      </c>
    </row>
    <row r="52" spans="1:29" ht="31.5" x14ac:dyDescent="0.25">
      <c r="A52" s="334" t="s">
        <v>143</v>
      </c>
      <c r="B52" s="335" t="s">
        <v>142</v>
      </c>
      <c r="C52" s="333">
        <v>0</v>
      </c>
      <c r="D52" s="333">
        <v>0</v>
      </c>
      <c r="E52" s="333"/>
      <c r="F52" s="333"/>
      <c r="G52" s="333">
        <v>0</v>
      </c>
      <c r="H52" s="333">
        <v>0</v>
      </c>
      <c r="I52" s="333"/>
      <c r="J52" s="333">
        <v>0</v>
      </c>
      <c r="K52" s="333"/>
      <c r="L52" s="333">
        <v>0</v>
      </c>
      <c r="M52" s="333"/>
      <c r="N52" s="333">
        <v>0</v>
      </c>
      <c r="O52" s="333"/>
      <c r="P52" s="333">
        <v>0</v>
      </c>
      <c r="Q52" s="333"/>
      <c r="R52" s="333">
        <v>0</v>
      </c>
      <c r="S52" s="333"/>
      <c r="T52" s="333">
        <v>0</v>
      </c>
      <c r="U52" s="333"/>
      <c r="V52" s="333">
        <v>0</v>
      </c>
      <c r="W52" s="333"/>
      <c r="X52" s="333">
        <v>0</v>
      </c>
      <c r="Y52" s="333"/>
      <c r="Z52" s="333" t="s">
        <v>573</v>
      </c>
      <c r="AA52" s="333"/>
      <c r="AB52" s="333">
        <v>0</v>
      </c>
      <c r="AC52" s="333">
        <v>0</v>
      </c>
    </row>
    <row r="53" spans="1:29" x14ac:dyDescent="0.25">
      <c r="A53" s="334" t="s">
        <v>141</v>
      </c>
      <c r="B53" s="335" t="s">
        <v>140</v>
      </c>
      <c r="C53" s="333">
        <v>0</v>
      </c>
      <c r="D53" s="333">
        <v>0</v>
      </c>
      <c r="E53" s="333"/>
      <c r="F53" s="333"/>
      <c r="G53" s="333">
        <v>0</v>
      </c>
      <c r="H53" s="333">
        <v>0</v>
      </c>
      <c r="I53" s="333"/>
      <c r="J53" s="333">
        <v>0</v>
      </c>
      <c r="K53" s="333"/>
      <c r="L53" s="333">
        <v>0</v>
      </c>
      <c r="M53" s="333"/>
      <c r="N53" s="333">
        <v>0</v>
      </c>
      <c r="O53" s="333"/>
      <c r="P53" s="333">
        <v>0</v>
      </c>
      <c r="Q53" s="333"/>
      <c r="R53" s="333">
        <v>0</v>
      </c>
      <c r="S53" s="333"/>
      <c r="T53" s="333">
        <v>0</v>
      </c>
      <c r="U53" s="333"/>
      <c r="V53" s="333">
        <v>0</v>
      </c>
      <c r="W53" s="333"/>
      <c r="X53" s="333">
        <v>0</v>
      </c>
      <c r="Y53" s="333"/>
      <c r="Z53" s="333" t="s">
        <v>573</v>
      </c>
      <c r="AA53" s="333"/>
      <c r="AB53" s="333">
        <v>0</v>
      </c>
      <c r="AC53" s="333">
        <v>0</v>
      </c>
    </row>
    <row r="54" spans="1:29" x14ac:dyDescent="0.25">
      <c r="A54" s="334" t="s">
        <v>139</v>
      </c>
      <c r="B54" s="335" t="s">
        <v>507</v>
      </c>
      <c r="C54" s="333">
        <v>0</v>
      </c>
      <c r="D54" s="333">
        <v>0</v>
      </c>
      <c r="E54" s="333"/>
      <c r="F54" s="333"/>
      <c r="G54" s="333">
        <v>0</v>
      </c>
      <c r="H54" s="333">
        <v>0</v>
      </c>
      <c r="I54" s="333"/>
      <c r="J54" s="333">
        <v>0</v>
      </c>
      <c r="K54" s="333"/>
      <c r="L54" s="333">
        <v>0</v>
      </c>
      <c r="M54" s="333"/>
      <c r="N54" s="333">
        <v>0</v>
      </c>
      <c r="O54" s="333"/>
      <c r="P54" s="333">
        <v>0</v>
      </c>
      <c r="Q54" s="333"/>
      <c r="R54" s="333">
        <v>0</v>
      </c>
      <c r="S54" s="333"/>
      <c r="T54" s="333">
        <v>0</v>
      </c>
      <c r="U54" s="333"/>
      <c r="V54" s="333">
        <v>0</v>
      </c>
      <c r="W54" s="333"/>
      <c r="X54" s="333">
        <v>0</v>
      </c>
      <c r="Y54" s="333"/>
      <c r="Z54" s="333" t="s">
        <v>573</v>
      </c>
      <c r="AA54" s="333"/>
      <c r="AB54" s="333">
        <v>0</v>
      </c>
      <c r="AC54" s="333">
        <v>0</v>
      </c>
    </row>
    <row r="55" spans="1:29" x14ac:dyDescent="0.25">
      <c r="A55" s="334" t="s">
        <v>518</v>
      </c>
      <c r="B55" s="335" t="s">
        <v>508</v>
      </c>
      <c r="C55" s="333">
        <v>0</v>
      </c>
      <c r="D55" s="333">
        <v>0</v>
      </c>
      <c r="E55" s="333"/>
      <c r="F55" s="333"/>
      <c r="G55" s="333">
        <v>0</v>
      </c>
      <c r="H55" s="333">
        <v>0</v>
      </c>
      <c r="I55" s="333"/>
      <c r="J55" s="333">
        <v>0</v>
      </c>
      <c r="K55" s="333"/>
      <c r="L55" s="333">
        <v>0</v>
      </c>
      <c r="M55" s="333"/>
      <c r="N55" s="333">
        <v>0</v>
      </c>
      <c r="O55" s="333"/>
      <c r="P55" s="333">
        <v>0</v>
      </c>
      <c r="Q55" s="333"/>
      <c r="R55" s="333">
        <v>0</v>
      </c>
      <c r="S55" s="333"/>
      <c r="T55" s="333">
        <v>0</v>
      </c>
      <c r="U55" s="333"/>
      <c r="V55" s="333">
        <v>0</v>
      </c>
      <c r="W55" s="333"/>
      <c r="X55" s="333">
        <v>0</v>
      </c>
      <c r="Y55" s="333"/>
      <c r="Z55" s="333" t="s">
        <v>573</v>
      </c>
      <c r="AA55" s="333"/>
      <c r="AB55" s="333">
        <v>0</v>
      </c>
      <c r="AC55" s="333">
        <v>0</v>
      </c>
    </row>
    <row r="56" spans="1:29" x14ac:dyDescent="0.25">
      <c r="A56" s="334" t="s">
        <v>519</v>
      </c>
      <c r="B56" s="335" t="s">
        <v>509</v>
      </c>
      <c r="C56" s="333">
        <v>0</v>
      </c>
      <c r="D56" s="333">
        <v>0</v>
      </c>
      <c r="E56" s="333"/>
      <c r="F56" s="333"/>
      <c r="G56" s="333">
        <v>0</v>
      </c>
      <c r="H56" s="333">
        <v>0</v>
      </c>
      <c r="I56" s="333"/>
      <c r="J56" s="333">
        <v>0</v>
      </c>
      <c r="K56" s="333"/>
      <c r="L56" s="333">
        <v>0</v>
      </c>
      <c r="M56" s="333"/>
      <c r="N56" s="333">
        <v>0</v>
      </c>
      <c r="O56" s="333"/>
      <c r="P56" s="333">
        <v>0</v>
      </c>
      <c r="Q56" s="333"/>
      <c r="R56" s="333">
        <v>0</v>
      </c>
      <c r="S56" s="333"/>
      <c r="T56" s="333">
        <v>0</v>
      </c>
      <c r="U56" s="333"/>
      <c r="V56" s="333">
        <v>0</v>
      </c>
      <c r="W56" s="333"/>
      <c r="X56" s="333">
        <v>0</v>
      </c>
      <c r="Y56" s="333"/>
      <c r="Z56" s="333" t="s">
        <v>573</v>
      </c>
      <c r="AA56" s="333"/>
      <c r="AB56" s="333">
        <v>0</v>
      </c>
      <c r="AC56" s="333">
        <v>0</v>
      </c>
    </row>
    <row r="57" spans="1:29" x14ac:dyDescent="0.25">
      <c r="A57" s="334" t="s">
        <v>520</v>
      </c>
      <c r="B57" s="335" t="s">
        <v>511</v>
      </c>
      <c r="C57" s="333">
        <v>0</v>
      </c>
      <c r="D57" s="333">
        <v>0</v>
      </c>
      <c r="E57" s="333"/>
      <c r="F57" s="333"/>
      <c r="G57" s="333">
        <v>0</v>
      </c>
      <c r="H57" s="333">
        <v>0</v>
      </c>
      <c r="I57" s="333"/>
      <c r="J57" s="333">
        <v>0</v>
      </c>
      <c r="K57" s="333"/>
      <c r="L57" s="333">
        <v>0</v>
      </c>
      <c r="M57" s="333"/>
      <c r="N57" s="333">
        <v>0</v>
      </c>
      <c r="O57" s="333"/>
      <c r="P57" s="333">
        <v>0</v>
      </c>
      <c r="Q57" s="333"/>
      <c r="R57" s="333">
        <v>0</v>
      </c>
      <c r="S57" s="333"/>
      <c r="T57" s="333">
        <v>0</v>
      </c>
      <c r="U57" s="333"/>
      <c r="V57" s="333">
        <v>0</v>
      </c>
      <c r="W57" s="333"/>
      <c r="X57" s="333">
        <v>0</v>
      </c>
      <c r="Y57" s="333"/>
      <c r="Z57" s="333" t="s">
        <v>573</v>
      </c>
      <c r="AA57" s="333"/>
      <c r="AB57" s="333">
        <v>0</v>
      </c>
      <c r="AC57" s="333">
        <v>0</v>
      </c>
    </row>
    <row r="58" spans="1:29" ht="36.75" customHeight="1" x14ac:dyDescent="0.25">
      <c r="A58" s="334" t="s">
        <v>521</v>
      </c>
      <c r="B58" s="335" t="s">
        <v>513</v>
      </c>
      <c r="C58" s="333">
        <v>0</v>
      </c>
      <c r="D58" s="333">
        <v>0</v>
      </c>
      <c r="E58" s="333"/>
      <c r="F58" s="333"/>
      <c r="G58" s="333">
        <v>0</v>
      </c>
      <c r="H58" s="333">
        <v>0</v>
      </c>
      <c r="I58" s="333"/>
      <c r="J58" s="333">
        <v>0</v>
      </c>
      <c r="K58" s="333"/>
      <c r="L58" s="333">
        <v>0</v>
      </c>
      <c r="M58" s="333"/>
      <c r="N58" s="333">
        <v>0</v>
      </c>
      <c r="O58" s="333"/>
      <c r="P58" s="333">
        <v>0</v>
      </c>
      <c r="Q58" s="333"/>
      <c r="R58" s="333">
        <v>0</v>
      </c>
      <c r="S58" s="333"/>
      <c r="T58" s="333">
        <v>0</v>
      </c>
      <c r="U58" s="333"/>
      <c r="V58" s="333">
        <v>0</v>
      </c>
      <c r="W58" s="333"/>
      <c r="X58" s="333">
        <v>0</v>
      </c>
      <c r="Y58" s="333"/>
      <c r="Z58" s="333" t="s">
        <v>573</v>
      </c>
      <c r="AA58" s="333"/>
      <c r="AB58" s="333">
        <v>0</v>
      </c>
      <c r="AC58" s="333">
        <v>0</v>
      </c>
    </row>
    <row r="59" spans="1:29" x14ac:dyDescent="0.25">
      <c r="A59" s="334" t="s">
        <v>522</v>
      </c>
      <c r="B59" s="335" t="s">
        <v>515</v>
      </c>
      <c r="C59" s="333">
        <v>0</v>
      </c>
      <c r="D59" s="333">
        <v>0</v>
      </c>
      <c r="E59" s="333"/>
      <c r="F59" s="333"/>
      <c r="G59" s="333">
        <v>0</v>
      </c>
      <c r="H59" s="333">
        <v>0</v>
      </c>
      <c r="I59" s="333"/>
      <c r="J59" s="333">
        <v>0</v>
      </c>
      <c r="K59" s="333"/>
      <c r="L59" s="333">
        <v>0</v>
      </c>
      <c r="M59" s="333"/>
      <c r="N59" s="333">
        <v>0</v>
      </c>
      <c r="O59" s="333"/>
      <c r="P59" s="333">
        <v>0</v>
      </c>
      <c r="Q59" s="333"/>
      <c r="R59" s="333">
        <v>0</v>
      </c>
      <c r="S59" s="333"/>
      <c r="T59" s="333">
        <v>0</v>
      </c>
      <c r="U59" s="333"/>
      <c r="V59" s="333">
        <v>0</v>
      </c>
      <c r="W59" s="333"/>
      <c r="X59" s="333">
        <v>0</v>
      </c>
      <c r="Y59" s="333"/>
      <c r="Z59" s="333" t="s">
        <v>573</v>
      </c>
      <c r="AA59" s="333"/>
      <c r="AB59" s="333">
        <v>0</v>
      </c>
      <c r="AC59" s="333">
        <v>0</v>
      </c>
    </row>
    <row r="60" spans="1:29" x14ac:dyDescent="0.25">
      <c r="A60" s="334" t="s">
        <v>523</v>
      </c>
      <c r="B60" s="335" t="s">
        <v>517</v>
      </c>
      <c r="C60" s="333">
        <v>0</v>
      </c>
      <c r="D60" s="333">
        <v>0</v>
      </c>
      <c r="E60" s="333"/>
      <c r="F60" s="333"/>
      <c r="G60" s="333">
        <v>0</v>
      </c>
      <c r="H60" s="333">
        <v>0</v>
      </c>
      <c r="I60" s="333"/>
      <c r="J60" s="333"/>
      <c r="K60" s="333"/>
      <c r="L60" s="333">
        <v>0</v>
      </c>
      <c r="M60" s="333"/>
      <c r="N60" s="333"/>
      <c r="O60" s="333"/>
      <c r="P60" s="333">
        <v>0</v>
      </c>
      <c r="Q60" s="333"/>
      <c r="R60" s="333"/>
      <c r="S60" s="333"/>
      <c r="T60" s="333">
        <v>0</v>
      </c>
      <c r="U60" s="333"/>
      <c r="V60" s="333"/>
      <c r="W60" s="333"/>
      <c r="X60" s="333"/>
      <c r="Y60" s="333"/>
      <c r="Z60" s="333"/>
      <c r="AA60" s="333"/>
      <c r="AB60" s="333">
        <v>0</v>
      </c>
      <c r="AC60" s="333">
        <v>0</v>
      </c>
    </row>
    <row r="61" spans="1:29" ht="31.5" x14ac:dyDescent="0.25">
      <c r="A61" s="331" t="s">
        <v>57</v>
      </c>
      <c r="B61" s="332" t="s">
        <v>138</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row>
    <row r="62" spans="1:29" x14ac:dyDescent="0.25">
      <c r="A62" s="334" t="s">
        <v>137</v>
      </c>
      <c r="B62" s="335" t="s">
        <v>136</v>
      </c>
      <c r="C62" s="333">
        <v>19.640619799627842</v>
      </c>
      <c r="D62" s="333">
        <v>17.455553131500039</v>
      </c>
      <c r="E62" s="333"/>
      <c r="F62" s="333"/>
      <c r="G62" s="333">
        <v>0</v>
      </c>
      <c r="H62" s="333">
        <v>0</v>
      </c>
      <c r="I62" s="333"/>
      <c r="J62" s="333">
        <v>0</v>
      </c>
      <c r="K62" s="333"/>
      <c r="L62" s="333">
        <v>0</v>
      </c>
      <c r="M62" s="333"/>
      <c r="N62" s="333">
        <v>0</v>
      </c>
      <c r="O62" s="333"/>
      <c r="P62" s="333">
        <v>0</v>
      </c>
      <c r="Q62" s="333"/>
      <c r="R62" s="333">
        <v>0</v>
      </c>
      <c r="S62" s="333"/>
      <c r="T62" s="333">
        <v>0</v>
      </c>
      <c r="U62" s="333"/>
      <c r="V62" s="333">
        <v>0</v>
      </c>
      <c r="W62" s="333"/>
      <c r="X62" s="333">
        <v>0</v>
      </c>
      <c r="Y62" s="333"/>
      <c r="Z62" s="333" t="s">
        <v>573</v>
      </c>
      <c r="AA62" s="333"/>
      <c r="AB62" s="333">
        <v>0</v>
      </c>
      <c r="AC62" s="333">
        <v>0</v>
      </c>
    </row>
    <row r="63" spans="1:29" x14ac:dyDescent="0.25">
      <c r="A63" s="334" t="s">
        <v>135</v>
      </c>
      <c r="B63" s="338" t="s">
        <v>129</v>
      </c>
      <c r="C63" s="333"/>
      <c r="D63" s="333"/>
      <c r="E63" s="333"/>
      <c r="F63" s="333"/>
      <c r="G63" s="333">
        <v>0</v>
      </c>
      <c r="H63" s="333">
        <v>0</v>
      </c>
      <c r="I63" s="333"/>
      <c r="J63" s="333">
        <v>0</v>
      </c>
      <c r="K63" s="333"/>
      <c r="L63" s="333">
        <v>0</v>
      </c>
      <c r="M63" s="333"/>
      <c r="N63" s="333">
        <v>0</v>
      </c>
      <c r="O63" s="333"/>
      <c r="P63" s="333">
        <v>0</v>
      </c>
      <c r="Q63" s="333"/>
      <c r="R63" s="333">
        <v>0</v>
      </c>
      <c r="S63" s="333"/>
      <c r="T63" s="333">
        <v>0</v>
      </c>
      <c r="U63" s="333"/>
      <c r="V63" s="333">
        <v>0</v>
      </c>
      <c r="W63" s="333"/>
      <c r="X63" s="333">
        <v>0</v>
      </c>
      <c r="Y63" s="333"/>
      <c r="Z63" s="333" t="s">
        <v>573</v>
      </c>
      <c r="AA63" s="333"/>
      <c r="AB63" s="333">
        <v>0</v>
      </c>
      <c r="AC63" s="333">
        <v>0</v>
      </c>
    </row>
    <row r="64" spans="1:29" x14ac:dyDescent="0.25">
      <c r="A64" s="334" t="s">
        <v>134</v>
      </c>
      <c r="B64" s="335" t="s">
        <v>128</v>
      </c>
      <c r="C64" s="333"/>
      <c r="D64" s="333"/>
      <c r="E64" s="333"/>
      <c r="F64" s="333"/>
      <c r="G64" s="333">
        <v>0</v>
      </c>
      <c r="H64" s="333">
        <v>0</v>
      </c>
      <c r="I64" s="333"/>
      <c r="J64" s="333">
        <v>0</v>
      </c>
      <c r="K64" s="333"/>
      <c r="L64" s="333">
        <v>0</v>
      </c>
      <c r="M64" s="333"/>
      <c r="N64" s="333">
        <v>0</v>
      </c>
      <c r="O64" s="333"/>
      <c r="P64" s="333">
        <v>0</v>
      </c>
      <c r="Q64" s="333"/>
      <c r="R64" s="333">
        <v>0</v>
      </c>
      <c r="S64" s="333"/>
      <c r="T64" s="333">
        <v>0</v>
      </c>
      <c r="U64" s="333"/>
      <c r="V64" s="333">
        <v>0</v>
      </c>
      <c r="W64" s="333"/>
      <c r="X64" s="333">
        <v>0</v>
      </c>
      <c r="Y64" s="333"/>
      <c r="Z64" s="333" t="s">
        <v>573</v>
      </c>
      <c r="AA64" s="333"/>
      <c r="AB64" s="333">
        <v>0</v>
      </c>
      <c r="AC64" s="333">
        <v>0</v>
      </c>
    </row>
    <row r="65" spans="1:29" x14ac:dyDescent="0.25">
      <c r="A65" s="334" t="s">
        <v>133</v>
      </c>
      <c r="B65" s="338" t="s">
        <v>127</v>
      </c>
      <c r="C65" s="333"/>
      <c r="D65" s="333"/>
      <c r="E65" s="333"/>
      <c r="F65" s="333"/>
      <c r="G65" s="333">
        <v>0</v>
      </c>
      <c r="H65" s="333">
        <v>0</v>
      </c>
      <c r="I65" s="333"/>
      <c r="J65" s="333">
        <v>0</v>
      </c>
      <c r="K65" s="333"/>
      <c r="L65" s="333">
        <v>0</v>
      </c>
      <c r="M65" s="333"/>
      <c r="N65" s="333">
        <v>0</v>
      </c>
      <c r="O65" s="333"/>
      <c r="P65" s="333">
        <v>0</v>
      </c>
      <c r="Q65" s="333"/>
      <c r="R65" s="333">
        <v>0</v>
      </c>
      <c r="S65" s="333"/>
      <c r="T65" s="333">
        <v>0</v>
      </c>
      <c r="U65" s="333"/>
      <c r="V65" s="333">
        <v>0</v>
      </c>
      <c r="W65" s="333"/>
      <c r="X65" s="333">
        <v>0</v>
      </c>
      <c r="Y65" s="333"/>
      <c r="Z65" s="333" t="s">
        <v>573</v>
      </c>
      <c r="AA65" s="333"/>
      <c r="AB65" s="333">
        <v>0</v>
      </c>
      <c r="AC65" s="333">
        <v>0</v>
      </c>
    </row>
    <row r="66" spans="1:29" ht="17.25" customHeight="1" x14ac:dyDescent="0.25">
      <c r="A66" s="334" t="s">
        <v>132</v>
      </c>
      <c r="B66" s="338" t="s">
        <v>126</v>
      </c>
      <c r="C66" s="333"/>
      <c r="D66" s="333"/>
      <c r="E66" s="333"/>
      <c r="F66" s="333"/>
      <c r="G66" s="333">
        <v>0</v>
      </c>
      <c r="H66" s="333">
        <v>0</v>
      </c>
      <c r="I66" s="333"/>
      <c r="J66" s="333">
        <v>0</v>
      </c>
      <c r="K66" s="333"/>
      <c r="L66" s="333">
        <v>0</v>
      </c>
      <c r="M66" s="333"/>
      <c r="N66" s="333">
        <v>0</v>
      </c>
      <c r="O66" s="333"/>
      <c r="P66" s="333">
        <v>0</v>
      </c>
      <c r="Q66" s="333"/>
      <c r="R66" s="333">
        <v>0</v>
      </c>
      <c r="S66" s="333"/>
      <c r="T66" s="333">
        <v>0</v>
      </c>
      <c r="U66" s="333"/>
      <c r="V66" s="333">
        <v>0</v>
      </c>
      <c r="W66" s="333"/>
      <c r="X66" s="333">
        <v>0</v>
      </c>
      <c r="Y66" s="333"/>
      <c r="Z66" s="333" t="s">
        <v>573</v>
      </c>
      <c r="AA66" s="333"/>
      <c r="AB66" s="333">
        <v>0</v>
      </c>
      <c r="AC66" s="333">
        <v>0</v>
      </c>
    </row>
    <row r="67" spans="1:29" ht="17.25" customHeight="1" x14ac:dyDescent="0.25">
      <c r="A67" s="334" t="s">
        <v>131</v>
      </c>
      <c r="B67" s="335" t="s">
        <v>507</v>
      </c>
      <c r="C67" s="333"/>
      <c r="D67" s="333"/>
      <c r="E67" s="333"/>
      <c r="F67" s="333"/>
      <c r="G67" s="333">
        <v>0</v>
      </c>
      <c r="H67" s="333">
        <v>0</v>
      </c>
      <c r="I67" s="333"/>
      <c r="J67" s="333">
        <v>0</v>
      </c>
      <c r="K67" s="333"/>
      <c r="L67" s="333">
        <v>0</v>
      </c>
      <c r="M67" s="333"/>
      <c r="N67" s="333">
        <v>0</v>
      </c>
      <c r="O67" s="333"/>
      <c r="P67" s="333">
        <v>0</v>
      </c>
      <c r="Q67" s="333"/>
      <c r="R67" s="333">
        <v>0</v>
      </c>
      <c r="S67" s="333"/>
      <c r="T67" s="333">
        <v>0</v>
      </c>
      <c r="U67" s="333"/>
      <c r="V67" s="333">
        <v>0</v>
      </c>
      <c r="W67" s="333"/>
      <c r="X67" s="333">
        <v>0</v>
      </c>
      <c r="Y67" s="333"/>
      <c r="Z67" s="333" t="s">
        <v>573</v>
      </c>
      <c r="AA67" s="333"/>
      <c r="AB67" s="333">
        <v>0</v>
      </c>
      <c r="AC67" s="333">
        <v>0</v>
      </c>
    </row>
    <row r="68" spans="1:29" ht="17.25" customHeight="1" x14ac:dyDescent="0.25">
      <c r="A68" s="334" t="s">
        <v>524</v>
      </c>
      <c r="B68" s="335" t="s">
        <v>508</v>
      </c>
      <c r="C68" s="333"/>
      <c r="D68" s="333"/>
      <c r="E68" s="333"/>
      <c r="F68" s="333"/>
      <c r="G68" s="333">
        <v>0</v>
      </c>
      <c r="H68" s="333">
        <v>0</v>
      </c>
      <c r="I68" s="333"/>
      <c r="J68" s="333">
        <v>0</v>
      </c>
      <c r="K68" s="333"/>
      <c r="L68" s="333">
        <v>0</v>
      </c>
      <c r="M68" s="333"/>
      <c r="N68" s="333">
        <v>0</v>
      </c>
      <c r="O68" s="333"/>
      <c r="P68" s="333">
        <v>0</v>
      </c>
      <c r="Q68" s="333"/>
      <c r="R68" s="333">
        <v>0</v>
      </c>
      <c r="S68" s="333"/>
      <c r="T68" s="333">
        <v>0</v>
      </c>
      <c r="U68" s="333"/>
      <c r="V68" s="333">
        <v>0</v>
      </c>
      <c r="W68" s="333"/>
      <c r="X68" s="333">
        <v>0</v>
      </c>
      <c r="Y68" s="333"/>
      <c r="Z68" s="333" t="s">
        <v>573</v>
      </c>
      <c r="AA68" s="333"/>
      <c r="AB68" s="333">
        <v>0</v>
      </c>
      <c r="AC68" s="333">
        <v>0</v>
      </c>
    </row>
    <row r="69" spans="1:29" ht="17.25" customHeight="1" x14ac:dyDescent="0.25">
      <c r="A69" s="334" t="s">
        <v>525</v>
      </c>
      <c r="B69" s="335" t="s">
        <v>509</v>
      </c>
      <c r="C69" s="333"/>
      <c r="D69" s="333"/>
      <c r="E69" s="333"/>
      <c r="F69" s="333"/>
      <c r="G69" s="333">
        <v>0</v>
      </c>
      <c r="H69" s="333">
        <v>0</v>
      </c>
      <c r="I69" s="333"/>
      <c r="J69" s="333">
        <v>0</v>
      </c>
      <c r="K69" s="333"/>
      <c r="L69" s="333">
        <v>0</v>
      </c>
      <c r="M69" s="333"/>
      <c r="N69" s="333">
        <v>0</v>
      </c>
      <c r="O69" s="333"/>
      <c r="P69" s="333">
        <v>0</v>
      </c>
      <c r="Q69" s="333"/>
      <c r="R69" s="333">
        <v>0</v>
      </c>
      <c r="S69" s="333"/>
      <c r="T69" s="333">
        <v>0</v>
      </c>
      <c r="U69" s="333"/>
      <c r="V69" s="333">
        <v>0</v>
      </c>
      <c r="W69" s="333"/>
      <c r="X69" s="333">
        <v>0</v>
      </c>
      <c r="Y69" s="333"/>
      <c r="Z69" s="333" t="s">
        <v>573</v>
      </c>
      <c r="AA69" s="333"/>
      <c r="AB69" s="333">
        <v>0</v>
      </c>
      <c r="AC69" s="333">
        <v>0</v>
      </c>
    </row>
    <row r="70" spans="1:29" ht="17.25" customHeight="1" x14ac:dyDescent="0.25">
      <c r="A70" s="334" t="s">
        <v>526</v>
      </c>
      <c r="B70" s="335" t="s">
        <v>511</v>
      </c>
      <c r="C70" s="333"/>
      <c r="D70" s="333"/>
      <c r="E70" s="333"/>
      <c r="F70" s="333"/>
      <c r="G70" s="333">
        <v>0</v>
      </c>
      <c r="H70" s="333">
        <v>0</v>
      </c>
      <c r="I70" s="333"/>
      <c r="J70" s="333">
        <v>0</v>
      </c>
      <c r="K70" s="333"/>
      <c r="L70" s="333">
        <v>0</v>
      </c>
      <c r="M70" s="333"/>
      <c r="N70" s="333">
        <v>0</v>
      </c>
      <c r="O70" s="333"/>
      <c r="P70" s="333">
        <v>0</v>
      </c>
      <c r="Q70" s="333"/>
      <c r="R70" s="333">
        <v>0</v>
      </c>
      <c r="S70" s="333"/>
      <c r="T70" s="333">
        <v>0</v>
      </c>
      <c r="U70" s="333"/>
      <c r="V70" s="333">
        <v>0</v>
      </c>
      <c r="W70" s="333"/>
      <c r="X70" s="333">
        <v>0</v>
      </c>
      <c r="Y70" s="333"/>
      <c r="Z70" s="333" t="s">
        <v>573</v>
      </c>
      <c r="AA70" s="333"/>
      <c r="AB70" s="333">
        <v>0</v>
      </c>
      <c r="AC70" s="333">
        <v>0</v>
      </c>
    </row>
    <row r="71" spans="1:29" ht="17.25" customHeight="1" x14ac:dyDescent="0.25">
      <c r="A71" s="334" t="s">
        <v>527</v>
      </c>
      <c r="B71" s="335" t="s">
        <v>513</v>
      </c>
      <c r="C71" s="333"/>
      <c r="D71" s="333"/>
      <c r="E71" s="333"/>
      <c r="F71" s="333"/>
      <c r="G71" s="333">
        <v>0</v>
      </c>
      <c r="H71" s="333">
        <v>0</v>
      </c>
      <c r="I71" s="333"/>
      <c r="J71" s="333">
        <v>0</v>
      </c>
      <c r="K71" s="333"/>
      <c r="L71" s="333">
        <v>0</v>
      </c>
      <c r="M71" s="333"/>
      <c r="N71" s="333">
        <v>0</v>
      </c>
      <c r="O71" s="333"/>
      <c r="P71" s="333">
        <v>0</v>
      </c>
      <c r="Q71" s="333"/>
      <c r="R71" s="333">
        <v>0</v>
      </c>
      <c r="S71" s="333"/>
      <c r="T71" s="333">
        <v>0</v>
      </c>
      <c r="U71" s="333"/>
      <c r="V71" s="333">
        <v>0</v>
      </c>
      <c r="W71" s="333"/>
      <c r="X71" s="333">
        <v>0</v>
      </c>
      <c r="Y71" s="333"/>
      <c r="Z71" s="333" t="s">
        <v>573</v>
      </c>
      <c r="AA71" s="333"/>
      <c r="AB71" s="333">
        <v>0</v>
      </c>
      <c r="AC71" s="333">
        <v>0</v>
      </c>
    </row>
    <row r="72" spans="1:29" ht="17.25" customHeight="1" x14ac:dyDescent="0.25">
      <c r="A72" s="334" t="s">
        <v>528</v>
      </c>
      <c r="B72" s="335" t="s">
        <v>515</v>
      </c>
      <c r="C72" s="333"/>
      <c r="D72" s="333"/>
      <c r="E72" s="333"/>
      <c r="F72" s="333"/>
      <c r="G72" s="333">
        <v>0</v>
      </c>
      <c r="H72" s="333">
        <v>0</v>
      </c>
      <c r="I72" s="333"/>
      <c r="J72" s="333">
        <v>0</v>
      </c>
      <c r="K72" s="333"/>
      <c r="L72" s="333">
        <v>0</v>
      </c>
      <c r="M72" s="333"/>
      <c r="N72" s="333">
        <v>0</v>
      </c>
      <c r="O72" s="333"/>
      <c r="P72" s="333">
        <v>0</v>
      </c>
      <c r="Q72" s="333"/>
      <c r="R72" s="333">
        <v>0</v>
      </c>
      <c r="S72" s="333"/>
      <c r="T72" s="333">
        <v>0</v>
      </c>
      <c r="U72" s="333"/>
      <c r="V72" s="333">
        <v>0</v>
      </c>
      <c r="W72" s="333"/>
      <c r="X72" s="333">
        <v>0</v>
      </c>
      <c r="Y72" s="333"/>
      <c r="Z72" s="333" t="s">
        <v>573</v>
      </c>
      <c r="AA72" s="333"/>
      <c r="AB72" s="333">
        <v>0</v>
      </c>
      <c r="AC72" s="333">
        <v>0</v>
      </c>
    </row>
    <row r="73" spans="1:29" ht="17.25" customHeight="1" x14ac:dyDescent="0.25">
      <c r="A73" s="334" t="s">
        <v>529</v>
      </c>
      <c r="B73" s="335" t="s">
        <v>517</v>
      </c>
      <c r="C73" s="333"/>
      <c r="D73" s="333"/>
      <c r="E73" s="333"/>
      <c r="F73" s="333"/>
      <c r="G73" s="333">
        <v>0</v>
      </c>
      <c r="H73" s="333">
        <v>0</v>
      </c>
      <c r="I73" s="333"/>
      <c r="J73" s="333">
        <v>0</v>
      </c>
      <c r="K73" s="333"/>
      <c r="L73" s="333">
        <v>0</v>
      </c>
      <c r="M73" s="333"/>
      <c r="N73" s="333">
        <v>0</v>
      </c>
      <c r="O73" s="333"/>
      <c r="P73" s="333">
        <v>0</v>
      </c>
      <c r="Q73" s="333"/>
      <c r="R73" s="333">
        <v>0</v>
      </c>
      <c r="S73" s="333"/>
      <c r="T73" s="333">
        <v>0</v>
      </c>
      <c r="U73" s="333"/>
      <c r="V73" s="333">
        <v>0</v>
      </c>
      <c r="W73" s="333"/>
      <c r="X73" s="333"/>
      <c r="Y73" s="333"/>
      <c r="Z73" s="333"/>
      <c r="AA73" s="333"/>
      <c r="AB73" s="333">
        <v>0</v>
      </c>
      <c r="AC73" s="333">
        <v>0</v>
      </c>
    </row>
    <row r="74" spans="1:29" ht="51.75" customHeight="1" x14ac:dyDescent="0.25">
      <c r="A74" s="331" t="s">
        <v>56</v>
      </c>
      <c r="B74" s="339" t="s">
        <v>225</v>
      </c>
      <c r="C74" s="333"/>
      <c r="D74" s="333"/>
      <c r="E74" s="333"/>
      <c r="F74" s="333"/>
      <c r="G74" s="333">
        <v>0</v>
      </c>
      <c r="H74" s="333">
        <v>0</v>
      </c>
      <c r="I74" s="333"/>
      <c r="J74" s="333">
        <v>0</v>
      </c>
      <c r="K74" s="333"/>
      <c r="L74" s="333">
        <v>0</v>
      </c>
      <c r="M74" s="333"/>
      <c r="N74" s="333">
        <v>0</v>
      </c>
      <c r="O74" s="333"/>
      <c r="P74" s="333">
        <v>0</v>
      </c>
      <c r="Q74" s="333"/>
      <c r="R74" s="333">
        <v>0</v>
      </c>
      <c r="S74" s="333"/>
      <c r="T74" s="333">
        <v>0</v>
      </c>
      <c r="U74" s="333"/>
      <c r="V74" s="333">
        <v>0</v>
      </c>
      <c r="W74" s="333"/>
      <c r="X74" s="333">
        <v>0</v>
      </c>
      <c r="Y74" s="333"/>
      <c r="Z74" s="333" t="s">
        <v>573</v>
      </c>
      <c r="AA74" s="333"/>
      <c r="AB74" s="333">
        <v>0</v>
      </c>
      <c r="AC74" s="333">
        <v>0</v>
      </c>
    </row>
    <row r="75" spans="1:29" ht="21.75" customHeight="1" x14ac:dyDescent="0.25">
      <c r="A75" s="331" t="s">
        <v>54</v>
      </c>
      <c r="B75" s="332" t="s">
        <v>130</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row>
    <row r="76" spans="1:29" ht="23.25" customHeight="1" x14ac:dyDescent="0.25">
      <c r="A76" s="334" t="s">
        <v>220</v>
      </c>
      <c r="B76" s="335" t="s">
        <v>506</v>
      </c>
      <c r="C76" s="340"/>
      <c r="D76" s="340"/>
      <c r="E76" s="341"/>
      <c r="F76" s="341"/>
      <c r="G76" s="333">
        <v>0</v>
      </c>
      <c r="H76" s="333">
        <v>0</v>
      </c>
      <c r="I76" s="341"/>
      <c r="J76" s="333">
        <v>0</v>
      </c>
      <c r="K76" s="340"/>
      <c r="L76" s="333">
        <v>0</v>
      </c>
      <c r="M76" s="340"/>
      <c r="N76" s="333">
        <v>0</v>
      </c>
      <c r="O76" s="340"/>
      <c r="P76" s="333">
        <v>0</v>
      </c>
      <c r="Q76" s="340"/>
      <c r="R76" s="333">
        <v>0</v>
      </c>
      <c r="S76" s="340"/>
      <c r="T76" s="333">
        <v>0</v>
      </c>
      <c r="U76" s="340"/>
      <c r="V76" s="333">
        <v>0</v>
      </c>
      <c r="W76" s="340"/>
      <c r="X76" s="333">
        <v>0</v>
      </c>
      <c r="Y76" s="340"/>
      <c r="Z76" s="333" t="s">
        <v>573</v>
      </c>
      <c r="AA76" s="340"/>
      <c r="AB76" s="333">
        <v>0</v>
      </c>
      <c r="AC76" s="333">
        <v>0</v>
      </c>
    </row>
    <row r="77" spans="1:29" ht="18.75" customHeight="1" x14ac:dyDescent="0.25">
      <c r="A77" s="334" t="s">
        <v>221</v>
      </c>
      <c r="B77" s="338" t="s">
        <v>504</v>
      </c>
      <c r="C77" s="333"/>
      <c r="D77" s="333"/>
      <c r="E77" s="333"/>
      <c r="F77" s="333"/>
      <c r="G77" s="333">
        <v>0</v>
      </c>
      <c r="H77" s="333">
        <v>0</v>
      </c>
      <c r="I77" s="333"/>
      <c r="J77" s="333">
        <v>0</v>
      </c>
      <c r="K77" s="333"/>
      <c r="L77" s="333">
        <v>0</v>
      </c>
      <c r="M77" s="333"/>
      <c r="N77" s="333">
        <v>0</v>
      </c>
      <c r="O77" s="333"/>
      <c r="P77" s="333">
        <v>0</v>
      </c>
      <c r="Q77" s="333"/>
      <c r="R77" s="333">
        <v>0</v>
      </c>
      <c r="S77" s="333"/>
      <c r="T77" s="333">
        <v>0</v>
      </c>
      <c r="U77" s="333"/>
      <c r="V77" s="333">
        <v>0</v>
      </c>
      <c r="W77" s="333"/>
      <c r="X77" s="333">
        <v>0</v>
      </c>
      <c r="Y77" s="333"/>
      <c r="Z77" s="333" t="s">
        <v>573</v>
      </c>
      <c r="AA77" s="333"/>
      <c r="AB77" s="333">
        <v>0</v>
      </c>
      <c r="AC77" s="333">
        <v>0</v>
      </c>
    </row>
    <row r="78" spans="1:29" x14ac:dyDescent="0.25">
      <c r="A78" s="334" t="s">
        <v>222</v>
      </c>
      <c r="B78" s="338" t="s">
        <v>146</v>
      </c>
      <c r="C78" s="333"/>
      <c r="D78" s="333"/>
      <c r="E78" s="333"/>
      <c r="F78" s="333"/>
      <c r="G78" s="333">
        <v>0</v>
      </c>
      <c r="H78" s="333">
        <v>0</v>
      </c>
      <c r="I78" s="333"/>
      <c r="J78" s="333">
        <v>0</v>
      </c>
      <c r="K78" s="333"/>
      <c r="L78" s="333">
        <v>0</v>
      </c>
      <c r="M78" s="333"/>
      <c r="N78" s="333">
        <v>0</v>
      </c>
      <c r="O78" s="333"/>
      <c r="P78" s="333">
        <v>0</v>
      </c>
      <c r="Q78" s="333"/>
      <c r="R78" s="333">
        <v>0</v>
      </c>
      <c r="S78" s="333"/>
      <c r="T78" s="333">
        <v>0</v>
      </c>
      <c r="U78" s="333"/>
      <c r="V78" s="333">
        <v>0</v>
      </c>
      <c r="W78" s="333"/>
      <c r="X78" s="333">
        <v>0</v>
      </c>
      <c r="Y78" s="333"/>
      <c r="Z78" s="333" t="s">
        <v>573</v>
      </c>
      <c r="AA78" s="333"/>
      <c r="AB78" s="333">
        <v>0</v>
      </c>
      <c r="AC78" s="333">
        <v>0</v>
      </c>
    </row>
    <row r="79" spans="1:29" x14ac:dyDescent="0.25">
      <c r="A79" s="334" t="s">
        <v>223</v>
      </c>
      <c r="B79" s="335" t="s">
        <v>505</v>
      </c>
      <c r="C79" s="333"/>
      <c r="D79" s="333"/>
      <c r="E79" s="333"/>
      <c r="F79" s="333"/>
      <c r="G79" s="333">
        <v>0</v>
      </c>
      <c r="H79" s="333">
        <v>0</v>
      </c>
      <c r="I79" s="333"/>
      <c r="J79" s="333">
        <v>0</v>
      </c>
      <c r="K79" s="333"/>
      <c r="L79" s="333">
        <v>0</v>
      </c>
      <c r="M79" s="333"/>
      <c r="N79" s="333">
        <v>0</v>
      </c>
      <c r="O79" s="333"/>
      <c r="P79" s="333">
        <v>0</v>
      </c>
      <c r="Q79" s="333"/>
      <c r="R79" s="333">
        <v>0</v>
      </c>
      <c r="S79" s="333"/>
      <c r="T79" s="333">
        <v>0</v>
      </c>
      <c r="U79" s="333"/>
      <c r="V79" s="333">
        <v>0</v>
      </c>
      <c r="W79" s="333"/>
      <c r="X79" s="333">
        <v>0</v>
      </c>
      <c r="Y79" s="333"/>
      <c r="Z79" s="333" t="s">
        <v>573</v>
      </c>
      <c r="AA79" s="333"/>
      <c r="AB79" s="333">
        <v>0</v>
      </c>
      <c r="AC79" s="333">
        <v>0</v>
      </c>
    </row>
    <row r="80" spans="1:29" x14ac:dyDescent="0.25">
      <c r="A80" s="334" t="s">
        <v>224</v>
      </c>
      <c r="B80" s="335" t="s">
        <v>507</v>
      </c>
      <c r="C80" s="340"/>
      <c r="D80" s="340"/>
      <c r="E80" s="341"/>
      <c r="F80" s="341"/>
      <c r="G80" s="333">
        <v>0</v>
      </c>
      <c r="H80" s="333">
        <v>0</v>
      </c>
      <c r="I80" s="341"/>
      <c r="J80" s="333">
        <v>0</v>
      </c>
      <c r="K80" s="340"/>
      <c r="L80" s="333">
        <v>0</v>
      </c>
      <c r="M80" s="340"/>
      <c r="N80" s="333">
        <v>0</v>
      </c>
      <c r="O80" s="340"/>
      <c r="P80" s="333">
        <v>0</v>
      </c>
      <c r="Q80" s="340"/>
      <c r="R80" s="333">
        <v>0</v>
      </c>
      <c r="S80" s="340"/>
      <c r="T80" s="333">
        <v>0</v>
      </c>
      <c r="U80" s="340"/>
      <c r="V80" s="333">
        <v>0</v>
      </c>
      <c r="W80" s="340"/>
      <c r="X80" s="333">
        <v>0</v>
      </c>
      <c r="Y80" s="340"/>
      <c r="Z80" s="333" t="s">
        <v>573</v>
      </c>
      <c r="AA80" s="340"/>
      <c r="AB80" s="333">
        <v>0</v>
      </c>
      <c r="AC80" s="333">
        <v>0</v>
      </c>
    </row>
    <row r="81" spans="1:29" x14ac:dyDescent="0.25">
      <c r="A81" s="334" t="s">
        <v>530</v>
      </c>
      <c r="B81" s="335" t="s">
        <v>508</v>
      </c>
      <c r="C81" s="340"/>
      <c r="D81" s="340"/>
      <c r="E81" s="341"/>
      <c r="F81" s="341"/>
      <c r="G81" s="333">
        <v>0</v>
      </c>
      <c r="H81" s="333">
        <v>0</v>
      </c>
      <c r="I81" s="341"/>
      <c r="J81" s="333">
        <v>0</v>
      </c>
      <c r="K81" s="340"/>
      <c r="L81" s="333">
        <v>0</v>
      </c>
      <c r="M81" s="340"/>
      <c r="N81" s="333">
        <v>0</v>
      </c>
      <c r="O81" s="340"/>
      <c r="P81" s="333">
        <v>0</v>
      </c>
      <c r="Q81" s="340"/>
      <c r="R81" s="333">
        <v>0</v>
      </c>
      <c r="S81" s="340"/>
      <c r="T81" s="333">
        <v>0</v>
      </c>
      <c r="U81" s="340"/>
      <c r="V81" s="333">
        <v>0</v>
      </c>
      <c r="W81" s="340"/>
      <c r="X81" s="333">
        <v>0</v>
      </c>
      <c r="Y81" s="340"/>
      <c r="Z81" s="333" t="s">
        <v>573</v>
      </c>
      <c r="AA81" s="340"/>
      <c r="AB81" s="333">
        <v>0</v>
      </c>
      <c r="AC81" s="333">
        <v>0</v>
      </c>
    </row>
    <row r="82" spans="1:29" x14ac:dyDescent="0.25">
      <c r="A82" s="334" t="s">
        <v>531</v>
      </c>
      <c r="B82" s="335" t="s">
        <v>509</v>
      </c>
      <c r="C82" s="340"/>
      <c r="D82" s="340"/>
      <c r="E82" s="341"/>
      <c r="F82" s="341"/>
      <c r="G82" s="333">
        <v>0</v>
      </c>
      <c r="H82" s="333">
        <v>0</v>
      </c>
      <c r="I82" s="341"/>
      <c r="J82" s="333">
        <v>0</v>
      </c>
      <c r="K82" s="340"/>
      <c r="L82" s="333">
        <v>0</v>
      </c>
      <c r="M82" s="340"/>
      <c r="N82" s="333">
        <v>0</v>
      </c>
      <c r="O82" s="340"/>
      <c r="P82" s="333">
        <v>0</v>
      </c>
      <c r="Q82" s="340"/>
      <c r="R82" s="333">
        <v>0</v>
      </c>
      <c r="S82" s="340"/>
      <c r="T82" s="333">
        <v>0</v>
      </c>
      <c r="U82" s="340"/>
      <c r="V82" s="333">
        <v>0</v>
      </c>
      <c r="W82" s="340"/>
      <c r="X82" s="333">
        <v>0</v>
      </c>
      <c r="Y82" s="340"/>
      <c r="Z82" s="333" t="s">
        <v>573</v>
      </c>
      <c r="AA82" s="340"/>
      <c r="AB82" s="333">
        <v>0</v>
      </c>
      <c r="AC82" s="333">
        <v>0</v>
      </c>
    </row>
    <row r="83" spans="1:29" x14ac:dyDescent="0.25">
      <c r="A83" s="334" t="s">
        <v>532</v>
      </c>
      <c r="B83" s="335" t="s">
        <v>511</v>
      </c>
      <c r="C83" s="340"/>
      <c r="D83" s="340"/>
      <c r="E83" s="341"/>
      <c r="F83" s="341"/>
      <c r="G83" s="333">
        <v>0</v>
      </c>
      <c r="H83" s="333">
        <v>0</v>
      </c>
      <c r="I83" s="341"/>
      <c r="J83" s="333">
        <v>0</v>
      </c>
      <c r="K83" s="340"/>
      <c r="L83" s="333">
        <v>0</v>
      </c>
      <c r="M83" s="340"/>
      <c r="N83" s="333">
        <v>0</v>
      </c>
      <c r="O83" s="340"/>
      <c r="P83" s="333">
        <v>0</v>
      </c>
      <c r="Q83" s="340"/>
      <c r="R83" s="333">
        <v>0</v>
      </c>
      <c r="S83" s="340"/>
      <c r="T83" s="333">
        <v>0</v>
      </c>
      <c r="U83" s="340"/>
      <c r="V83" s="333">
        <v>0</v>
      </c>
      <c r="W83" s="340"/>
      <c r="X83" s="333">
        <v>0</v>
      </c>
      <c r="Y83" s="340"/>
      <c r="Z83" s="333" t="s">
        <v>573</v>
      </c>
      <c r="AA83" s="340"/>
      <c r="AB83" s="333">
        <v>0</v>
      </c>
      <c r="AC83" s="333">
        <v>0</v>
      </c>
    </row>
    <row r="84" spans="1:29" x14ac:dyDescent="0.25">
      <c r="A84" s="334" t="s">
        <v>533</v>
      </c>
      <c r="B84" s="335" t="s">
        <v>513</v>
      </c>
      <c r="C84" s="340"/>
      <c r="D84" s="340"/>
      <c r="E84" s="341"/>
      <c r="F84" s="341"/>
      <c r="G84" s="333">
        <v>0</v>
      </c>
      <c r="H84" s="333">
        <v>0</v>
      </c>
      <c r="I84" s="341"/>
      <c r="J84" s="333">
        <v>0</v>
      </c>
      <c r="K84" s="340"/>
      <c r="L84" s="333">
        <v>0</v>
      </c>
      <c r="M84" s="340"/>
      <c r="N84" s="333">
        <v>0</v>
      </c>
      <c r="O84" s="340"/>
      <c r="P84" s="333">
        <v>0</v>
      </c>
      <c r="Q84" s="340"/>
      <c r="R84" s="333">
        <v>0</v>
      </c>
      <c r="S84" s="340"/>
      <c r="T84" s="333">
        <v>0</v>
      </c>
      <c r="U84" s="340"/>
      <c r="V84" s="333">
        <v>0</v>
      </c>
      <c r="W84" s="340"/>
      <c r="X84" s="333">
        <v>0</v>
      </c>
      <c r="Y84" s="340"/>
      <c r="Z84" s="333" t="s">
        <v>573</v>
      </c>
      <c r="AA84" s="340"/>
      <c r="AB84" s="333">
        <v>0</v>
      </c>
      <c r="AC84" s="333">
        <v>0</v>
      </c>
    </row>
    <row r="85" spans="1:29" x14ac:dyDescent="0.25">
      <c r="A85" s="334" t="s">
        <v>534</v>
      </c>
      <c r="B85" s="335" t="s">
        <v>515</v>
      </c>
      <c r="C85" s="340"/>
      <c r="D85" s="340"/>
      <c r="E85" s="341"/>
      <c r="F85" s="341"/>
      <c r="G85" s="333">
        <v>0</v>
      </c>
      <c r="H85" s="333">
        <v>0</v>
      </c>
      <c r="I85" s="341"/>
      <c r="J85" s="333">
        <v>0</v>
      </c>
      <c r="K85" s="340"/>
      <c r="L85" s="333">
        <v>0</v>
      </c>
      <c r="M85" s="340"/>
      <c r="N85" s="333">
        <v>0</v>
      </c>
      <c r="O85" s="340"/>
      <c r="P85" s="333">
        <v>0</v>
      </c>
      <c r="Q85" s="340"/>
      <c r="R85" s="333">
        <v>0</v>
      </c>
      <c r="S85" s="340"/>
      <c r="T85" s="333">
        <v>0</v>
      </c>
      <c r="U85" s="340"/>
      <c r="V85" s="333">
        <v>0</v>
      </c>
      <c r="W85" s="340"/>
      <c r="X85" s="333">
        <v>0</v>
      </c>
      <c r="Y85" s="340"/>
      <c r="Z85" s="333" t="s">
        <v>573</v>
      </c>
      <c r="AA85" s="340"/>
      <c r="AB85" s="333">
        <v>0</v>
      </c>
      <c r="AC85" s="333">
        <v>0</v>
      </c>
    </row>
    <row r="86" spans="1:29" x14ac:dyDescent="0.25">
      <c r="A86" s="334" t="s">
        <v>535</v>
      </c>
      <c r="B86" s="335" t="s">
        <v>517</v>
      </c>
      <c r="C86" s="340"/>
      <c r="D86" s="340"/>
      <c r="E86" s="341"/>
      <c r="F86" s="341"/>
      <c r="G86" s="333">
        <v>0</v>
      </c>
      <c r="H86" s="333">
        <v>0</v>
      </c>
      <c r="I86" s="341"/>
      <c r="J86" s="333">
        <v>0</v>
      </c>
      <c r="K86" s="340"/>
      <c r="L86" s="333">
        <v>0</v>
      </c>
      <c r="M86" s="340"/>
      <c r="N86" s="333">
        <v>0</v>
      </c>
      <c r="O86" s="340"/>
      <c r="P86" s="333">
        <v>0</v>
      </c>
      <c r="Q86" s="340"/>
      <c r="R86" s="333">
        <v>0</v>
      </c>
      <c r="S86" s="340"/>
      <c r="T86" s="333">
        <v>0</v>
      </c>
      <c r="U86" s="340"/>
      <c r="V86" s="333">
        <v>0</v>
      </c>
      <c r="W86" s="340"/>
      <c r="X86" s="333">
        <v>0</v>
      </c>
      <c r="Y86" s="340"/>
      <c r="Z86" s="333" t="s">
        <v>573</v>
      </c>
      <c r="AA86" s="340"/>
      <c r="AB86" s="333">
        <v>0</v>
      </c>
      <c r="AC86" s="333">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 ref="A4:AC4"/>
    <mergeCell ref="A12:AC12"/>
    <mergeCell ref="A9:AC9"/>
    <mergeCell ref="A11:AC11"/>
    <mergeCell ref="A8:AC8"/>
    <mergeCell ref="A6:AC6"/>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topLeftCell="X19" zoomScale="70" zoomScaleNormal="70" zoomScaleSheetLayoutView="85" workbookViewId="0">
      <selection activeCell="AO27" sqref="AO27"/>
    </sheetView>
  </sheetViews>
  <sheetFormatPr defaultColWidth="9.140625" defaultRowHeight="15" x14ac:dyDescent="0.25"/>
  <cols>
    <col min="1" max="1" width="14.140625" style="19" customWidth="1"/>
    <col min="2" max="2" width="18.28515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710937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18.140625" style="19" customWidth="1"/>
    <col min="30" max="30" width="10.7109375" style="19" customWidth="1"/>
    <col min="31" max="31" width="15.85546875" style="19" customWidth="1"/>
    <col min="32" max="32" width="17.855468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5703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67" t="s">
        <v>6</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04" t="str">
        <f>'1. паспорт местоположение'!A12:C12</f>
        <v>F_TP1600.PS.0028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67" t="s">
        <v>5</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404" t="str">
        <f>'1. паспорт местоположение'!A15:C15</f>
        <v>Проектирование реконструкции  ПС 110/35/6 кВ КНС-5Б (ОРУ-110 кВ,ОРУ-35 кВ,замена оборудования АСУ ТП,СТДУ,УРЗА)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67" t="s">
        <v>4</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9" s="22" customFormat="1" x14ac:dyDescent="0.25">
      <c r="A21" s="520" t="s">
        <v>423</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9" s="22" customFormat="1" ht="58.5" customHeight="1" x14ac:dyDescent="0.25">
      <c r="A22" s="521" t="s">
        <v>50</v>
      </c>
      <c r="B22" s="524" t="s">
        <v>22</v>
      </c>
      <c r="C22" s="521" t="s">
        <v>49</v>
      </c>
      <c r="D22" s="521" t="s">
        <v>48</v>
      </c>
      <c r="E22" s="527" t="s">
        <v>434</v>
      </c>
      <c r="F22" s="528"/>
      <c r="G22" s="528"/>
      <c r="H22" s="528"/>
      <c r="I22" s="528"/>
      <c r="J22" s="528"/>
      <c r="K22" s="528"/>
      <c r="L22" s="529"/>
      <c r="M22" s="521" t="s">
        <v>47</v>
      </c>
      <c r="N22" s="521" t="s">
        <v>46</v>
      </c>
      <c r="O22" s="521" t="s">
        <v>45</v>
      </c>
      <c r="P22" s="530" t="s">
        <v>233</v>
      </c>
      <c r="Q22" s="530" t="s">
        <v>44</v>
      </c>
      <c r="R22" s="530" t="s">
        <v>43</v>
      </c>
      <c r="S22" s="530" t="s">
        <v>42</v>
      </c>
      <c r="T22" s="530"/>
      <c r="U22" s="531" t="s">
        <v>41</v>
      </c>
      <c r="V22" s="531" t="s">
        <v>40</v>
      </c>
      <c r="W22" s="530" t="s">
        <v>39</v>
      </c>
      <c r="X22" s="530" t="s">
        <v>38</v>
      </c>
      <c r="Y22" s="530" t="s">
        <v>37</v>
      </c>
      <c r="Z22" s="544" t="s">
        <v>36</v>
      </c>
      <c r="AA22" s="530" t="s">
        <v>35</v>
      </c>
      <c r="AB22" s="530" t="s">
        <v>34</v>
      </c>
      <c r="AC22" s="530" t="s">
        <v>33</v>
      </c>
      <c r="AD22" s="530" t="s">
        <v>32</v>
      </c>
      <c r="AE22" s="530" t="s">
        <v>31</v>
      </c>
      <c r="AF22" s="530" t="s">
        <v>30</v>
      </c>
      <c r="AG22" s="530"/>
      <c r="AH22" s="530"/>
      <c r="AI22" s="530"/>
      <c r="AJ22" s="530"/>
      <c r="AK22" s="530"/>
      <c r="AL22" s="530" t="s">
        <v>29</v>
      </c>
      <c r="AM22" s="530"/>
      <c r="AN22" s="530"/>
      <c r="AO22" s="530"/>
      <c r="AP22" s="530" t="s">
        <v>28</v>
      </c>
      <c r="AQ22" s="530"/>
      <c r="AR22" s="530" t="s">
        <v>27</v>
      </c>
      <c r="AS22" s="530" t="s">
        <v>26</v>
      </c>
      <c r="AT22" s="530" t="s">
        <v>25</v>
      </c>
      <c r="AU22" s="530" t="s">
        <v>24</v>
      </c>
      <c r="AV22" s="534" t="s">
        <v>23</v>
      </c>
    </row>
    <row r="23" spans="1:49" s="22" customFormat="1" ht="64.5" customHeight="1" x14ac:dyDescent="0.25">
      <c r="A23" s="522"/>
      <c r="B23" s="525"/>
      <c r="C23" s="522"/>
      <c r="D23" s="522"/>
      <c r="E23" s="536" t="s">
        <v>21</v>
      </c>
      <c r="F23" s="538" t="s">
        <v>129</v>
      </c>
      <c r="G23" s="538" t="s">
        <v>128</v>
      </c>
      <c r="H23" s="538" t="s">
        <v>127</v>
      </c>
      <c r="I23" s="542" t="s">
        <v>346</v>
      </c>
      <c r="J23" s="542" t="s">
        <v>347</v>
      </c>
      <c r="K23" s="542" t="s">
        <v>348</v>
      </c>
      <c r="L23" s="538" t="s">
        <v>78</v>
      </c>
      <c r="M23" s="522"/>
      <c r="N23" s="522"/>
      <c r="O23" s="522"/>
      <c r="P23" s="530"/>
      <c r="Q23" s="530"/>
      <c r="R23" s="530"/>
      <c r="S23" s="540" t="s">
        <v>0</v>
      </c>
      <c r="T23" s="540" t="s">
        <v>9</v>
      </c>
      <c r="U23" s="531"/>
      <c r="V23" s="531"/>
      <c r="W23" s="530"/>
      <c r="X23" s="530"/>
      <c r="Y23" s="530"/>
      <c r="Z23" s="530"/>
      <c r="AA23" s="530"/>
      <c r="AB23" s="530"/>
      <c r="AC23" s="530"/>
      <c r="AD23" s="530"/>
      <c r="AE23" s="530"/>
      <c r="AF23" s="530" t="s">
        <v>20</v>
      </c>
      <c r="AG23" s="530"/>
      <c r="AH23" s="530" t="s">
        <v>19</v>
      </c>
      <c r="AI23" s="530"/>
      <c r="AJ23" s="521" t="s">
        <v>18</v>
      </c>
      <c r="AK23" s="521" t="s">
        <v>17</v>
      </c>
      <c r="AL23" s="521" t="s">
        <v>16</v>
      </c>
      <c r="AM23" s="521" t="s">
        <v>15</v>
      </c>
      <c r="AN23" s="521" t="s">
        <v>14</v>
      </c>
      <c r="AO23" s="521" t="s">
        <v>13</v>
      </c>
      <c r="AP23" s="521" t="s">
        <v>12</v>
      </c>
      <c r="AQ23" s="532" t="s">
        <v>9</v>
      </c>
      <c r="AR23" s="530"/>
      <c r="AS23" s="530"/>
      <c r="AT23" s="530"/>
      <c r="AU23" s="530"/>
      <c r="AV23" s="535"/>
    </row>
    <row r="24" spans="1:49" s="22" customFormat="1" ht="96.75" customHeight="1" x14ac:dyDescent="0.25">
      <c r="A24" s="523"/>
      <c r="B24" s="526"/>
      <c r="C24" s="523"/>
      <c r="D24" s="523"/>
      <c r="E24" s="537"/>
      <c r="F24" s="539"/>
      <c r="G24" s="539"/>
      <c r="H24" s="539"/>
      <c r="I24" s="543"/>
      <c r="J24" s="543"/>
      <c r="K24" s="543"/>
      <c r="L24" s="539"/>
      <c r="M24" s="523"/>
      <c r="N24" s="523"/>
      <c r="O24" s="523"/>
      <c r="P24" s="530"/>
      <c r="Q24" s="530"/>
      <c r="R24" s="530"/>
      <c r="S24" s="541"/>
      <c r="T24" s="541"/>
      <c r="U24" s="531"/>
      <c r="V24" s="531"/>
      <c r="W24" s="530"/>
      <c r="X24" s="530"/>
      <c r="Y24" s="530"/>
      <c r="Z24" s="530"/>
      <c r="AA24" s="530"/>
      <c r="AB24" s="530"/>
      <c r="AC24" s="530"/>
      <c r="AD24" s="530"/>
      <c r="AE24" s="530"/>
      <c r="AF24" s="248" t="s">
        <v>11</v>
      </c>
      <c r="AG24" s="248" t="s">
        <v>10</v>
      </c>
      <c r="AH24" s="123" t="s">
        <v>0</v>
      </c>
      <c r="AI24" s="123" t="s">
        <v>9</v>
      </c>
      <c r="AJ24" s="523"/>
      <c r="AK24" s="523"/>
      <c r="AL24" s="523"/>
      <c r="AM24" s="523"/>
      <c r="AN24" s="523"/>
      <c r="AO24" s="523"/>
      <c r="AP24" s="523"/>
      <c r="AQ24" s="533"/>
      <c r="AR24" s="530"/>
      <c r="AS24" s="530"/>
      <c r="AT24" s="530"/>
      <c r="AU24" s="530"/>
      <c r="AV24" s="535"/>
      <c r="AW24" s="345">
        <f>SUM(AW26:AW37)</f>
        <v>22.310436000000003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14" customFormat="1" ht="96" customHeight="1" x14ac:dyDescent="0.25">
      <c r="A26" s="203" t="s">
        <v>477</v>
      </c>
      <c r="B26" s="204" t="s">
        <v>576</v>
      </c>
      <c r="C26" s="204" t="s">
        <v>490</v>
      </c>
      <c r="D26" s="205" t="s">
        <v>481</v>
      </c>
      <c r="E26" s="206" t="s">
        <v>484</v>
      </c>
      <c r="F26" s="206" t="s">
        <v>484</v>
      </c>
      <c r="G26" s="206" t="s">
        <v>484</v>
      </c>
      <c r="H26" s="206" t="s">
        <v>484</v>
      </c>
      <c r="I26" s="206" t="s">
        <v>484</v>
      </c>
      <c r="J26" s="206" t="s">
        <v>484</v>
      </c>
      <c r="K26" s="206" t="s">
        <v>484</v>
      </c>
      <c r="L26" s="206" t="s">
        <v>484</v>
      </c>
      <c r="M26" s="207" t="s">
        <v>462</v>
      </c>
      <c r="N26" s="208" t="s">
        <v>465</v>
      </c>
      <c r="O26" s="204" t="s">
        <v>576</v>
      </c>
      <c r="P26" s="209">
        <v>42203.389000000003</v>
      </c>
      <c r="Q26" s="208" t="s">
        <v>491</v>
      </c>
      <c r="R26" s="209">
        <v>42203.389000000003</v>
      </c>
      <c r="S26" s="207" t="s">
        <v>463</v>
      </c>
      <c r="T26" s="207" t="s">
        <v>464</v>
      </c>
      <c r="U26" s="206">
        <v>3</v>
      </c>
      <c r="V26" s="206">
        <v>3</v>
      </c>
      <c r="W26" s="208" t="s">
        <v>492</v>
      </c>
      <c r="X26" s="210">
        <v>37966</v>
      </c>
      <c r="Y26" s="207"/>
      <c r="Z26" s="207"/>
      <c r="AA26" s="211"/>
      <c r="AB26" s="210">
        <v>37966</v>
      </c>
      <c r="AC26" s="212" t="s">
        <v>476</v>
      </c>
      <c r="AD26" s="209">
        <v>44800</v>
      </c>
      <c r="AE26" s="209">
        <v>44800</v>
      </c>
      <c r="AF26" s="206">
        <v>25257</v>
      </c>
      <c r="AG26" s="204" t="s">
        <v>493</v>
      </c>
      <c r="AH26" s="213">
        <v>40711</v>
      </c>
      <c r="AI26" s="213">
        <v>40711</v>
      </c>
      <c r="AJ26" s="213">
        <v>40728</v>
      </c>
      <c r="AK26" s="213">
        <v>40765</v>
      </c>
      <c r="AL26" s="207"/>
      <c r="AM26" s="207"/>
      <c r="AN26" s="213"/>
      <c r="AO26" s="207"/>
      <c r="AP26" s="213">
        <v>40787</v>
      </c>
      <c r="AQ26" s="213">
        <v>40787</v>
      </c>
      <c r="AR26" s="213">
        <v>40787</v>
      </c>
      <c r="AS26" s="213">
        <v>40787</v>
      </c>
      <c r="AT26" s="213">
        <v>40908</v>
      </c>
      <c r="AU26" s="207"/>
      <c r="AV26" s="208" t="s">
        <v>538</v>
      </c>
      <c r="AW26" s="345">
        <v>12.4</v>
      </c>
    </row>
    <row r="27" spans="1:49" s="214" customFormat="1" x14ac:dyDescent="0.25">
      <c r="A27" s="206"/>
      <c r="B27" s="204"/>
      <c r="C27" s="204"/>
      <c r="D27" s="205"/>
      <c r="E27" s="206"/>
      <c r="F27" s="206"/>
      <c r="G27" s="206"/>
      <c r="H27" s="206"/>
      <c r="I27" s="206"/>
      <c r="J27" s="206"/>
      <c r="K27" s="206"/>
      <c r="L27" s="206"/>
      <c r="M27" s="207"/>
      <c r="N27" s="208"/>
      <c r="O27" s="204"/>
      <c r="P27" s="209"/>
      <c r="Q27" s="208"/>
      <c r="R27" s="209"/>
      <c r="S27" s="207"/>
      <c r="T27" s="207"/>
      <c r="U27" s="206"/>
      <c r="V27" s="206"/>
      <c r="W27" s="208" t="s">
        <v>494</v>
      </c>
      <c r="X27" s="210">
        <v>44582</v>
      </c>
      <c r="Y27" s="207"/>
      <c r="Z27" s="207"/>
      <c r="AA27" s="211"/>
      <c r="AB27" s="211"/>
      <c r="AC27" s="212"/>
      <c r="AD27" s="209"/>
      <c r="AE27" s="210"/>
      <c r="AF27" s="206"/>
      <c r="AG27" s="215"/>
      <c r="AH27" s="213"/>
      <c r="AI27" s="213"/>
      <c r="AJ27" s="213"/>
      <c r="AK27" s="213"/>
      <c r="AL27" s="207"/>
      <c r="AM27" s="207"/>
      <c r="AN27" s="213"/>
      <c r="AO27" s="207"/>
      <c r="AP27" s="213"/>
      <c r="AQ27" s="213"/>
      <c r="AR27" s="213"/>
      <c r="AS27" s="213"/>
      <c r="AT27" s="213"/>
      <c r="AU27" s="207"/>
      <c r="AV27" s="207"/>
      <c r="AW27" s="345"/>
    </row>
    <row r="28" spans="1:49" s="214" customFormat="1" x14ac:dyDescent="0.25">
      <c r="A28" s="227"/>
      <c r="B28" s="239"/>
      <c r="C28" s="239"/>
      <c r="D28" s="228"/>
      <c r="E28" s="227"/>
      <c r="F28" s="227"/>
      <c r="G28" s="227"/>
      <c r="H28" s="227"/>
      <c r="I28" s="227"/>
      <c r="J28" s="227"/>
      <c r="K28" s="227"/>
      <c r="L28" s="227"/>
      <c r="M28" s="229"/>
      <c r="N28" s="239"/>
      <c r="O28" s="239"/>
      <c r="P28" s="239"/>
      <c r="Q28" s="230"/>
      <c r="R28" s="231"/>
      <c r="S28" s="229"/>
      <c r="T28" s="229"/>
      <c r="U28" s="227"/>
      <c r="V28" s="227"/>
      <c r="W28" s="230" t="s">
        <v>495</v>
      </c>
      <c r="X28" s="232">
        <v>42119</v>
      </c>
      <c r="Y28" s="229"/>
      <c r="Z28" s="229"/>
      <c r="AA28" s="233"/>
      <c r="AB28" s="233"/>
      <c r="AC28" s="234"/>
      <c r="AD28" s="231"/>
      <c r="AE28" s="232"/>
      <c r="AF28" s="227"/>
      <c r="AG28" s="235"/>
      <c r="AH28" s="236"/>
      <c r="AI28" s="236"/>
      <c r="AJ28" s="236"/>
      <c r="AK28" s="236"/>
      <c r="AL28" s="229"/>
      <c r="AM28" s="229"/>
      <c r="AN28" s="236"/>
      <c r="AO28" s="229"/>
      <c r="AP28" s="236"/>
      <c r="AQ28" s="236"/>
      <c r="AR28" s="236"/>
      <c r="AS28" s="236"/>
      <c r="AT28" s="236"/>
      <c r="AU28" s="229"/>
      <c r="AV28" s="229"/>
      <c r="AW28" s="345"/>
    </row>
    <row r="29" spans="1:49" s="240" customFormat="1" ht="90" x14ac:dyDescent="0.25">
      <c r="A29" s="238">
        <v>1</v>
      </c>
      <c r="B29" s="204" t="s">
        <v>577</v>
      </c>
      <c r="C29" s="204" t="s">
        <v>490</v>
      </c>
      <c r="D29" s="308">
        <v>42339</v>
      </c>
      <c r="E29" s="206" t="s">
        <v>484</v>
      </c>
      <c r="F29" s="206" t="s">
        <v>484</v>
      </c>
      <c r="G29" s="206" t="s">
        <v>484</v>
      </c>
      <c r="H29" s="206" t="s">
        <v>484</v>
      </c>
      <c r="I29" s="206" t="s">
        <v>484</v>
      </c>
      <c r="J29" s="206" t="s">
        <v>484</v>
      </c>
      <c r="K29" s="206" t="s">
        <v>484</v>
      </c>
      <c r="L29" s="206" t="s">
        <v>484</v>
      </c>
      <c r="M29" s="238" t="s">
        <v>545</v>
      </c>
      <c r="N29" s="225" t="s">
        <v>539</v>
      </c>
      <c r="O29" s="204" t="s">
        <v>577</v>
      </c>
      <c r="P29" s="246">
        <v>1</v>
      </c>
      <c r="Q29" s="204" t="s">
        <v>542</v>
      </c>
      <c r="R29" s="246">
        <v>1</v>
      </c>
      <c r="S29" s="247" t="s">
        <v>541</v>
      </c>
      <c r="T29" s="247" t="s">
        <v>541</v>
      </c>
      <c r="U29" s="238">
        <v>1</v>
      </c>
      <c r="V29" s="238">
        <v>1</v>
      </c>
      <c r="W29" s="226" t="s">
        <v>540</v>
      </c>
      <c r="X29" s="246">
        <v>1</v>
      </c>
      <c r="Y29" s="226"/>
      <c r="Z29" s="246"/>
      <c r="AA29" s="237"/>
      <c r="AB29" s="246">
        <v>1</v>
      </c>
      <c r="AC29" s="226" t="s">
        <v>540</v>
      </c>
      <c r="AD29" s="246">
        <v>1</v>
      </c>
      <c r="AE29" s="246">
        <v>0</v>
      </c>
      <c r="AF29" s="243"/>
      <c r="AG29" s="237"/>
      <c r="AH29" s="237"/>
      <c r="AI29" s="237"/>
      <c r="AJ29" s="237"/>
      <c r="AK29" s="237"/>
      <c r="AL29" s="237"/>
      <c r="AM29" s="237"/>
      <c r="AN29" s="241"/>
      <c r="AO29" s="242"/>
      <c r="AP29" s="245"/>
      <c r="AQ29" s="245">
        <v>41247</v>
      </c>
      <c r="AR29" s="245">
        <v>41247</v>
      </c>
      <c r="AS29" s="244">
        <v>41247</v>
      </c>
      <c r="AT29" s="244">
        <v>58989</v>
      </c>
      <c r="AU29" s="238"/>
      <c r="AV29" s="307" t="s">
        <v>627</v>
      </c>
      <c r="AW29" s="345">
        <v>5.4699999999999996E-4</v>
      </c>
    </row>
    <row r="30" spans="1:49" ht="75" x14ac:dyDescent="0.25">
      <c r="A30" s="320" t="s">
        <v>591</v>
      </c>
      <c r="B30" s="321" t="s">
        <v>592</v>
      </c>
      <c r="C30" s="321" t="s">
        <v>490</v>
      </c>
      <c r="D30" s="322" t="s">
        <v>593</v>
      </c>
      <c r="E30" s="323" t="s">
        <v>484</v>
      </c>
      <c r="F30" s="323" t="s">
        <v>484</v>
      </c>
      <c r="G30" s="323" t="s">
        <v>484</v>
      </c>
      <c r="H30" s="323" t="s">
        <v>484</v>
      </c>
      <c r="I30" s="323" t="s">
        <v>484</v>
      </c>
      <c r="J30" s="323" t="s">
        <v>484</v>
      </c>
      <c r="K30" s="323" t="s">
        <v>484</v>
      </c>
      <c r="L30" s="323" t="s">
        <v>484</v>
      </c>
      <c r="M30" s="321" t="s">
        <v>462</v>
      </c>
      <c r="N30" s="324" t="s">
        <v>594</v>
      </c>
      <c r="O30" s="321" t="s">
        <v>595</v>
      </c>
      <c r="P30" s="325">
        <v>10753</v>
      </c>
      <c r="Q30" s="321" t="s">
        <v>596</v>
      </c>
      <c r="R30" s="325">
        <v>10753</v>
      </c>
      <c r="S30" s="321" t="s">
        <v>597</v>
      </c>
      <c r="T30" s="321" t="s">
        <v>597</v>
      </c>
      <c r="U30" s="321">
        <v>3</v>
      </c>
      <c r="V30" s="321">
        <v>3</v>
      </c>
      <c r="W30" s="321" t="s">
        <v>598</v>
      </c>
      <c r="X30" s="325">
        <v>10753</v>
      </c>
      <c r="Y30" s="326"/>
      <c r="Z30" s="321">
        <v>1</v>
      </c>
      <c r="AA30" s="325">
        <v>8508</v>
      </c>
      <c r="AB30" s="325">
        <v>8508</v>
      </c>
      <c r="AC30" s="321" t="s">
        <v>598</v>
      </c>
      <c r="AD30" s="325">
        <v>8508</v>
      </c>
      <c r="AE30" s="325">
        <v>6340</v>
      </c>
      <c r="AF30" s="327">
        <v>32312097221</v>
      </c>
      <c r="AG30" s="321" t="s">
        <v>599</v>
      </c>
      <c r="AH30" s="321" t="s">
        <v>600</v>
      </c>
      <c r="AI30" s="321" t="s">
        <v>601</v>
      </c>
      <c r="AJ30" s="321" t="s">
        <v>602</v>
      </c>
      <c r="AK30" s="321" t="s">
        <v>603</v>
      </c>
      <c r="AL30" s="326"/>
      <c r="AM30" s="326"/>
      <c r="AN30" s="326"/>
      <c r="AO30" s="326"/>
      <c r="AP30" s="321" t="s">
        <v>604</v>
      </c>
      <c r="AQ30" s="321" t="s">
        <v>605</v>
      </c>
      <c r="AR30" s="321" t="s">
        <v>604</v>
      </c>
      <c r="AS30" s="321" t="s">
        <v>605</v>
      </c>
      <c r="AT30" s="321" t="s">
        <v>606</v>
      </c>
      <c r="AU30" s="326"/>
      <c r="AV30" s="321" t="s">
        <v>607</v>
      </c>
      <c r="AW30" s="345">
        <v>8.5078890000000005</v>
      </c>
    </row>
    <row r="31" spans="1:49" x14ac:dyDescent="0.25">
      <c r="A31" s="326"/>
      <c r="B31" s="326"/>
      <c r="C31" s="326"/>
      <c r="D31" s="326"/>
      <c r="E31" s="326"/>
      <c r="F31" s="326"/>
      <c r="G31" s="326"/>
      <c r="H31" s="326"/>
      <c r="I31" s="326"/>
      <c r="J31" s="326"/>
      <c r="K31" s="326"/>
      <c r="L31" s="326"/>
      <c r="M31" s="326"/>
      <c r="N31" s="326"/>
      <c r="O31" s="326"/>
      <c r="P31" s="326"/>
      <c r="Q31" s="326"/>
      <c r="R31" s="326"/>
      <c r="S31" s="326"/>
      <c r="T31" s="326"/>
      <c r="U31" s="326"/>
      <c r="V31" s="326"/>
      <c r="W31" s="321" t="s">
        <v>608</v>
      </c>
      <c r="X31" s="325">
        <v>10753</v>
      </c>
      <c r="Y31" s="326"/>
      <c r="Z31" s="321"/>
      <c r="AA31" s="325">
        <v>8281</v>
      </c>
      <c r="AB31" s="326"/>
      <c r="AC31" s="326"/>
      <c r="AD31" s="326"/>
      <c r="AE31" s="326"/>
      <c r="AF31" s="326"/>
      <c r="AG31" s="326"/>
      <c r="AH31" s="326"/>
      <c r="AI31" s="326"/>
      <c r="AJ31" s="326"/>
      <c r="AK31" s="326"/>
      <c r="AL31" s="326"/>
      <c r="AM31" s="326"/>
      <c r="AN31" s="326"/>
      <c r="AO31" s="326"/>
      <c r="AP31" s="326"/>
      <c r="AQ31" s="326"/>
      <c r="AR31" s="326"/>
      <c r="AS31" s="326"/>
      <c r="AT31" s="326"/>
      <c r="AU31" s="326"/>
      <c r="AV31" s="326"/>
      <c r="AW31" s="345"/>
    </row>
    <row r="32" spans="1:49" x14ac:dyDescent="0.25">
      <c r="A32" s="326"/>
      <c r="B32" s="326"/>
      <c r="C32" s="326"/>
      <c r="D32" s="326"/>
      <c r="E32" s="326"/>
      <c r="F32" s="326"/>
      <c r="G32" s="326"/>
      <c r="H32" s="326"/>
      <c r="I32" s="326"/>
      <c r="J32" s="326"/>
      <c r="K32" s="326"/>
      <c r="L32" s="326"/>
      <c r="M32" s="326"/>
      <c r="N32" s="326"/>
      <c r="O32" s="326"/>
      <c r="P32" s="326"/>
      <c r="Q32" s="326"/>
      <c r="R32" s="326"/>
      <c r="S32" s="326"/>
      <c r="T32" s="326"/>
      <c r="U32" s="326"/>
      <c r="V32" s="326"/>
      <c r="W32" s="321" t="s">
        <v>609</v>
      </c>
      <c r="X32" s="325">
        <v>10753</v>
      </c>
      <c r="Y32" s="326"/>
      <c r="Z32" s="321"/>
      <c r="AA32" s="325">
        <v>10345</v>
      </c>
      <c r="AB32" s="326"/>
      <c r="AC32" s="326"/>
      <c r="AD32" s="326"/>
      <c r="AE32" s="326"/>
      <c r="AF32" s="326"/>
      <c r="AG32" s="326"/>
      <c r="AH32" s="326"/>
      <c r="AI32" s="326"/>
      <c r="AJ32" s="326"/>
      <c r="AK32" s="326"/>
      <c r="AL32" s="326"/>
      <c r="AM32" s="326"/>
      <c r="AN32" s="326"/>
      <c r="AO32" s="326"/>
      <c r="AP32" s="326"/>
      <c r="AQ32" s="326"/>
      <c r="AR32" s="326"/>
      <c r="AS32" s="326"/>
      <c r="AT32" s="326"/>
      <c r="AU32" s="326"/>
      <c r="AV32" s="326"/>
      <c r="AW32" s="345"/>
    </row>
    <row r="33" spans="1:49" ht="105" x14ac:dyDescent="0.25">
      <c r="A33" s="328">
        <v>2</v>
      </c>
      <c r="B33" s="321" t="s">
        <v>592</v>
      </c>
      <c r="C33" s="321" t="s">
        <v>490</v>
      </c>
      <c r="D33" s="322" t="s">
        <v>593</v>
      </c>
      <c r="E33" s="323" t="s">
        <v>484</v>
      </c>
      <c r="F33" s="323" t="s">
        <v>484</v>
      </c>
      <c r="G33" s="323" t="s">
        <v>484</v>
      </c>
      <c r="H33" s="323" t="s">
        <v>484</v>
      </c>
      <c r="I33" s="323" t="s">
        <v>484</v>
      </c>
      <c r="J33" s="323" t="s">
        <v>484</v>
      </c>
      <c r="K33" s="323" t="s">
        <v>484</v>
      </c>
      <c r="L33" s="323" t="s">
        <v>484</v>
      </c>
      <c r="M33" s="321" t="s">
        <v>462</v>
      </c>
      <c r="N33" s="324" t="s">
        <v>610</v>
      </c>
      <c r="O33" s="321" t="s">
        <v>592</v>
      </c>
      <c r="P33" s="328">
        <v>82</v>
      </c>
      <c r="Q33" s="321" t="s">
        <v>596</v>
      </c>
      <c r="R33" s="328">
        <v>82</v>
      </c>
      <c r="S33" s="328" t="s">
        <v>611</v>
      </c>
      <c r="T33" s="328" t="s">
        <v>611</v>
      </c>
      <c r="U33" s="321">
        <v>3</v>
      </c>
      <c r="V33" s="321">
        <v>3</v>
      </c>
      <c r="W33" s="328" t="s">
        <v>612</v>
      </c>
      <c r="X33" s="328">
        <v>77</v>
      </c>
      <c r="Y33" s="328"/>
      <c r="Z33" s="328"/>
      <c r="AA33" s="328"/>
      <c r="AB33" s="328">
        <v>77</v>
      </c>
      <c r="AC33" s="328" t="s">
        <v>612</v>
      </c>
      <c r="AD33" s="328">
        <v>77</v>
      </c>
      <c r="AE33" s="328">
        <v>77</v>
      </c>
      <c r="AF33" s="328"/>
      <c r="AG33" s="328"/>
      <c r="AH33" s="328"/>
      <c r="AI33" s="328"/>
      <c r="AJ33" s="328"/>
      <c r="AK33" s="328"/>
      <c r="AL33" s="328"/>
      <c r="AM33" s="328"/>
      <c r="AN33" s="328"/>
      <c r="AO33" s="328"/>
      <c r="AP33" s="328"/>
      <c r="AQ33" s="329">
        <v>44984</v>
      </c>
      <c r="AR33" s="328"/>
      <c r="AS33" s="329">
        <v>44984</v>
      </c>
      <c r="AT33" s="329">
        <v>45146</v>
      </c>
      <c r="AU33" s="328"/>
      <c r="AV33" s="328" t="s">
        <v>613</v>
      </c>
      <c r="AW33" s="345">
        <v>7.6999999999999999E-2</v>
      </c>
    </row>
    <row r="34" spans="1:49" x14ac:dyDescent="0.25">
      <c r="A34" s="328"/>
      <c r="B34" s="328"/>
      <c r="C34" s="328"/>
      <c r="D34" s="328"/>
      <c r="E34" s="328"/>
      <c r="F34" s="328"/>
      <c r="G34" s="328"/>
      <c r="H34" s="328"/>
      <c r="I34" s="328"/>
      <c r="J34" s="328"/>
      <c r="K34" s="328"/>
      <c r="L34" s="328"/>
      <c r="M34" s="328"/>
      <c r="N34" s="328"/>
      <c r="O34" s="328"/>
      <c r="P34" s="328"/>
      <c r="Q34" s="328"/>
      <c r="R34" s="328"/>
      <c r="S34" s="328"/>
      <c r="T34" s="328"/>
      <c r="U34" s="328"/>
      <c r="V34" s="328"/>
      <c r="W34" s="328" t="s">
        <v>614</v>
      </c>
      <c r="X34" s="328">
        <v>79</v>
      </c>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328"/>
      <c r="AU34" s="328"/>
      <c r="AV34" s="328"/>
      <c r="AW34" s="345"/>
    </row>
    <row r="35" spans="1:49" x14ac:dyDescent="0.25">
      <c r="A35" s="328"/>
      <c r="B35" s="328"/>
      <c r="C35" s="328"/>
      <c r="D35" s="328"/>
      <c r="E35" s="328"/>
      <c r="F35" s="328"/>
      <c r="G35" s="328"/>
      <c r="H35" s="328"/>
      <c r="I35" s="328"/>
      <c r="J35" s="328"/>
      <c r="K35" s="328"/>
      <c r="L35" s="328"/>
      <c r="M35" s="328"/>
      <c r="N35" s="328"/>
      <c r="O35" s="328"/>
      <c r="P35" s="328"/>
      <c r="Q35" s="328"/>
      <c r="R35" s="328"/>
      <c r="S35" s="328"/>
      <c r="T35" s="328"/>
      <c r="U35" s="328"/>
      <c r="V35" s="328"/>
      <c r="W35" s="328" t="s">
        <v>615</v>
      </c>
      <c r="X35" s="328">
        <v>81</v>
      </c>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45"/>
    </row>
    <row r="36" spans="1:49" ht="90" x14ac:dyDescent="0.25">
      <c r="A36" s="320" t="s">
        <v>630</v>
      </c>
      <c r="B36" s="349" t="s">
        <v>631</v>
      </c>
      <c r="C36" s="321" t="s">
        <v>490</v>
      </c>
      <c r="D36" s="346" t="s">
        <v>628</v>
      </c>
      <c r="E36" s="347" t="s">
        <v>629</v>
      </c>
      <c r="F36" s="348">
        <v>0</v>
      </c>
      <c r="G36" s="348">
        <v>0</v>
      </c>
      <c r="H36" s="347" t="s">
        <v>629</v>
      </c>
      <c r="I36" s="348">
        <v>0</v>
      </c>
      <c r="J36" s="347" t="s">
        <v>629</v>
      </c>
      <c r="K36" s="347" t="s">
        <v>629</v>
      </c>
      <c r="L36" s="347" t="s">
        <v>629</v>
      </c>
      <c r="M36" s="321" t="s">
        <v>462</v>
      </c>
      <c r="N36" s="350" t="s">
        <v>632</v>
      </c>
      <c r="O36" s="349" t="s">
        <v>631</v>
      </c>
      <c r="P36" s="351">
        <v>1104</v>
      </c>
      <c r="Q36" s="350" t="s">
        <v>596</v>
      </c>
      <c r="R36" s="351">
        <v>1104</v>
      </c>
      <c r="S36" s="350" t="s">
        <v>633</v>
      </c>
      <c r="T36" s="350" t="s">
        <v>634</v>
      </c>
      <c r="U36" s="350">
        <v>1</v>
      </c>
      <c r="V36" s="350">
        <v>1</v>
      </c>
      <c r="W36" s="350" t="s">
        <v>635</v>
      </c>
      <c r="X36" s="351">
        <v>1104</v>
      </c>
      <c r="Y36" s="350"/>
      <c r="Z36" s="350"/>
      <c r="AA36" s="351"/>
      <c r="AB36" s="351">
        <v>1104</v>
      </c>
      <c r="AC36" s="350" t="s">
        <v>635</v>
      </c>
      <c r="AD36" s="351">
        <v>1325</v>
      </c>
      <c r="AE36" s="351">
        <v>1325</v>
      </c>
      <c r="AF36" s="346" t="s">
        <v>636</v>
      </c>
      <c r="AG36" s="350"/>
      <c r="AH36" s="350" t="s">
        <v>637</v>
      </c>
      <c r="AI36" s="350" t="s">
        <v>638</v>
      </c>
      <c r="AJ36" s="350" t="s">
        <v>638</v>
      </c>
      <c r="AK36" s="350" t="s">
        <v>638</v>
      </c>
      <c r="AL36" s="350" t="s">
        <v>639</v>
      </c>
      <c r="AM36" s="350" t="s">
        <v>640</v>
      </c>
      <c r="AN36" s="350" t="s">
        <v>641</v>
      </c>
      <c r="AO36" s="346" t="s">
        <v>642</v>
      </c>
      <c r="AP36" s="350" t="s">
        <v>637</v>
      </c>
      <c r="AQ36" s="350" t="s">
        <v>638</v>
      </c>
      <c r="AR36" s="350" t="s">
        <v>637</v>
      </c>
      <c r="AS36" s="350" t="s">
        <v>643</v>
      </c>
      <c r="AT36" s="350" t="s">
        <v>644</v>
      </c>
      <c r="AU36" s="328"/>
      <c r="AV36" s="328"/>
      <c r="AW36" s="345">
        <v>1.325</v>
      </c>
    </row>
    <row r="37" spans="1:49" x14ac:dyDescent="0.25">
      <c r="AW37" s="345"/>
    </row>
    <row r="38" spans="1:49" x14ac:dyDescent="0.25">
      <c r="AW38" s="345"/>
    </row>
    <row r="39" spans="1:49" x14ac:dyDescent="0.25">
      <c r="AW39" s="345"/>
    </row>
    <row r="40" spans="1:49" x14ac:dyDescent="0.25">
      <c r="AW40" s="3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L98"/>
  <sheetViews>
    <sheetView tabSelected="1" topLeftCell="A22" zoomScaleNormal="100"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45" t="str">
        <f>'1. паспорт местоположение'!A5:C5</f>
        <v>Год раскрытия информации: 2026 год</v>
      </c>
      <c r="B5" s="545"/>
      <c r="C5" s="54"/>
      <c r="D5" s="54"/>
      <c r="E5" s="54"/>
      <c r="F5" s="54"/>
      <c r="G5" s="54"/>
      <c r="H5" s="54"/>
    </row>
    <row r="6" spans="1:8" ht="18.75" x14ac:dyDescent="0.3">
      <c r="A6" s="127"/>
      <c r="B6" s="152"/>
      <c r="C6" s="344"/>
      <c r="D6" s="127"/>
      <c r="E6" s="127"/>
      <c r="F6" s="127"/>
      <c r="G6" s="127"/>
      <c r="H6" s="127"/>
    </row>
    <row r="7" spans="1:8" ht="18.75" x14ac:dyDescent="0.25">
      <c r="A7" s="371" t="s">
        <v>7</v>
      </c>
      <c r="B7" s="371"/>
      <c r="C7" s="160"/>
      <c r="D7" s="126"/>
      <c r="E7" s="126"/>
      <c r="F7" s="126"/>
      <c r="G7" s="126"/>
      <c r="H7" s="126"/>
    </row>
    <row r="8" spans="1:8" ht="18.75" x14ac:dyDescent="0.25">
      <c r="A8" s="126"/>
      <c r="B8" s="160"/>
      <c r="C8" s="160"/>
      <c r="D8" s="126"/>
      <c r="E8" s="126"/>
      <c r="F8" s="126"/>
      <c r="G8" s="126"/>
      <c r="H8" s="126"/>
    </row>
    <row r="9" spans="1:8" x14ac:dyDescent="0.25">
      <c r="A9" s="404" t="str">
        <f>'1. паспорт местоположение'!A9:C9</f>
        <v>АО "Россети Тюмень"</v>
      </c>
      <c r="B9" s="404"/>
      <c r="C9" s="162"/>
      <c r="D9" s="124"/>
      <c r="E9" s="124"/>
      <c r="F9" s="124"/>
      <c r="G9" s="124"/>
      <c r="H9" s="124"/>
    </row>
    <row r="10" spans="1:8" x14ac:dyDescent="0.25">
      <c r="A10" s="367" t="s">
        <v>6</v>
      </c>
      <c r="B10" s="367"/>
      <c r="C10" s="163"/>
      <c r="D10" s="125"/>
      <c r="E10" s="125"/>
      <c r="F10" s="125"/>
      <c r="G10" s="125"/>
      <c r="H10" s="125"/>
    </row>
    <row r="11" spans="1:8" ht="18.75" x14ac:dyDescent="0.25">
      <c r="A11" s="126"/>
      <c r="B11" s="160"/>
      <c r="C11" s="160"/>
      <c r="D11" s="126"/>
      <c r="E11" s="126"/>
      <c r="F11" s="126"/>
      <c r="G11" s="126"/>
      <c r="H11" s="126"/>
    </row>
    <row r="12" spans="1:8" ht="30.75" customHeight="1" x14ac:dyDescent="0.25">
      <c r="A12" s="404" t="str">
        <f>'1. паспорт местоположение'!A12:C12</f>
        <v>F_TP1600.PS.0028</v>
      </c>
      <c r="B12" s="404"/>
      <c r="C12" s="162"/>
      <c r="D12" s="124"/>
      <c r="E12" s="124"/>
      <c r="F12" s="124"/>
      <c r="G12" s="124"/>
      <c r="H12" s="124"/>
    </row>
    <row r="13" spans="1:8" x14ac:dyDescent="0.25">
      <c r="A13" s="367" t="s">
        <v>5</v>
      </c>
      <c r="B13" s="367"/>
      <c r="C13" s="163"/>
      <c r="D13" s="125"/>
      <c r="E13" s="125"/>
      <c r="F13" s="125"/>
      <c r="G13" s="125"/>
      <c r="H13" s="125"/>
    </row>
    <row r="14" spans="1:8" ht="18.75" x14ac:dyDescent="0.25">
      <c r="A14" s="11"/>
      <c r="B14" s="11"/>
      <c r="C14" s="11"/>
      <c r="D14" s="11"/>
      <c r="E14" s="11"/>
      <c r="F14" s="11"/>
      <c r="G14" s="11"/>
      <c r="H14" s="11"/>
    </row>
    <row r="15" spans="1:8" x14ac:dyDescent="0.25">
      <c r="A15" s="404" t="str">
        <f>'1. паспорт местоположение'!A15:C15</f>
        <v>Проектирование реконструкции  ПС 110/35/6 кВ КНС-5Б (ОРУ-110 кВ,ОРУ-35 кВ,замена оборудования АСУ ТП,СТДУ,УРЗА)</v>
      </c>
      <c r="B15" s="404"/>
      <c r="C15" s="162"/>
      <c r="D15" s="124"/>
      <c r="E15" s="124"/>
      <c r="F15" s="124"/>
      <c r="G15" s="124"/>
      <c r="H15" s="124"/>
    </row>
    <row r="16" spans="1:8" x14ac:dyDescent="0.25">
      <c r="A16" s="367" t="s">
        <v>4</v>
      </c>
      <c r="B16" s="367"/>
      <c r="C16" s="163"/>
      <c r="D16" s="125"/>
      <c r="E16" s="125"/>
      <c r="F16" s="125"/>
      <c r="G16" s="125"/>
      <c r="H16" s="125"/>
    </row>
    <row r="17" spans="1:2" x14ac:dyDescent="0.25">
      <c r="B17" s="95"/>
    </row>
    <row r="18" spans="1:2" ht="33.75" customHeight="1" x14ac:dyDescent="0.25">
      <c r="A18" s="549" t="s">
        <v>424</v>
      </c>
      <c r="B18" s="550"/>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444</v>
      </c>
    </row>
    <row r="23" spans="1:2" ht="16.5" thickBot="1" x14ac:dyDescent="0.3">
      <c r="A23" s="97" t="s">
        <v>283</v>
      </c>
      <c r="B23" s="99" t="s">
        <v>445</v>
      </c>
    </row>
    <row r="24" spans="1:2" ht="16.5" thickBot="1" x14ac:dyDescent="0.3">
      <c r="A24" s="97" t="s">
        <v>302</v>
      </c>
      <c r="B24" s="99" t="s">
        <v>479</v>
      </c>
    </row>
    <row r="25" spans="1:2" ht="16.5" thickBot="1" x14ac:dyDescent="0.3">
      <c r="A25" s="100" t="s">
        <v>303</v>
      </c>
      <c r="B25" s="98">
        <v>2029</v>
      </c>
    </row>
    <row r="26" spans="1:2" ht="16.5" thickBot="1" x14ac:dyDescent="0.3">
      <c r="A26" s="101" t="s">
        <v>304</v>
      </c>
      <c r="B26" s="102" t="s">
        <v>580</v>
      </c>
    </row>
    <row r="27" spans="1:2" ht="29.25" thickBot="1" x14ac:dyDescent="0.3">
      <c r="A27" s="109" t="s">
        <v>624</v>
      </c>
      <c r="B27" s="192">
        <v>19.365593199532977</v>
      </c>
    </row>
    <row r="28" spans="1:2" ht="16.5" thickBot="1" x14ac:dyDescent="0.3">
      <c r="A28" s="104" t="s">
        <v>305</v>
      </c>
      <c r="B28" s="104" t="s">
        <v>588</v>
      </c>
    </row>
    <row r="29" spans="1:2" ht="29.25" thickBot="1" x14ac:dyDescent="0.3">
      <c r="A29" s="110" t="s">
        <v>306</v>
      </c>
      <c r="B29" s="192">
        <f>B30</f>
        <v>22.310436000000003</v>
      </c>
    </row>
    <row r="30" spans="1:2" ht="29.25" thickBot="1" x14ac:dyDescent="0.3">
      <c r="A30" s="110" t="s">
        <v>307</v>
      </c>
      <c r="B30" s="192">
        <f>B32+B53+B57</f>
        <v>22.310436000000003</v>
      </c>
    </row>
    <row r="31" spans="1:2" ht="16.5" thickBot="1" x14ac:dyDescent="0.3">
      <c r="A31" s="104" t="s">
        <v>308</v>
      </c>
      <c r="B31" s="104"/>
    </row>
    <row r="32" spans="1:2" ht="29.25" thickBot="1" x14ac:dyDescent="0.3">
      <c r="A32" s="110" t="s">
        <v>585</v>
      </c>
      <c r="B32" s="192">
        <f>B37+B33+B41+B49+B45</f>
        <v>22.310436000000003</v>
      </c>
    </row>
    <row r="33" spans="1:2" ht="30.75" thickBot="1" x14ac:dyDescent="0.3">
      <c r="A33" s="314" t="s">
        <v>455</v>
      </c>
      <c r="B33" s="315">
        <v>12.4</v>
      </c>
    </row>
    <row r="34" spans="1:2" ht="16.5" thickBot="1" x14ac:dyDescent="0.3">
      <c r="A34" s="104" t="s">
        <v>309</v>
      </c>
      <c r="B34" s="200">
        <f>B33/B27</f>
        <v>0.64031087879606186</v>
      </c>
    </row>
    <row r="35" spans="1:2" ht="16.5" thickBot="1" x14ac:dyDescent="0.3">
      <c r="A35" s="104" t="s">
        <v>310</v>
      </c>
      <c r="B35" s="192">
        <v>12.4</v>
      </c>
    </row>
    <row r="36" spans="1:2" ht="16.5" thickBot="1" x14ac:dyDescent="0.3">
      <c r="A36" s="104" t="s">
        <v>311</v>
      </c>
      <c r="B36" s="192">
        <v>10.508475000000001</v>
      </c>
    </row>
    <row r="37" spans="1:2" ht="30" x14ac:dyDescent="0.25">
      <c r="A37" s="314" t="s">
        <v>581</v>
      </c>
      <c r="B37" s="315">
        <v>8.5078890000000005</v>
      </c>
    </row>
    <row r="38" spans="1:2" x14ac:dyDescent="0.25">
      <c r="A38" s="312" t="s">
        <v>309</v>
      </c>
      <c r="B38" s="319">
        <f>B37/B27</f>
        <v>0.4393301517975281</v>
      </c>
    </row>
    <row r="39" spans="1:2" x14ac:dyDescent="0.25">
      <c r="A39" s="312" t="s">
        <v>310</v>
      </c>
      <c r="B39" s="313">
        <v>8.0730000000000004</v>
      </c>
    </row>
    <row r="40" spans="1:2" x14ac:dyDescent="0.25">
      <c r="A40" s="312" t="s">
        <v>311</v>
      </c>
      <c r="B40" s="313">
        <v>8.0730000000000004</v>
      </c>
    </row>
    <row r="41" spans="1:2" ht="30" x14ac:dyDescent="0.25">
      <c r="A41" s="314" t="s">
        <v>582</v>
      </c>
      <c r="B41" s="315">
        <v>7.6999999999999999E-2</v>
      </c>
    </row>
    <row r="42" spans="1:2" x14ac:dyDescent="0.25">
      <c r="A42" s="312" t="s">
        <v>309</v>
      </c>
      <c r="B42" s="319">
        <f>B41/B27</f>
        <v>3.976124005427158E-3</v>
      </c>
    </row>
    <row r="43" spans="1:2" x14ac:dyDescent="0.25">
      <c r="A43" s="312" t="s">
        <v>310</v>
      </c>
      <c r="B43" s="313">
        <v>7.6999999999999999E-2</v>
      </c>
    </row>
    <row r="44" spans="1:2" x14ac:dyDescent="0.25">
      <c r="A44" s="312" t="s">
        <v>311</v>
      </c>
      <c r="B44" s="313">
        <v>7.6999999999999999E-2</v>
      </c>
    </row>
    <row r="45" spans="1:2" ht="45" x14ac:dyDescent="0.25">
      <c r="A45" s="314" t="s">
        <v>625</v>
      </c>
      <c r="B45" s="315">
        <v>1.325</v>
      </c>
    </row>
    <row r="46" spans="1:2" x14ac:dyDescent="0.25">
      <c r="A46" s="312" t="s">
        <v>309</v>
      </c>
      <c r="B46" s="319">
        <f>B45/B27</f>
        <v>6.8420315677804988E-2</v>
      </c>
    </row>
    <row r="47" spans="1:2" x14ac:dyDescent="0.25">
      <c r="A47" s="312" t="s">
        <v>310</v>
      </c>
      <c r="B47" s="313">
        <v>1.325</v>
      </c>
    </row>
    <row r="48" spans="1:2" ht="16.5" thickBot="1" x14ac:dyDescent="0.3">
      <c r="A48" s="312" t="s">
        <v>311</v>
      </c>
      <c r="B48" s="313">
        <v>1.1040000000000001</v>
      </c>
    </row>
    <row r="49" spans="1:12" ht="45.75" thickBot="1" x14ac:dyDescent="0.3">
      <c r="A49" s="314" t="s">
        <v>586</v>
      </c>
      <c r="B49" s="318">
        <v>5.4699999999999996E-4</v>
      </c>
    </row>
    <row r="50" spans="1:12" ht="16.5" thickBot="1" x14ac:dyDescent="0.3">
      <c r="A50" s="312" t="s">
        <v>309</v>
      </c>
      <c r="B50" s="319">
        <f>B49/B27</f>
        <v>2.824597183076176E-5</v>
      </c>
    </row>
    <row r="51" spans="1:12" ht="16.5" thickBot="1" x14ac:dyDescent="0.3">
      <c r="A51" s="312" t="s">
        <v>310</v>
      </c>
      <c r="B51" s="192">
        <v>5.4500000000000002E-4</v>
      </c>
    </row>
    <row r="52" spans="1:12" ht="36.75" customHeight="1" thickBot="1" x14ac:dyDescent="0.3">
      <c r="A52" s="312" t="s">
        <v>311</v>
      </c>
      <c r="B52" s="192">
        <v>5.2099999999999998E-4</v>
      </c>
      <c r="C52" s="298"/>
      <c r="D52" s="299"/>
      <c r="E52" s="299"/>
      <c r="F52" s="299"/>
      <c r="G52" s="299"/>
      <c r="H52" s="299"/>
      <c r="I52" s="299"/>
      <c r="J52" s="299"/>
      <c r="K52" s="299"/>
      <c r="L52" s="299"/>
    </row>
    <row r="53" spans="1:12" ht="29.25" thickBot="1" x14ac:dyDescent="0.3">
      <c r="A53" s="110" t="s">
        <v>312</v>
      </c>
      <c r="B53" s="104"/>
    </row>
    <row r="54" spans="1:12" ht="16.5" thickBot="1" x14ac:dyDescent="0.3">
      <c r="A54" s="104" t="s">
        <v>309</v>
      </c>
      <c r="B54" s="104"/>
    </row>
    <row r="55" spans="1:12" ht="16.5" thickBot="1" x14ac:dyDescent="0.3">
      <c r="A55" s="104" t="s">
        <v>310</v>
      </c>
      <c r="B55" s="104"/>
    </row>
    <row r="56" spans="1:12" ht="16.5" thickBot="1" x14ac:dyDescent="0.3">
      <c r="A56" s="104" t="s">
        <v>311</v>
      </c>
      <c r="B56" s="104"/>
    </row>
    <row r="57" spans="1:12" ht="29.25" thickBot="1" x14ac:dyDescent="0.3">
      <c r="A57" s="317" t="s">
        <v>587</v>
      </c>
      <c r="B57" s="192">
        <f>B58</f>
        <v>0</v>
      </c>
    </row>
    <row r="58" spans="1:12" ht="16.5" thickBot="1" x14ac:dyDescent="0.3">
      <c r="A58" s="312" t="s">
        <v>590</v>
      </c>
      <c r="B58" s="192">
        <v>0</v>
      </c>
    </row>
    <row r="59" spans="1:12" ht="16.5" thickBot="1" x14ac:dyDescent="0.3">
      <c r="A59" s="312" t="s">
        <v>309</v>
      </c>
      <c r="B59" s="319">
        <f>B58/B27</f>
        <v>0</v>
      </c>
    </row>
    <row r="60" spans="1:12" ht="16.5" thickBot="1" x14ac:dyDescent="0.3">
      <c r="A60" s="312" t="s">
        <v>310</v>
      </c>
      <c r="B60" s="192">
        <v>3.7300000000000001E-4</v>
      </c>
    </row>
    <row r="61" spans="1:12" ht="36.75" customHeight="1" thickBot="1" x14ac:dyDescent="0.3">
      <c r="A61" s="312" t="s">
        <v>311</v>
      </c>
      <c r="B61" s="192">
        <v>3.4900000000000003E-4</v>
      </c>
      <c r="C61" s="298"/>
      <c r="D61" s="299"/>
      <c r="E61" s="299"/>
      <c r="F61" s="299"/>
      <c r="G61" s="299"/>
      <c r="H61" s="299"/>
      <c r="I61" s="299"/>
      <c r="J61" s="299"/>
      <c r="K61" s="299"/>
      <c r="L61" s="299"/>
    </row>
    <row r="62" spans="1:12" ht="29.25" thickBot="1" x14ac:dyDescent="0.3">
      <c r="A62" s="103" t="s">
        <v>313</v>
      </c>
      <c r="B62" s="201">
        <f>B34+B38+B42+B59+B46+B50</f>
        <v>1.1520657162486529</v>
      </c>
    </row>
    <row r="63" spans="1:12" ht="16.5" thickBot="1" x14ac:dyDescent="0.3">
      <c r="A63" s="105" t="s">
        <v>308</v>
      </c>
      <c r="B63" s="111"/>
    </row>
    <row r="64" spans="1:12" ht="16.5" thickBot="1" x14ac:dyDescent="0.3">
      <c r="A64" s="105" t="s">
        <v>314</v>
      </c>
      <c r="B64" s="111"/>
    </row>
    <row r="65" spans="1:3" ht="16.5" thickBot="1" x14ac:dyDescent="0.3">
      <c r="A65" s="105" t="s">
        <v>315</v>
      </c>
      <c r="B65" s="111"/>
    </row>
    <row r="66" spans="1:3" ht="16.5" thickBot="1" x14ac:dyDescent="0.3">
      <c r="A66" s="105" t="s">
        <v>316</v>
      </c>
      <c r="B66" s="196">
        <v>1</v>
      </c>
    </row>
    <row r="67" spans="1:3" ht="16.5" thickBot="1" x14ac:dyDescent="0.3">
      <c r="A67" s="100" t="s">
        <v>317</v>
      </c>
      <c r="B67" s="202">
        <f>B68/B27</f>
        <v>1.1534890653666476</v>
      </c>
      <c r="C67" s="198"/>
    </row>
    <row r="68" spans="1:3" ht="16.5" thickBot="1" x14ac:dyDescent="0.3">
      <c r="A68" s="100" t="s">
        <v>318</v>
      </c>
      <c r="B68" s="193">
        <v>22.338000000000001</v>
      </c>
    </row>
    <row r="69" spans="1:3" ht="16.5" thickBot="1" x14ac:dyDescent="0.3">
      <c r="A69" s="100" t="s">
        <v>319</v>
      </c>
      <c r="B69" s="202">
        <f>B70/(B27/1.2)</f>
        <v>1.2533155968899172</v>
      </c>
    </row>
    <row r="70" spans="1:3" ht="16.5" thickBot="1" x14ac:dyDescent="0.3">
      <c r="A70" s="101" t="s">
        <v>320</v>
      </c>
      <c r="B70" s="194">
        <v>20.225999999999999</v>
      </c>
    </row>
    <row r="71" spans="1:3" x14ac:dyDescent="0.25">
      <c r="A71" s="103" t="s">
        <v>321</v>
      </c>
      <c r="B71" s="153"/>
    </row>
    <row r="72" spans="1:3" x14ac:dyDescent="0.25">
      <c r="A72" s="107" t="s">
        <v>322</v>
      </c>
      <c r="B72" s="154" t="s">
        <v>536</v>
      </c>
    </row>
    <row r="73" spans="1:3" x14ac:dyDescent="0.25">
      <c r="A73" s="107" t="s">
        <v>323</v>
      </c>
      <c r="B73" s="154" t="s">
        <v>583</v>
      </c>
    </row>
    <row r="74" spans="1:3" ht="45" x14ac:dyDescent="0.25">
      <c r="A74" s="107" t="s">
        <v>324</v>
      </c>
      <c r="B74" s="154" t="s">
        <v>537</v>
      </c>
    </row>
    <row r="75" spans="1:3" x14ac:dyDescent="0.25">
      <c r="A75" s="107" t="s">
        <v>325</v>
      </c>
      <c r="B75" s="316" t="s">
        <v>584</v>
      </c>
    </row>
    <row r="76" spans="1:3" ht="16.5" thickBot="1" x14ac:dyDescent="0.3">
      <c r="A76" s="108" t="s">
        <v>326</v>
      </c>
      <c r="B76" s="155" t="s">
        <v>479</v>
      </c>
    </row>
    <row r="77" spans="1:3" ht="30.75" thickBot="1" x14ac:dyDescent="0.3">
      <c r="A77" s="105" t="s">
        <v>327</v>
      </c>
      <c r="B77" s="106" t="s">
        <v>478</v>
      </c>
    </row>
    <row r="78" spans="1:3" ht="29.25" thickBot="1" x14ac:dyDescent="0.3">
      <c r="A78" s="100" t="s">
        <v>328</v>
      </c>
      <c r="B78" s="106" t="s">
        <v>478</v>
      </c>
    </row>
    <row r="79" spans="1:3" ht="16.5" thickBot="1" x14ac:dyDescent="0.3">
      <c r="A79" s="105" t="s">
        <v>308</v>
      </c>
      <c r="B79" s="113"/>
    </row>
    <row r="80" spans="1:3" ht="16.5" thickBot="1" x14ac:dyDescent="0.3">
      <c r="A80" s="105" t="s">
        <v>329</v>
      </c>
      <c r="B80" s="106" t="s">
        <v>478</v>
      </c>
    </row>
    <row r="81" spans="1:2" ht="16.5" thickBot="1" x14ac:dyDescent="0.3">
      <c r="A81" s="105" t="s">
        <v>330</v>
      </c>
      <c r="B81" s="106" t="s">
        <v>478</v>
      </c>
    </row>
    <row r="82" spans="1:2" ht="297.75" customHeight="1" thickBot="1" x14ac:dyDescent="0.3">
      <c r="A82" s="114" t="s">
        <v>331</v>
      </c>
      <c r="B82" s="199" t="s">
        <v>480</v>
      </c>
    </row>
    <row r="83" spans="1:2" ht="16.5" thickBot="1" x14ac:dyDescent="0.3">
      <c r="A83" s="100" t="s">
        <v>332</v>
      </c>
      <c r="B83" s="112" t="s">
        <v>478</v>
      </c>
    </row>
    <row r="84" spans="1:2" ht="16.5" thickBot="1" x14ac:dyDescent="0.3">
      <c r="A84" s="107" t="s">
        <v>333</v>
      </c>
      <c r="B84" s="112" t="s">
        <v>478</v>
      </c>
    </row>
    <row r="85" spans="1:2" ht="16.5" thickBot="1" x14ac:dyDescent="0.3">
      <c r="A85" s="107" t="s">
        <v>334</v>
      </c>
      <c r="B85" s="112" t="s">
        <v>478</v>
      </c>
    </row>
    <row r="86" spans="1:2" ht="16.5" thickBot="1" x14ac:dyDescent="0.3">
      <c r="A86" s="107" t="s">
        <v>335</v>
      </c>
      <c r="B86" s="112" t="s">
        <v>478</v>
      </c>
    </row>
    <row r="87" spans="1:2" ht="29.25" thickBot="1" x14ac:dyDescent="0.3">
      <c r="A87" s="115" t="s">
        <v>336</v>
      </c>
      <c r="B87" s="197" t="s">
        <v>544</v>
      </c>
    </row>
    <row r="88" spans="1:2" ht="28.5" x14ac:dyDescent="0.25">
      <c r="A88" s="103" t="s">
        <v>337</v>
      </c>
      <c r="B88" s="546"/>
    </row>
    <row r="89" spans="1:2" x14ac:dyDescent="0.25">
      <c r="A89" s="107" t="s">
        <v>338</v>
      </c>
      <c r="B89" s="547"/>
    </row>
    <row r="90" spans="1:2" x14ac:dyDescent="0.25">
      <c r="A90" s="107" t="s">
        <v>339</v>
      </c>
      <c r="B90" s="547"/>
    </row>
    <row r="91" spans="1:2" x14ac:dyDescent="0.25">
      <c r="A91" s="107" t="s">
        <v>340</v>
      </c>
      <c r="B91" s="547"/>
    </row>
    <row r="92" spans="1:2" x14ac:dyDescent="0.25">
      <c r="A92" s="107" t="s">
        <v>341</v>
      </c>
      <c r="B92" s="547"/>
    </row>
    <row r="93" spans="1:2" ht="16.5" thickBot="1" x14ac:dyDescent="0.3">
      <c r="A93" s="116" t="s">
        <v>342</v>
      </c>
      <c r="B93" s="548"/>
    </row>
    <row r="96" spans="1:2" x14ac:dyDescent="0.25">
      <c r="A96" s="117"/>
      <c r="B96" s="118"/>
    </row>
    <row r="97" spans="2:2" x14ac:dyDescent="0.25">
      <c r="B97" s="119"/>
    </row>
    <row r="98" spans="2:2" x14ac:dyDescent="0.25">
      <c r="B98" s="120"/>
    </row>
  </sheetData>
  <mergeCells count="10">
    <mergeCell ref="B88:B9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2026-04-21T13:18:17Z</dcterms:modified>
</cp:coreProperties>
</file>