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F_TP1600.PS.0040\"/>
    </mc:Choice>
  </mc:AlternateContent>
  <bookViews>
    <workbookView xWindow="0" yWindow="0" windowWidth="28800" windowHeight="11700" tabRatio="86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закупке'!#REF!</definedName>
  </definedNames>
  <calcPr calcId="162913"/>
</workbook>
</file>

<file path=xl/calcChain.xml><?xml version="1.0" encoding="utf-8"?>
<calcChain xmlns="http://schemas.openxmlformats.org/spreadsheetml/2006/main">
  <c r="B32" i="22" l="1"/>
  <c r="A12" i="27" l="1"/>
  <c r="A15" i="27"/>
  <c r="A5" i="27"/>
  <c r="AM2" i="27"/>
  <c r="AM1" i="27"/>
  <c r="AN1" i="27" s="1"/>
  <c r="AO1" i="27" s="1"/>
  <c r="AP1" i="27" s="1"/>
  <c r="AQ1" i="27" s="1"/>
  <c r="AR1" i="27" s="1"/>
  <c r="AS1" i="27" s="1"/>
  <c r="AT1" i="27" s="1"/>
  <c r="AU1" i="27" s="1"/>
  <c r="AV1" i="27" s="1"/>
  <c r="AW1" i="27" s="1"/>
  <c r="AX1" i="27" s="1"/>
  <c r="AY1" i="27" s="1"/>
  <c r="AZ1" i="27" s="1"/>
  <c r="BA1" i="27" s="1"/>
  <c r="BB1" i="27" s="1"/>
  <c r="BC1" i="27" s="1"/>
  <c r="BD1" i="27" s="1"/>
  <c r="BE1" i="27" s="1"/>
  <c r="BF1" i="27" s="1"/>
  <c r="BG1" i="27" s="1"/>
  <c r="BH1" i="27" s="1"/>
  <c r="BI1" i="27" s="1"/>
  <c r="BJ1" i="27" s="1"/>
  <c r="BK1" i="27" s="1"/>
  <c r="BL1" i="27" s="1"/>
  <c r="BM1" i="27" s="1"/>
  <c r="BN1" i="27" s="1"/>
  <c r="BO1" i="27" s="1"/>
  <c r="BP1" i="27" s="1"/>
  <c r="BQ1" i="27" s="1"/>
  <c r="BR1" i="27" s="1"/>
  <c r="BS1" i="27" s="1"/>
  <c r="BT1" i="27" s="1"/>
  <c r="BU1" i="27" s="1"/>
  <c r="BV1" i="27" s="1"/>
  <c r="BW1" i="27" s="1"/>
  <c r="BX1" i="27" s="1"/>
  <c r="BY1" i="27" s="1"/>
  <c r="BZ1" i="27" s="1"/>
  <c r="CA1" i="27" s="1"/>
  <c r="CB1" i="27" s="1"/>
  <c r="CC1" i="27" s="1"/>
  <c r="CD1" i="27" s="1"/>
  <c r="CE1" i="27" s="1"/>
  <c r="CF1" i="27" s="1"/>
  <c r="CG1" i="27" s="1"/>
  <c r="CH1" i="27" s="1"/>
  <c r="CI1" i="27" s="1"/>
  <c r="CJ1" i="27" s="1"/>
  <c r="CK1" i="27" s="1"/>
  <c r="CL1" i="27" s="1"/>
  <c r="CM1" i="27" s="1"/>
  <c r="CN1" i="27" s="1"/>
  <c r="CO1" i="27" s="1"/>
  <c r="CP1" i="27" s="1"/>
  <c r="CQ1" i="27" s="1"/>
  <c r="CR1" i="27" s="1"/>
  <c r="CS1" i="27" s="1"/>
  <c r="CT1" i="27" s="1"/>
  <c r="AN2" i="27" l="1"/>
  <c r="AO2" i="27" l="1"/>
  <c r="AP2" i="27" l="1"/>
  <c r="AQ2" i="27" l="1"/>
  <c r="AR2" i="27" l="1"/>
  <c r="AS2" i="27" l="1"/>
  <c r="AT2" i="27" l="1"/>
  <c r="AU2" i="27" l="1"/>
  <c r="AV2" i="27" l="1"/>
  <c r="AW2" i="27" l="1"/>
  <c r="AX2" i="27" l="1"/>
  <c r="AY2" i="27" l="1"/>
  <c r="AZ2" i="27" l="1"/>
  <c r="BA2" i="27" l="1"/>
  <c r="BB2" i="27" l="1"/>
  <c r="BC2" i="27" l="1"/>
  <c r="BD2" i="27" l="1"/>
  <c r="BE2" i="27" l="1"/>
  <c r="BF2" i="27" l="1"/>
  <c r="BG2" i="27" l="1"/>
  <c r="BH2" i="27" l="1"/>
  <c r="BI2" i="27" l="1"/>
  <c r="BJ2" i="27" l="1"/>
  <c r="BK2" i="27" l="1"/>
  <c r="BL2" i="27" l="1"/>
  <c r="BM2" i="27" l="1"/>
  <c r="BN2" i="27" l="1"/>
  <c r="BO2" i="27" l="1"/>
  <c r="BP2" i="27" l="1"/>
  <c r="BQ2" i="27" l="1"/>
  <c r="BR2" i="27" l="1"/>
  <c r="BS2" i="27" l="1"/>
  <c r="BT2" i="27" l="1"/>
  <c r="BU2" i="27" l="1"/>
  <c r="BV2" i="27" l="1"/>
  <c r="BW2" i="27" l="1"/>
  <c r="BX2" i="27" l="1"/>
  <c r="BY2" i="27" l="1"/>
  <c r="BZ2" i="27" l="1"/>
  <c r="CA2" i="27" l="1"/>
  <c r="CB2" i="27" l="1"/>
  <c r="CC2" i="27" l="1"/>
  <c r="CD2" i="27" l="1"/>
  <c r="CE2" i="27" l="1"/>
  <c r="CF2" i="27" l="1"/>
  <c r="CG2" i="27" l="1"/>
  <c r="CH2" i="27" l="1"/>
  <c r="CI2" i="27" l="1"/>
  <c r="CJ2" i="27" l="1"/>
  <c r="CK2" i="27" l="1"/>
  <c r="CL2" i="27" l="1"/>
  <c r="CM2" i="27" l="1"/>
  <c r="CN2" i="27" l="1"/>
  <c r="CO2" i="27" l="1"/>
  <c r="CP2" i="27" l="1"/>
  <c r="CQ2" i="27" l="1"/>
  <c r="CR2" i="27" l="1"/>
  <c r="CS2" i="27" l="1"/>
  <c r="CT2" i="27" l="1"/>
  <c r="AW24" i="5" l="1"/>
  <c r="B59" i="22" l="1"/>
  <c r="B54" i="22" s="1"/>
  <c r="B49" i="22" l="1"/>
  <c r="B30" i="22" s="1"/>
  <c r="B46" i="22" l="1"/>
  <c r="A15" i="10" l="1"/>
  <c r="A12" i="10"/>
  <c r="A5" i="10"/>
  <c r="A9" i="10"/>
  <c r="B42" i="22" l="1"/>
  <c r="A15" i="16" l="1"/>
  <c r="A12" i="16"/>
  <c r="A9" i="16"/>
  <c r="A5" i="16" l="1"/>
  <c r="B74" i="22" l="1"/>
  <c r="B66" i="22" l="1"/>
  <c r="B60" i="22"/>
  <c r="B56" i="22"/>
  <c r="B34" i="22" l="1"/>
  <c r="B64" i="22"/>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8" i="22" l="1"/>
  <c r="T27" i="17" l="1"/>
  <c r="O27" i="17"/>
  <c r="Q27" i="17" l="1"/>
  <c r="S27" i="17"/>
  <c r="J27" i="17"/>
  <c r="X27" i="17" s="1"/>
  <c r="F27" i="17"/>
  <c r="I27" i="17" s="1"/>
  <c r="W27" i="17" l="1"/>
  <c r="B38" i="22" l="1"/>
  <c r="B67" i="22" s="1"/>
  <c r="B72" i="22" l="1"/>
  <c r="E15" i="14" l="1"/>
  <c r="E12" i="14"/>
  <c r="A15" i="22" l="1"/>
  <c r="B21" i="22" s="1"/>
  <c r="A12" i="22"/>
  <c r="A9" i="22"/>
  <c r="A5" i="22"/>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<sst xmlns="http://schemas.openxmlformats.org/spreadsheetml/2006/main" count="2350" uniqueCount="668">
  <si>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</si>
  <si>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</si>
  <si>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</si>
  <si>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</si>
  <si>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</si>
  <si>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</si>
  <si>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</si>
  <si>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</si>
  <si>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</si>
  <si>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</si>
  <si>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</si>
  <si>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</si>
  <si>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</si>
  <si>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</si>
  <si>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</si>
  <si>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</si>
  <si>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</si>
  <si>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</si>
  <si>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</si>
  <si>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</si>
  <si>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</si>
  <si>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</si>
  <si>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</si>
  <si>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</si>
  <si>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</si>
  <si>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</si>
  <si>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</si>
  <si>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</si>
  <si>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</si>
  <si>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</si>
  <si>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</si>
  <si>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</si>
  <si>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</si>
  <si>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</si>
  <si>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</si>
  <si>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</si>
  <si>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</si>
  <si>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</si>
  <si>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</si>
  <si>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</si>
  <si>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</si>
  <si>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</si>
  <si>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</si>
  <si>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</si>
  <si>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</si>
  <si>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</si>
  <si>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</si>
  <si>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</si>
  <si>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</si>
  <si>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</si>
  <si>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</si>
  <si>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</si>
  <si>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</si>
  <si>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</si>
  <si>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</si>
  <si>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</si>
  <si>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</si>
  <si>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</si>
  <si>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</si>
  <si>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</si>
  <si>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</si>
  <si>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</si>
  <si>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</si>
  <si>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</si>
  <si>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</si>
  <si>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</si>
  <si>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</si>
  <si>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</si>
  <si>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</si>
  <si>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</si>
  <si>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</si>
  <si>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</si>
  <si>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</si>
  <si>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</si>
  <si>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</si>
  <si>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</si>
  <si>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</si>
  <si>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</si>
  <si>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</si>
  <si>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</si>
  <si>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</si>
  <si>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</si>
  <si>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</si>
  <si>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</si>
  <si>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</si>
  <si>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</si>
  <si>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</si>
  <si>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</si>
  <si>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</si>
  <si>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</si>
  <si>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</si>
  <si>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</si>
  <si>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</si>
  <si>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</si>
  <si>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</si>
  <si>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</si>
  <si>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</si>
  <si>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</si>
  <si>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</si>
  <si>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</si>
  <si>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</si>
  <si>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</si>
  <si>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</si>
  <si>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</si>
  <si>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</si>
  <si>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</si>
  <si>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</si>
  <si>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</si>
  <si>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</si>
  <si>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</si>
  <si>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</si>
  <si>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</si>
  <si>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</si>
  <si>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</si>
  <si>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</si>
  <si>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</si>
  <si>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</si>
  <si>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</si>
  <si>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</si>
  <si>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</si>
  <si>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</si>
  <si>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</si>
  <si>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</si>
  <si>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</si>
  <si>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</si>
  <si>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</si>
  <si>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</si>
  <si>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</si>
  <si>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</si>
  <si>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</si>
  <si>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</si>
  <si>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</si>
  <si>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</si>
  <si>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</si>
  <si>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</si>
  <si>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</si>
  <si>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</si>
  <si>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</si>
  <si>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</si>
  <si>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</si>
  <si>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</si>
  <si>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</si>
  <si>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</si>
  <si>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</si>
  <si>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</si>
  <si>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</si>
  <si>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</si>
  <si>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</si>
  <si>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</si>
  <si>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</si>
  <si>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</si>
  <si>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</si>
  <si>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</si>
  <si>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</si>
  <si>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</si>
  <si>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</si>
  <si>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</si>
  <si>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</si>
  <si>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</si>
  <si>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</si>
  <si>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</si>
  <si>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</si>
  <si>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</si>
  <si>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</si>
  <si>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</si>
  <si>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</si>
  <si>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</si>
  <si>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</si>
  <si>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</si>
  <si>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</si>
  <si>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</si>
  <si>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</si>
  <si>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</si>
  <si>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</si>
  <si>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</si>
  <si>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</si>
  <si>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</si>
  <si>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</si>
  <si>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</si>
  <si>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</si>
  <si>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</si>
  <si>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</si>
  <si>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</si>
  <si>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</si>
  <si>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</si>
  <si>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</si>
  <si>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</si>
  <si>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</si>
  <si>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</si>
  <si>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</si>
  <si>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</si>
  <si>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</si>
  <si>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</si>
  <si>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</si>
  <si>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</si>
  <si>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</si>
  <si>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</si>
  <si>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</si>
  <si>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</si>
  <si>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</si>
  <si>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</si>
  <si>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</si>
  <si>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</si>
  <si>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</si>
  <si>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</si>
  <si>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</si>
  <si>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</si>
  <si>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</si>
  <si>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</si>
  <si>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</si>
  <si>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</si>
  <si>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</si>
  <si>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</si>
  <si>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</si>
  <si>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</si>
  <si>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</si>
  <si>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</si>
  <si>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</si>
  <si>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</si>
  <si>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</si>
  <si>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</si>
  <si>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</si>
  <si>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</si>
  <si>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</si>
  <si>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</si>
  <si>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</si>
  <si>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</si>
  <si>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</si>
  <si>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</si>
  <si>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</si>
  <si>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</si>
  <si>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</si>
  <si>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</si>
  <si>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</si>
  <si>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</si>
  <si>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</si>
  <si>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</si>
  <si>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</si>
  <si>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</si>
  <si>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</si>
  <si>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</si>
  <si>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</si>
  <si>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</si>
  <si>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</si>
  <si>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</si>
  <si>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</si>
  <si>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</si>
  <si>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</si>
  <si>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</si>
  <si>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</si>
  <si>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</si>
  <si>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</si>
  <si>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</si>
  <si>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</si>
  <si>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</si>
  <si>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</si>
  <si>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</si>
  <si>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</si>
  <si>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</si>
  <si>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</si>
  <si>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</si>
  <si>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</si>
  <si>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</si>
  <si>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</si>
  <si>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</si>
  <si>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</si>
  <si>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</si>
  <si>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</si>
  <si>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</si>
  <si>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</si>
  <si>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</si>
  <si>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</si>
  <si>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</si>
  <si>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</si>
  <si>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</si>
  <si>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</si>
  <si>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</si>
  <si>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</si>
  <si>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</si>
  <si>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</si>
  <si>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</si>
  <si>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</si>
  <si>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</si>
  <si>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</si>
  <si>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</si>
  <si>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</si>
  <si>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</si>
  <si>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</si>
  <si>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</si>
  <si>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</si>
  <si>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</si>
  <si>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</si>
  <si>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</si>
  <si>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</si>
  <si>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</si>
  <si>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</si>
  <si>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</si>
  <si>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</si>
  <si>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</si>
  <si>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</si>
  <si>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</si>
  <si>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</si>
  <si>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</si>
  <si>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</si>
  <si>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</si>
  <si>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</si>
  <si>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</si>
  <si>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</si>
  <si>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</si>
  <si>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</si>
  <si>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</si>
  <si>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</si>
  <si>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</si>
  <si>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</si>
  <si>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</si>
  <si>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</si>
  <si>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</si>
  <si>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</si>
  <si>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</si>
  <si>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</si>
  <si>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</si>
  <si>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</si>
  <si>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</si>
  <si>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</si>
  <si>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</si>
  <si>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</si>
  <si>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</si>
  <si>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</si>
  <si>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</si>
  <si>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</si>
  <si>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</si>
  <si>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</si>
  <si>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</si>
  <si>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</si>
  <si>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</si>
  <si>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</si>
  <si>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</si>
  <si>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</si>
  <si>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</si>
  <si>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</si>
  <si>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</si>
  <si>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</si>
  <si>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</si>
  <si>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</si>
  <si>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</si>
  <si>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</si>
  <si>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</si>
  <si>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</si>
  <si>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</si>
  <si>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</si>
  <si>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</si>
  <si>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</si>
  <si>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</si>
  <si>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</si>
  <si>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</si>
  <si>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</si>
  <si>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</si>
  <si>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</si>
  <si>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</si>
  <si>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</si>
  <si>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</si>
  <si>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</si>
  <si>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</si>
  <si>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</si>
  <si>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</si>
  <si>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</si>
  <si>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</si>
  <si>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</si>
  <si>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</si>
  <si>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</si>
  <si>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</si>
  <si>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</si>
  <si>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</si>
  <si>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</si>
  <si>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</si>
  <si>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</si>
  <si>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</si>
  <si>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</si>
  <si>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</si>
  <si>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</si>
  <si>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</si>
  <si>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</si>
  <si>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</si>
  <si>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</si>
  <si>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</si>
  <si>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</si>
  <si>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</si>
  <si>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</si>
  <si>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</si>
  <si>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</si>
  <si>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</si>
  <si>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</si>
  <si>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</si>
  <si>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</si>
  <si>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</si>
  <si>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</si>
  <si>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</si>
  <si>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</si>
  <si>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</si>
  <si>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</si>
  <si>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</si>
  <si>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</si>
  <si>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</si>
  <si>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</si>
  <si>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</si>
  <si>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</si>
  <si>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</si>
  <si>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</si>
  <si>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</si>
  <si>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</si>
  <si>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</si>
  <si>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</si>
  <si>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</si>
  <si>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</si>
  <si>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</si>
  <si>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</si>
  <si>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</si>
  <si>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</si>
  <si>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</si>
  <si>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</si>
  <si>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</si>
  <si>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</si>
  <si>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</si>
  <si>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</si>
  <si>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</si>
  <si>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</si>
  <si>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</si>
  <si>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</si>
  <si>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</si>
  <si>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</si>
  <si>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</si>
  <si>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</si>
  <si>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</si>
  <si>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</si>
  <si>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</si>
  <si>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</si>
  <si>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</si>
  <si>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</si>
  <si>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</si>
  <si>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</si>
  <si>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</si>
  <si>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</si>
  <si>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</si>
  <si>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</si>
  <si>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</si>
  <si>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</si>
  <si>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</si>
  <si>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</si>
  <si>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</si>
  <si>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</si>
  <si>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</si>
  <si>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</si>
  <si>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</si>
  <si>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</si>
  <si>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</si>
  <si>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</si>
  <si>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</si>
  <si>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</si>
  <si>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</si>
  <si>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</si>
  <si>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ВГБ-35-12,5/1000 УХЛ1</t>
  </si>
  <si>
    <t>ВГБ-35-12,5/630 УХЛ1</t>
  </si>
  <si>
    <t xml:space="preserve"> ПС 110/35/6 кВ Большечерногорская</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</si>
  <si>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</si>
  <si>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</si>
  <si>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</si>
  <si>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Предварительный расчет стоимости</t>
  </si>
  <si>
    <t>ОЗП</t>
  </si>
  <si>
    <t>ОАО Гидроэнергострой ТПМ</t>
  </si>
  <si>
    <t>Реконструкция ПС 110/35/6 кВ  Большечерногорская  (ОРУ-110 кВ, ОРУ-35 кВ, замена оборудования АСУ ТП, СДТУ, УРЗА).</t>
  </si>
  <si>
    <t>ВМТ-110Б-25/1250</t>
  </si>
  <si>
    <t>В-110 1Т</t>
  </si>
  <si>
    <t>В-110 2Т</t>
  </si>
  <si>
    <t>В-35 1Т</t>
  </si>
  <si>
    <t>В-35 2Т</t>
  </si>
  <si>
    <t>СВ-35</t>
  </si>
  <si>
    <t>В-35 ф.№1</t>
  </si>
  <si>
    <t>В-35 ф.№2</t>
  </si>
  <si>
    <t>В-35 ф.№3</t>
  </si>
  <si>
    <t>В-35 ф.№4</t>
  </si>
  <si>
    <t>11 312,5 (в части ПИР ПС Большечерногорская)</t>
  </si>
  <si>
    <t xml:space="preserve">ОАО "ДнепрВНИПИэнергопром" </t>
  </si>
  <si>
    <t xml:space="preserve">ЗАО "ГК "Электрощит"-ТМ Самара" </t>
  </si>
  <si>
    <t>ОАО "ГЭС ТПМ"</t>
  </si>
  <si>
    <t>2011.0410</t>
  </si>
  <si>
    <t xml:space="preserve">не наступил срок  реализации </t>
  </si>
  <si>
    <t>отсутствуют</t>
  </si>
  <si>
    <t>нет</t>
  </si>
  <si>
    <t>возможна реализация в установленный срок</t>
  </si>
  <si>
    <t>ОРУ-110 кВ:
Выключатель 110 кВ (110 кВ; 2500 А; 40 кА) со встроенными ТТ (600-400-300-200)    - 2шт.
Разъединитель 110 кВ с одним заземляющим ножом
РН-СЭЩ-1а(1б)-110/1250 УХЛ1  - 4шт.
Разъединитель 110 кВ с двумя заземляющими ножами
РН-СЭЩ-2-110/1250 УХЛ1      - 4шт.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- 6шт.
Разъединитель 35 кВ с двумя заземляющими ножами
РГПЗ СЭЩ-2-35/1000 УХЛ1      - 10шт.
КРУН-6 кВ №1, КРУН-6 кВ №2:
КРУ-6 СЭЩ-59 (К-59)      - 2 комп./8 ячеек
Ограничитель перенапряжений 6 кВ    
ОПН-6/7,2-10/250(I) 4УХЛ1      - 2 комп./6шт.
Трансформатор 250 кВА, 6/0,4 кВ ТМГ-250/10 УХЛ1 - 2шт.
ОПУ:
Щит собственных нужд 0,4 кВ НКУ-СЭЩ   - 1 комп./6шкафов
Шкаф управления оперативного постоянного тока
ШУОТ 2406-40-230-УХЛ4      - 2 комп./2шкафа
Шкаф аккумуляторной батареи PowerSafe; 180 А·ч - 1 шкаф</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</si>
  <si>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</si>
  <si>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</si>
  <si>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 xml:space="preserve">  Нижневартовский район</t>
  </si>
  <si>
    <t>не относится</t>
  </si>
  <si>
    <t xml:space="preserve"> не требуется</t>
  </si>
  <si>
    <t>-</t>
  </si>
  <si>
    <t>Увеличение показателя замены выключателей (110 кВ) - 2 шт.                                                                                                             Увеличение показателя замены выключателей (35 кВ) - 7 шт.</t>
  </si>
  <si>
    <t>Включить в ИПР мероприятия по реконструкции ПС с выборочной заменой отдельных видов оборудования.</t>
  </si>
  <si>
    <t>С-35М-630-10БХЛ</t>
  </si>
  <si>
    <t>Факт (предложения по корректировке плана)</t>
  </si>
  <si>
    <t>не применимо</t>
  </si>
  <si>
    <t>2018.0196</t>
  </si>
  <si>
    <t>02.2020</t>
  </si>
  <si>
    <t>Выполнение проектно-изыскательских работ по реконструкции ПС 110/35/6 кВ Большечерногорская (ОРУ-110 кВ, ОРУ-35 кВ замена оборудования) (корректировка) для нужд филиала АО "Тюменьэнерго" Нижневартовские электрическиесети</t>
  </si>
  <si>
    <t>Предварительный расчет стоимости работ</t>
  </si>
  <si>
    <t>ООО "СЭП"</t>
  </si>
  <si>
    <t>958534</t>
  </si>
  <si>
    <t>www.b2b-energo.ru</t>
  </si>
  <si>
    <t>29.01.2018</t>
  </si>
  <si>
    <t>13.02.2018</t>
  </si>
  <si>
    <t>09.04.2018</t>
  </si>
  <si>
    <t>02.04.2018</t>
  </si>
  <si>
    <t>07.12.2018</t>
  </si>
  <si>
    <t>ООО "Интер Энерго"</t>
  </si>
  <si>
    <t>ООО "Енисей Инжиниринг"</t>
  </si>
  <si>
    <t>ООО ПТК "ЭКРА-Урал"</t>
  </si>
  <si>
    <t>ООО "ИНЦЭР"</t>
  </si>
  <si>
    <t>АО "Энергосервис"</t>
  </si>
  <si>
    <t>ПС Большечерногорская</t>
  </si>
  <si>
    <t xml:space="preserve"> </t>
  </si>
  <si>
    <t>Постановление Правительства ХМАО-Югры от 17.02.2003 г. №29-п</t>
  </si>
  <si>
    <t>СЦ ЕП</t>
  </si>
  <si>
    <t>Администрация Нижневартовского района</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</si>
  <si>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</si>
  <si>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</si>
  <si>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</si>
  <si>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</si>
  <si>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</si>
  <si>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</si>
  <si>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</si>
  <si>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</si>
  <si>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</si>
  <si>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</si>
  <si>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</si>
  <si>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</si>
  <si>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</si>
  <si>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</si>
  <si>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</si>
  <si>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</si>
  <si>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</si>
  <si>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</si>
  <si>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</si>
  <si>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</si>
  <si>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</si>
  <si>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</si>
  <si>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</si>
  <si>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</si>
  <si>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</si>
  <si>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</si>
  <si>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</si>
  <si>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</si>
  <si>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</si>
  <si>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</si>
  <si>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</si>
  <si>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</si>
  <si>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</si>
  <si>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</si>
  <si>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Приказ №53-Э от 27.11.2019г.</t>
  </si>
  <si>
    <t xml:space="preserve">  Филиал АО "Россети Тюмень" Нижневартовские электрические сети</t>
  </si>
  <si>
    <t>Аренда земельного участка по договору аренды №4795 от 05.03.2018г. под объект: «Реконструкция ПС 110/35/6 кВ Большечерногорская (ОРУ-110 кВ, ОРУ-35 кВ, замена оборудования АСУ ТП, СДТУ, УРЗА)»</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</si>
  <si>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</si>
  <si>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МЗ ЕП</t>
  </si>
  <si>
    <t>Департамент недропользования и природных ресурсов Ханты-Мансийского автономного округа - Югры</t>
  </si>
  <si>
    <t>Аренда лесного участка по договору  №0164/12-07-ДА от 06.09.2012 под под реконструкцию ПС 110/35/6 кВ Большечерногорская</t>
  </si>
  <si>
    <t>F_TP1600.PS.0040</t>
  </si>
  <si>
    <t>Закупка проведена для нескольких объектов ИПР на сумму 45 250 тыс. руб. с НДС. стоимость выполнения работ в части ПС 110 кВ Большечерногорская составляет 11 312,5 тыс.руб. Заключ. доп. согл от  25.10.2011 на изменение графика выполнения работ, без изменения срока начала и окончания и графика оплаты.</t>
  </si>
  <si>
    <r>
      <t xml:space="preserve">Победителем выбран Участник с ненаименьшей ценой, т.к. по результатам ранжировки набрал наивысший балл за счет опыта выполнения аналогичных работ за последние 36 месяцев. Договор заключен на сумму </t>
    </r>
    <r>
      <rPr>
        <b/>
        <sz val="10"/>
        <color indexed="8"/>
        <rFont val="Times New Roman"/>
        <family val="1"/>
        <charset val="204"/>
      </rPr>
      <t>6.011.405,92</t>
    </r>
    <r>
      <rPr>
        <sz val="10"/>
        <color indexed="8"/>
        <rFont val="Times New Roman"/>
        <family val="1"/>
        <charset val="204"/>
      </rPr>
      <t xml:space="preserve"> руб. с НДС В связи с увеличением ставки НДС с 01.01.2019 с 18% до 20% заключено ДС на увеличение ставки НДС с 18% до 20% без проведения закупочной процедуры. Стоимость по договору с учетом ДС №2 от 21.05.2019 составляет</t>
    </r>
    <r>
      <rPr>
        <b/>
        <sz val="10"/>
        <color indexed="8"/>
        <rFont val="Times New Roman"/>
        <family val="1"/>
        <charset val="204"/>
      </rPr>
      <t xml:space="preserve"> 6.113.294,16</t>
    </r>
    <r>
      <rPr>
        <sz val="10"/>
        <color indexed="8"/>
        <rFont val="Times New Roman"/>
        <family val="1"/>
        <charset val="204"/>
      </rPr>
      <t xml:space="preserve"> руб. с НДС.</t>
    </r>
  </si>
  <si>
    <r>
      <t>Аренда земли НДС не облагается. Сумма договора 552,23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125,90 </t>
    </r>
    <r>
      <rPr>
        <sz val="10"/>
        <color theme="1"/>
        <rFont val="Times New Roman"/>
        <family val="1"/>
        <charset val="204"/>
      </rPr>
      <t>руб.</t>
    </r>
  </si>
  <si>
    <t>Прочие</t>
  </si>
  <si>
    <t>ЛЭП, км</t>
  </si>
  <si>
    <t>1.12.</t>
  </si>
  <si>
    <t>от «__» _____ 201_  №___</t>
  </si>
  <si>
    <t>объем заключенного договора 23/М от 03.06.2019 . Администрация Нижневартовского района   в ценах 2019 года с НДС, млн. руб</t>
  </si>
  <si>
    <t xml:space="preserve"> Депприродресурс и несырьевого сектора экономики Югры; Администрация Нижневартовского района</t>
  </si>
  <si>
    <t>Год 2026</t>
  </si>
  <si>
    <t>Год 2027</t>
  </si>
  <si>
    <t>объем заключенного договора 4795 от 05.03.2019 . Администрация Нижневартовского района   в ценах 2019 года с НДС, тыс. руб</t>
  </si>
  <si>
    <t>- по прочим договорам (в разбивке по каждому контрагенту и по договорам)</t>
  </si>
  <si>
    <t>объем заключенного договора 0164/12-07-ДА от 06.09.2012 . Депприродресурс и несырьевого сектора экономики Югры   в ценах 2012 года с НДС, тыс. руб</t>
  </si>
  <si>
    <t>- по договорам подряда (в разбивке по каждому подрядчику и по договорам):</t>
  </si>
  <si>
    <t xml:space="preserve"> - объем заключенного договора ОАО «Гидроэнергострой ТПМ» 07-314/11 от 15.07.2011г. С НДС, тыс. руб.</t>
  </si>
  <si>
    <t>объем заключенного договора 26Р-76/18 от 02.04.2018 . ООО "СЭП"    в ценах 2018 года с НДС, тыс. руб</t>
  </si>
  <si>
    <t>5.8.1.11 Единый стандарт (Положение о закупке) от 28.12.2018</t>
  </si>
  <si>
    <t>Аренда земельного участка под объект: "ВЛ 110 кВ Кирьяновская - ПП Восточный"</t>
  </si>
  <si>
    <t>Филиал ОАО "Тюменьэнерго" Нижневартовские ЭС</t>
  </si>
  <si>
    <t>Филиал АО "Тюменьэнерго" Нижневартовские ЭС</t>
  </si>
  <si>
    <t xml:space="preserve">В рамках данного инвестиционного проекта планируется осуществить замену:
• масляных выключателей ВМТ-110 , C-35 ;
• опорно-стержневой изоляции на полимерную и разъединители РНДЗ-35, 110 кВ на РГ-35, 110 кВ;
• разрядников 35, 110 кВ на ограничители перенапряжения 35, 110 кВ;
• трансформаторов собственных нужд 6/0,23 кВ на 6/0,4 кВ;
• устройств питания опер. тока на ШУОТ;
• щита собственных нужд напряжением 0,23 кВ на 0,4 кВ;
• переустройство кабельных каналов;
• силовых и контрольных кабелей на кабельную продукцию, не поддерживающую горение;
• существующих устройств РЗА на  микропроцессорные защиты.
• Предусмотреть оборудование и программное обеспечение для удалённого доступа к микропроцессорным устройствам релейной защиты и автоматики.
• Предусмотреть оборудование АСУ ТП/ССПИ и расширение лицензий ОИК
</t>
  </si>
  <si>
    <t>К</t>
  </si>
  <si>
    <t>объем заключенного договора PD04.1600.2022.316 от 01.02.2023 . ООО "СЭП"    в ценах 2023 года с НДС, млн. руб</t>
  </si>
  <si>
    <t>Сметная стоимость проекта в ценах 2025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</si>
  <si>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</si>
  <si>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</si>
  <si>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</si>
  <si>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</si>
  <si>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</si>
  <si>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</si>
  <si>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</si>
  <si>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</si>
  <si>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</si>
  <si>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</si>
  <si>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</si>
  <si>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Удельная стоимость замены выключателей (110 кВ) - 118,05  млн. рублей                                                                                                           Удельная стоимость замены выключателей (35 кВ) - 33,73 млн. рублей</t>
  </si>
  <si>
    <t>Аренда земли НДС не облагается. АЗ Т4/1/3290от 25.09.2019г. Сумма договора 104.568,45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701,61 руб.</t>
  </si>
  <si>
    <t>2022.0508</t>
  </si>
  <si>
    <t>Филиал АО "Россети Тюмень" Нижневартовские ЭС</t>
  </si>
  <si>
    <t>02.2024</t>
  </si>
  <si>
    <t>Выполнение корректировки проекта "Реконструкция ПС 110/35/6 кВ Большечерногорская (ОРУ-110 кВ, ОРУ-35 кВ, заменаоборудования АСУ ТП, СДТУ, УРЗА)" для нужд филиала АО "Россети Тюмень" Нижневартовские электрические сети</t>
  </si>
  <si>
    <t>ВЗ</t>
  </si>
  <si>
    <t>ОЗП ЕП</t>
  </si>
  <si>
    <t>32211899123</t>
  </si>
  <si>
    <t>www.roseltorg.ru</t>
  </si>
  <si>
    <t>30.11.2022</t>
  </si>
  <si>
    <t>29.11.2022</t>
  </si>
  <si>
    <t>23.12.2022</t>
  </si>
  <si>
    <t>13.01.2023</t>
  </si>
  <si>
    <t>п.7.5.3.</t>
  </si>
  <si>
    <t>Закупочная комиссия</t>
  </si>
  <si>
    <t>32211899123/2022.0508-2</t>
  </si>
  <si>
    <t>31.01.2023</t>
  </si>
  <si>
    <t>01.02.2023</t>
  </si>
  <si>
    <t>02.02.2023</t>
  </si>
  <si>
    <t>31.10.2023</t>
  </si>
  <si>
    <t>Победитель применяет УСН.</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</si>
  <si>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</si>
  <si>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</si>
  <si>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</si>
  <si>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</si>
  <si>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объем заключенного договора 28/12/23/US04.1600.2024.41 от 18.12.2023 . АУ "Управление государственной экспертизы проектной документации"   в ценах 2023 года с НДС, тыс. руб</t>
  </si>
  <si>
    <t>оплачено по договору, тыс. руб.</t>
  </si>
  <si>
    <t>освоено по договору, тыс. руб.</t>
  </si>
  <si>
    <t>ОАО «Гидроэнергострой ТПМ», ООО "СЭП", АУ "Управление государственной экспертизы проектной документации"</t>
  </si>
  <si>
    <t>2024.0096</t>
  </si>
  <si>
    <t>12.2025</t>
  </si>
  <si>
    <t>Оказание услуг по проведению государственной экспертизы проектной документации и результатов инженерных изысканий, выполненной для реконструкции объекта: "Реконструкция ПС 110/35/6 кВ Большечерногорская (ОРУ-110 кВ, ОРУ-35 кВ, замена оборудования АСУ ТП, СДТУ, УРЗА)" 1 этап реконструкции</t>
  </si>
  <si>
    <t>ЕП</t>
  </si>
  <si>
    <t>АУ "Управление государственной экспертизы проектной документации"</t>
  </si>
  <si>
    <t>п.5.7.3.2</t>
  </si>
  <si>
    <t>ЦЗК АО "Россети Тюмень"</t>
  </si>
  <si>
    <t>24.01.2024</t>
  </si>
  <si>
    <t>04/24</t>
  </si>
  <si>
    <t>19.02.2024</t>
  </si>
  <si>
    <t>18.12.2023</t>
  </si>
  <si>
    <t>12.02.2024</t>
  </si>
  <si>
    <t>15.05.2024</t>
  </si>
  <si>
    <t>Акт от 30.05.2022г. ТО проводилось комиссией НВЭС с участием инспектора РТН</t>
  </si>
  <si>
    <t>Эксплуатация продлена на 5 лет</t>
  </si>
  <si>
    <t>Акт от 06.09.2024г. ТОБ проводилось комиссией НВЭС</t>
  </si>
  <si>
    <t>2020-2023</t>
  </si>
  <si>
    <t>Год 2029</t>
  </si>
  <si>
    <t>показатель замены выключателей (110 кВ) -2 шт.;                                                                                              показатель замены выключателей (35 кВ)-7 шт.;                                                                                                                                                                       показатель оценки технического состояния - 67,00;                                                                                            финансирование - 561,42 млн.руб. с НДС</t>
  </si>
  <si>
    <t>Аренда земли НДС не облагается. АЗ Т4/1/2012 от 24.06.2019г.  Сумма договора 5.511,60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3.652,51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</si>
  <si>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</si>
  <si>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</si>
  <si>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</si>
  <si>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</si>
  <si>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</si>
  <si>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</si>
  <si>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</si>
  <si>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</si>
  <si>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</si>
  <si>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30.05.2029-30.07.2029</t>
  </si>
  <si>
    <t>от «__» _____ 2015 г. №___</t>
  </si>
  <si>
    <t>Год раскрытия информации: 2026 год</t>
  </si>
  <si>
    <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</si>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</sst>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 numFmtId="176" formatCode="0E+00"/>
    <numFmt numFmtId="177" formatCode="0_ ;\-0\ "/>
    <numFmt numFmtId="178" formatCode="_(* #,##0_);_(* \(#,##0\);_(* &quot;-&quot;_);_(@_)"/>
    <numFmt numFmtId="179" formatCode="0.0%"/>
    <numFmt numFmtId="180"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2"/>
      <color rgb="FFFF0000"/>
      <name val="Times New Roman"/>
      <family val="1"/>
      <charset val="204"/>
    </font>
    <font>
      <sz val="10"/>
      <color indexed="8"/>
      <name val="Times New Roman"/>
      <family val="1"/>
      <charset val="204"/>
    </font>
    <font>
      <b/>
      <u/>
      <sz val="12"/>
      <color theme="1"/>
      <name val="Times New Roman"/>
      <family val="1"/>
      <charset val="204"/>
    </font>
    <font>
      <sz val="10"/>
      <color theme="1"/>
      <name val="Times New Roman"/>
      <family val="1"/>
      <charset val="204"/>
    </font>
    <font>
      <b/>
      <sz val="10"/>
      <color theme="1"/>
      <name val="Times New Roman"/>
      <family val="1"/>
      <charset val="204"/>
    </font>
    <font>
      <b/>
      <sz val="10"/>
      <color indexed="8"/>
      <name val="Times New Roman"/>
      <family val="1"/>
      <charset val="204"/>
    </font>
    <font>
      <b/>
      <sz val="11"/>
      <color rgb="FF000000"/>
      <name val="Times New Roman"/>
      <family val="1"/>
      <charset val="204"/>
    </font>
    <font>
      <sz val="10"/>
      <color rgb="FFFF0000"/>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color theme="1" tint="0.499984740745262"/>
      <name val="Calibri"/>
      <family val="2"/>
      <charset val="204"/>
      <scheme val="minor"/>
    </font>
    <font>
      <sz val="8"/>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3" fillId="0" borderId="0"/>
    <xf numFmtId="0" fontId="11" fillId="0" borderId="0"/>
    <xf numFmtId="0" fontId="68" fillId="0" borderId="0"/>
    <xf numFmtId="0" fontId="11" fillId="0" borderId="0"/>
  </cellStyleXfs>
  <cellXfs count="5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9" fontId="11" fillId="0" borderId="1" xfId="0"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9" fontId="41" fillId="0" borderId="35" xfId="67" quotePrefix="1" applyFont="1" applyFill="1" applyBorder="1" applyAlignment="1">
      <alignment horizontal="justify" vertical="top" wrapText="1"/>
    </xf>
    <xf numFmtId="168"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58"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center" wrapText="1"/>
    </xf>
    <xf numFmtId="10" fontId="41" fillId="0" borderId="36" xfId="67" applyNumberFormat="1" applyFont="1" applyFill="1" applyBorder="1" applyAlignment="1">
      <alignment horizontal="justify" vertical="top" wrapText="1"/>
    </xf>
    <xf numFmtId="0" fontId="11" fillId="0" borderId="0" xfId="2" applyFont="1" applyFill="1" applyBorder="1" applyAlignment="1">
      <alignment horizontal="left" wrapText="1"/>
    </xf>
    <xf numFmtId="49" fontId="59" fillId="0" borderId="1" xfId="0" applyNumberFormat="1" applyFont="1" applyFill="1" applyBorder="1" applyAlignment="1">
      <alignment horizontal="center" vertical="center" wrapText="1"/>
    </xf>
    <xf numFmtId="171"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0" fontId="41" fillId="0" borderId="30" xfId="67"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49" fontId="46"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49" fontId="61" fillId="0" borderId="1" xfId="49" applyNumberFormat="1" applyFont="1" applyFill="1" applyBorder="1" applyAlignment="1">
      <alignment horizontal="center" vertical="center" wrapText="1"/>
    </xf>
    <xf numFmtId="0" fontId="61" fillId="0" borderId="1" xfId="49" applyFont="1" applyBorder="1" applyAlignment="1">
      <alignment horizontal="center" vertical="center" wrapText="1"/>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64" fillId="0" borderId="0" xfId="0" applyFont="1"/>
    <xf numFmtId="170" fontId="41" fillId="25" borderId="30" xfId="2" applyNumberFormat="1" applyFont="1" applyFill="1" applyBorder="1" applyAlignment="1">
      <alignment horizontal="justify" vertical="top" wrapText="1"/>
    </xf>
    <xf numFmtId="1" fontId="61" fillId="0" borderId="1" xfId="49" applyNumberFormat="1" applyFont="1" applyFill="1" applyBorder="1" applyAlignment="1">
      <alignment horizontal="center" vertical="center"/>
    </xf>
    <xf numFmtId="49" fontId="61" fillId="0" borderId="1" xfId="49" applyNumberFormat="1" applyFont="1" applyFill="1" applyBorder="1" applyAlignment="1">
      <alignment horizontal="center" vertical="center"/>
    </xf>
    <xf numFmtId="3" fontId="61" fillId="0" borderId="1" xfId="49" applyNumberFormat="1" applyFont="1" applyFill="1" applyBorder="1" applyAlignment="1">
      <alignment horizontal="center" vertical="center"/>
    </xf>
    <xf numFmtId="1" fontId="61" fillId="0" borderId="1" xfId="49" applyNumberFormat="1" applyFont="1" applyFill="1" applyBorder="1" applyAlignment="1">
      <alignment horizontal="center" vertical="center" wrapText="1"/>
    </xf>
    <xf numFmtId="167" fontId="61" fillId="0" borderId="1" xfId="49" applyNumberFormat="1" applyFont="1" applyFill="1" applyBorder="1" applyAlignment="1">
      <alignment horizontal="center" vertical="center" wrapText="1"/>
    </xf>
    <xf numFmtId="14" fontId="61" fillId="0" borderId="1" xfId="49" applyNumberFormat="1" applyFont="1" applyFill="1" applyBorder="1" applyAlignment="1">
      <alignment horizontal="center" vertical="center"/>
    </xf>
    <xf numFmtId="0" fontId="61" fillId="0" borderId="0" xfId="49" applyFont="1" applyFill="1"/>
    <xf numFmtId="0" fontId="61" fillId="0" borderId="1" xfId="49" applyFont="1" applyBorder="1"/>
    <xf numFmtId="1" fontId="61" fillId="0" borderId="1" xfId="49" applyNumberFormat="1" applyFont="1" applyBorder="1" applyAlignment="1">
      <alignment horizontal="center" vertical="center"/>
    </xf>
    <xf numFmtId="1" fontId="61" fillId="0" borderId="1" xfId="49" applyNumberFormat="1" applyFont="1" applyBorder="1"/>
    <xf numFmtId="0" fontId="61" fillId="0" borderId="0" xfId="49" applyFont="1"/>
    <xf numFmtId="0" fontId="61" fillId="0" borderId="1" xfId="49" applyFont="1" applyBorder="1" applyAlignment="1">
      <alignment horizontal="center" vertical="center"/>
    </xf>
    <xf numFmtId="14" fontId="61" fillId="0" borderId="1" xfId="49" applyNumberFormat="1" applyFont="1" applyBorder="1" applyAlignment="1">
      <alignment horizontal="center" vertical="center"/>
    </xf>
    <xf numFmtId="0" fontId="61" fillId="0" borderId="0" xfId="49" applyFont="1" applyAlignment="1">
      <alignment horizontal="center" vertical="center"/>
    </xf>
    <xf numFmtId="0" fontId="65" fillId="24" borderId="1" xfId="49" applyFont="1" applyFill="1" applyBorder="1"/>
    <xf numFmtId="14" fontId="46" fillId="24" borderId="1" xfId="49" applyNumberFormat="1" applyFont="1" applyFill="1" applyBorder="1" applyAlignment="1">
      <alignment horizontal="center" vertical="center"/>
    </xf>
    <xf numFmtId="1" fontId="59" fillId="24" borderId="1" xfId="0" quotePrefix="1" applyNumberFormat="1" applyFont="1" applyFill="1" applyBorder="1" applyAlignment="1">
      <alignment horizontal="center" vertical="center" wrapText="1"/>
    </xf>
    <xf numFmtId="169" fontId="36" fillId="0" borderId="37" xfId="0" applyNumberFormat="1"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169" fontId="36" fillId="26" borderId="3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4" fontId="61" fillId="24" borderId="1" xfId="49" applyNumberFormat="1" applyFont="1" applyFill="1" applyBorder="1" applyAlignment="1">
      <alignment horizontal="center" vertical="center"/>
    </xf>
    <xf numFmtId="0" fontId="61" fillId="24" borderId="1" xfId="49" applyFont="1" applyFill="1" applyBorder="1" applyAlignment="1">
      <alignment horizontal="center" vertical="center" wrapText="1"/>
    </xf>
    <xf numFmtId="0" fontId="46" fillId="24" borderId="1" xfId="0" applyFont="1" applyFill="1" applyBorder="1" applyAlignment="1">
      <alignment horizontal="center" vertical="center" wrapText="1"/>
    </xf>
    <xf numFmtId="176" fontId="0" fillId="0" borderId="1" xfId="0" applyNumberFormat="1" applyFill="1" applyBorder="1" applyAlignment="1">
      <alignment horizontal="center" vertical="center"/>
    </xf>
    <xf numFmtId="14" fontId="11" fillId="0" borderId="1" xfId="2" applyNumberFormat="1" applyFont="1" applyFill="1" applyBorder="1" applyAlignment="1">
      <alignment horizontal="center" vertical="center" wrapText="1" shrinkToFit="1"/>
    </xf>
    <xf numFmtId="0" fontId="11"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0" xfId="2" applyFont="1" applyFill="1" applyBorder="1" applyAlignment="1">
      <alignment horizontal="left" vertical="center" wrapText="1"/>
    </xf>
    <xf numFmtId="169" fontId="36" fillId="26" borderId="30" xfId="0" applyNumberFormat="1" applyFont="1" applyFill="1" applyBorder="1" applyAlignment="1">
      <alignment horizontal="left" vertical="center" wrapText="1"/>
    </xf>
    <xf numFmtId="0" fontId="41" fillId="26" borderId="30"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1" fillId="0" borderId="0" xfId="50"/>
    <xf numFmtId="0" fontId="43" fillId="0" borderId="22" xfId="2" applyFont="1" applyFill="1" applyBorder="1" applyAlignment="1">
      <alignment horizontal="center" vertical="center" wrapText="1"/>
    </xf>
    <xf numFmtId="10" fontId="36" fillId="0" borderId="30" xfId="67" applyNumberFormat="1" applyFont="1" applyFill="1" applyBorder="1" applyAlignment="1">
      <alignment horizontal="left" vertical="center" wrapText="1"/>
    </xf>
    <xf numFmtId="171" fontId="59"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0" borderId="0" xfId="49" applyNumberFormat="1" applyFont="1" applyFill="1"/>
    <xf numFmtId="0" fontId="36" fillId="0" borderId="0" xfId="49" applyFont="1" applyAlignment="1">
      <alignment horizontal="center" vertical="center"/>
    </xf>
    <xf numFmtId="0" fontId="7" fillId="24" borderId="1" xfId="1" applyFont="1" applyFill="1" applyBorder="1" applyAlignment="1">
      <alignment horizontal="center" vertical="center" wrapText="1"/>
    </xf>
    <xf numFmtId="4" fontId="11" fillId="24" borderId="0" xfId="2" applyNumberFormat="1" applyFont="1" applyFill="1"/>
    <xf numFmtId="0" fontId="41" fillId="24" borderId="30" xfId="2" applyFont="1" applyFill="1" applyBorder="1" applyAlignment="1">
      <alignment horizontal="justify"/>
    </xf>
    <xf numFmtId="0" fontId="69" fillId="0" borderId="0" xfId="73" applyFont="1" applyAlignment="1" applyProtection="1">
      <alignment horizontal="center"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70" fillId="0" borderId="0" xfId="74" applyFont="1" applyFill="1" applyAlignment="1"/>
    <xf numFmtId="0" fontId="70"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71"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1" xfId="73" applyNumberFormat="1" applyFont="1" applyFill="1" applyBorder="1" applyAlignment="1">
      <alignment horizontal="center" vertical="center"/>
    </xf>
    <xf numFmtId="3"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0" fontId="41" fillId="0" borderId="1" xfId="73" applyFont="1" applyFill="1" applyBorder="1" applyAlignment="1">
      <alignment horizontal="center" vertical="center"/>
    </xf>
    <xf numFmtId="2" fontId="11" fillId="0" borderId="0" xfId="73" applyNumberFormat="1" applyFont="1" applyAlignment="1">
      <alignment vertical="center"/>
    </xf>
    <xf numFmtId="1" fontId="43" fillId="0" borderId="39" xfId="73" applyNumberFormat="1" applyFont="1" applyFill="1" applyBorder="1" applyAlignment="1">
      <alignment horizontal="center" vertical="center"/>
    </xf>
    <xf numFmtId="1" fontId="43" fillId="0" borderId="27" xfId="73" applyNumberFormat="1" applyFont="1" applyFill="1" applyBorder="1" applyAlignment="1">
      <alignment horizontal="center" vertical="center"/>
    </xf>
    <xf numFmtId="10" fontId="41" fillId="0" borderId="3" xfId="73" applyNumberFormat="1" applyFont="1" applyFill="1" applyBorder="1" applyAlignment="1">
      <alignment vertical="center"/>
    </xf>
    <xf numFmtId="10" fontId="41" fillId="0" borderId="1" xfId="73" applyNumberFormat="1" applyFont="1" applyFill="1" applyBorder="1" applyAlignment="1">
      <alignment vertical="center"/>
    </xf>
    <xf numFmtId="4" fontId="41" fillId="0" borderId="41" xfId="73" applyNumberFormat="1" applyFont="1" applyFill="1" applyBorder="1" applyAlignment="1">
      <alignment vertical="center"/>
    </xf>
    <xf numFmtId="4" fontId="41" fillId="0" borderId="23" xfId="73" applyNumberFormat="1" applyFont="1" applyFill="1" applyBorder="1" applyAlignment="1">
      <alignment vertical="center"/>
    </xf>
    <xf numFmtId="3" fontId="11" fillId="0" borderId="21" xfId="73" applyNumberFormat="1" applyFont="1" applyFill="1" applyBorder="1" applyAlignment="1">
      <alignment vertical="center"/>
    </xf>
    <xf numFmtId="3" fontId="11" fillId="0" borderId="1" xfId="73" applyNumberFormat="1" applyFont="1" applyFill="1" applyBorder="1" applyAlignment="1">
      <alignment vertical="center"/>
    </xf>
    <xf numFmtId="3" fontId="11" fillId="0" borderId="3"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178" fontId="42" fillId="0" borderId="1" xfId="73" applyNumberFormat="1" applyFont="1" applyBorder="1" applyAlignment="1">
      <alignment vertical="center"/>
    </xf>
    <xf numFmtId="178" fontId="41" fillId="0" borderId="1" xfId="73" applyNumberFormat="1" applyFont="1" applyBorder="1" applyAlignment="1">
      <alignment vertical="center"/>
    </xf>
    <xf numFmtId="178" fontId="42" fillId="0" borderId="23" xfId="73" applyNumberFormat="1" applyFont="1" applyBorder="1" applyAlignment="1">
      <alignment vertical="center"/>
    </xf>
    <xf numFmtId="0" fontId="72" fillId="0" borderId="0" xfId="73" applyFont="1" applyBorder="1" applyAlignment="1">
      <alignment vertical="center"/>
    </xf>
    <xf numFmtId="167" fontId="73" fillId="0" borderId="0" xfId="73" applyNumberFormat="1" applyFont="1" applyBorder="1" applyAlignment="1">
      <alignment horizontal="center" vertical="center"/>
    </xf>
    <xf numFmtId="0" fontId="72" fillId="0" borderId="0" xfId="73" applyFont="1" applyAlignment="1">
      <alignment vertical="center"/>
    </xf>
    <xf numFmtId="178" fontId="41" fillId="0" borderId="1" xfId="73" applyNumberFormat="1" applyFont="1" applyFill="1" applyBorder="1" applyAlignment="1">
      <alignment vertical="center"/>
    </xf>
    <xf numFmtId="169" fontId="41" fillId="0" borderId="1" xfId="73" applyNumberFormat="1" applyFont="1" applyBorder="1" applyAlignment="1">
      <alignment horizontal="center" vertical="center"/>
    </xf>
    <xf numFmtId="178" fontId="42" fillId="0" borderId="1" xfId="73" applyNumberFormat="1" applyFont="1" applyFill="1" applyBorder="1" applyAlignment="1">
      <alignment vertical="center"/>
    </xf>
    <xf numFmtId="179" fontId="42" fillId="0" borderId="1" xfId="73" applyNumberFormat="1" applyFont="1" applyFill="1" applyBorder="1" applyAlignment="1">
      <alignment vertical="center"/>
    </xf>
    <xf numFmtId="180" fontId="42" fillId="0" borderId="1" xfId="73" applyNumberFormat="1" applyFont="1" applyFill="1" applyBorder="1" applyAlignment="1">
      <alignment vertical="center"/>
    </xf>
    <xf numFmtId="180" fontId="42" fillId="0" borderId="23" xfId="73" applyNumberFormat="1" applyFont="1" applyFill="1" applyBorder="1" applyAlignment="1">
      <alignment vertical="center"/>
    </xf>
    <xf numFmtId="178" fontId="11" fillId="0" borderId="0" xfId="73" applyNumberFormat="1" applyFont="1" applyAlignment="1">
      <alignment vertical="center"/>
    </xf>
    <xf numFmtId="1" fontId="43" fillId="0" borderId="27" xfId="73" applyNumberFormat="1" applyFont="1" applyFill="1" applyBorder="1" applyAlignment="1">
      <alignment horizontal="center" vertical="center" wrapText="1"/>
    </xf>
    <xf numFmtId="0" fontId="74" fillId="0" borderId="0" xfId="73" applyFont="1" applyAlignment="1" applyProtection="1">
      <alignment horizontal="center"/>
    </xf>
    <xf numFmtId="0" fontId="75" fillId="0" borderId="0" xfId="73"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73" applyFont="1" applyFill="1" applyAlignment="1">
      <alignment vertical="center"/>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0"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1" applyFont="1" applyAlignment="1">
      <alignment horizontal="center" vertical="center"/>
    </xf>
    <xf numFmtId="0" fontId="5" fillId="0" borderId="0" xfId="1" applyFont="1" applyAlignment="1">
      <alignment horizontal="center" vertical="center" wrapText="1"/>
    </xf>
    <xf numFmtId="0" fontId="69" fillId="0" borderId="0" xfId="73" applyFont="1" applyAlignment="1" applyProtection="1">
      <alignment horizontal="center" vertical="center" wrapText="1"/>
    </xf>
    <xf numFmtId="0" fontId="43" fillId="0" borderId="0" xfId="73"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7" xfId="73" applyFont="1" applyBorder="1" applyAlignment="1">
      <alignment horizontal="left" vertical="center"/>
    </xf>
    <xf numFmtId="0" fontId="11" fillId="0" borderId="25" xfId="73" applyFont="1" applyBorder="1" applyAlignment="1">
      <alignment horizontal="center" vertical="center"/>
    </xf>
    <xf numFmtId="0" fontId="11" fillId="0" borderId="45" xfId="73" applyFont="1" applyBorder="1" applyAlignment="1">
      <alignment horizontal="center" vertical="center"/>
    </xf>
    <xf numFmtId="0" fontId="41" fillId="0" borderId="4" xfId="73" applyFont="1" applyFill="1" applyBorder="1" applyAlignment="1">
      <alignment horizontal="center" vertical="center"/>
    </xf>
    <xf numFmtId="0" fontId="41" fillId="0" borderId="3" xfId="73" applyFont="1" applyFill="1" applyBorder="1" applyAlignment="1">
      <alignment horizontal="center" vertical="center"/>
    </xf>
    <xf numFmtId="3" fontId="41" fillId="0" borderId="25" xfId="73" applyNumberFormat="1" applyFont="1" applyFill="1" applyBorder="1" applyAlignment="1">
      <alignment horizontal="center" vertical="center"/>
    </xf>
    <xf numFmtId="3" fontId="41" fillId="0" borderId="45" xfId="73"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3" applyFont="1" applyBorder="1" applyAlignment="1">
      <alignment horizontal="left" vertical="center"/>
    </xf>
    <xf numFmtId="0" fontId="43" fillId="0" borderId="27" xfId="73" applyFont="1" applyBorder="1" applyAlignment="1">
      <alignment horizontal="left" vertical="center"/>
    </xf>
    <xf numFmtId="0" fontId="43" fillId="0" borderId="43" xfId="73" applyFont="1" applyBorder="1" applyAlignment="1">
      <alignment horizontal="left" vertical="center"/>
    </xf>
    <xf numFmtId="167" fontId="29" fillId="0" borderId="29" xfId="73" applyNumberFormat="1" applyFont="1" applyFill="1" applyBorder="1" applyAlignment="1">
      <alignment horizontal="center" vertical="center"/>
    </xf>
    <xf numFmtId="167" fontId="29" fillId="0" borderId="44" xfId="73" applyNumberFormat="1" applyFont="1" applyFill="1" applyBorder="1" applyAlignment="1">
      <alignment horizontal="center" vertical="center"/>
    </xf>
    <xf numFmtId="3" fontId="41" fillId="0" borderId="25" xfId="73" applyNumberFormat="1" applyFont="1" applyBorder="1" applyAlignment="1">
      <alignment horizontal="center" vertical="center"/>
    </xf>
    <xf numFmtId="3" fontId="41" fillId="0" borderId="45" xfId="73" applyNumberFormat="1" applyFont="1" applyBorder="1" applyAlignment="1">
      <alignment horizontal="center" vertical="center"/>
    </xf>
    <xf numFmtId="3" fontId="41" fillId="0" borderId="26" xfId="73" applyNumberFormat="1" applyFont="1" applyBorder="1" applyAlignment="1">
      <alignment horizontal="center" vertical="center"/>
    </xf>
    <xf numFmtId="3" fontId="41" fillId="0" borderId="37" xfId="73" applyNumberFormat="1" applyFont="1" applyBorder="1" applyAlignment="1">
      <alignment horizontal="center" vertical="center"/>
    </xf>
    <xf numFmtId="10" fontId="41" fillId="0" borderId="26" xfId="73" applyNumberFormat="1" applyFont="1" applyBorder="1" applyAlignment="1">
      <alignment horizontal="center" vertical="center"/>
    </xf>
    <xf numFmtId="10" fontId="41" fillId="0" borderId="37"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7" xfId="73" applyFont="1" applyBorder="1" applyAlignment="1">
      <alignment horizontal="center" vertical="center"/>
    </xf>
    <xf numFmtId="9" fontId="41" fillId="0" borderId="26" xfId="73" applyNumberFormat="1" applyFont="1" applyBorder="1" applyAlignment="1">
      <alignment horizontal="center" vertical="center"/>
    </xf>
    <xf numFmtId="9" fontId="41" fillId="0" borderId="37" xfId="73" applyNumberFormat="1" applyFont="1" applyBorder="1" applyAlignment="1">
      <alignment horizontal="center" vertical="center"/>
    </xf>
    <xf numFmtId="10" fontId="41" fillId="0" borderId="3" xfId="73" applyNumberFormat="1" applyFont="1" applyFill="1" applyBorder="1" applyAlignment="1">
      <alignment horizontal="center" vertical="center"/>
    </xf>
    <xf numFmtId="10" fontId="41" fillId="0" borderId="1" xfId="73" applyNumberFormat="1" applyFont="1" applyFill="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48" xfId="73" applyFont="1" applyBorder="1" applyAlignment="1">
      <alignment horizontal="left" vertical="center"/>
    </xf>
    <xf numFmtId="4" fontId="41" fillId="0" borderId="41" xfId="73" applyNumberFormat="1" applyFont="1" applyFill="1" applyBorder="1" applyAlignment="1">
      <alignment horizontal="center" vertical="center"/>
    </xf>
    <xf numFmtId="4" fontId="41" fillId="0" borderId="23" xfId="73" applyNumberFormat="1" applyFont="1" applyFill="1" applyBorder="1" applyAlignment="1">
      <alignment horizontal="center" vertical="center"/>
    </xf>
    <xf numFmtId="0" fontId="11" fillId="0" borderId="46" xfId="73" applyFont="1" applyBorder="1" applyAlignment="1">
      <alignment horizontal="left" vertical="center"/>
    </xf>
    <xf numFmtId="0" fontId="11" fillId="0" borderId="10" xfId="73" applyFont="1" applyBorder="1" applyAlignment="1">
      <alignment horizontal="left" vertical="center"/>
    </xf>
    <xf numFmtId="0" fontId="11" fillId="0" borderId="47" xfId="73" applyFont="1" applyBorder="1" applyAlignment="1">
      <alignment horizontal="left" vertical="center"/>
    </xf>
    <xf numFmtId="10" fontId="41" fillId="0" borderId="24" xfId="73" applyNumberFormat="1" applyFont="1" applyBorder="1" applyAlignment="1">
      <alignment horizontal="center" vertical="center"/>
    </xf>
    <xf numFmtId="10" fontId="41" fillId="0" borderId="48"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43" xfId="73" applyFont="1" applyBorder="1" applyAlignment="1">
      <alignment horizontal="left" vertical="center"/>
    </xf>
    <xf numFmtId="1" fontId="43" fillId="0" borderId="39" xfId="73" applyNumberFormat="1" applyFont="1" applyFill="1" applyBorder="1" applyAlignment="1">
      <alignment horizontal="center" vertical="center" wrapText="1"/>
    </xf>
    <xf numFmtId="1" fontId="43" fillId="0" borderId="27" xfId="73" applyNumberFormat="1" applyFont="1" applyFill="1" applyBorder="1" applyAlignment="1">
      <alignment horizontal="center" vertical="center" wrapText="1"/>
    </xf>
    <xf numFmtId="0" fontId="11" fillId="0" borderId="50" xfId="73" applyFont="1" applyBorder="1" applyAlignment="1">
      <alignment horizontal="left" vertical="center"/>
    </xf>
    <xf numFmtId="0" fontId="11" fillId="0" borderId="51" xfId="73" applyFont="1" applyBorder="1" applyAlignment="1">
      <alignment horizontal="left" vertical="center"/>
    </xf>
    <xf numFmtId="0" fontId="11" fillId="0" borderId="1" xfId="73"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2" xfId="73" applyNumberFormat="1" applyFont="1" applyFill="1" applyBorder="1" applyAlignment="1">
      <alignment horizontal="center" vertical="center" wrapText="1"/>
    </xf>
    <xf numFmtId="0" fontId="67" fillId="0" borderId="40"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11" fillId="0" borderId="49"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Fill="1" applyBorder="1" applyAlignment="1">
      <alignment horizontal="center" vertical="center"/>
    </xf>
    <xf numFmtId="0" fontId="11" fillId="0" borderId="29" xfId="73" applyFont="1" applyBorder="1" applyAlignment="1">
      <alignment horizontal="left" vertical="center"/>
    </xf>
    <xf numFmtId="0" fontId="11" fillId="0" borderId="38" xfId="73" applyFont="1" applyBorder="1" applyAlignment="1">
      <alignment horizontal="left" vertical="center"/>
    </xf>
    <xf numFmtId="3" fontId="11" fillId="0" borderId="1"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78" fontId="42" fillId="0" borderId="4" xfId="73" applyNumberFormat="1" applyFont="1" applyBorder="1" applyAlignment="1">
      <alignment horizontal="center" vertical="center"/>
    </xf>
    <xf numFmtId="178" fontId="42" fillId="0" borderId="3" xfId="73" applyNumberFormat="1" applyFont="1" applyBorder="1" applyAlignment="1">
      <alignment horizontal="center" vertical="center"/>
    </xf>
    <xf numFmtId="178" fontId="41" fillId="0" borderId="4" xfId="73" applyNumberFormat="1" applyFont="1" applyBorder="1" applyAlignment="1">
      <alignment horizontal="center" vertical="center"/>
    </xf>
    <xf numFmtId="178" fontId="41" fillId="0" borderId="3" xfId="73"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2" xfId="50" applyFont="1" applyFill="1" applyBorder="1" applyAlignment="1">
      <alignment horizontal="center" vertical="center"/>
    </xf>
    <xf numFmtId="0" fontId="67" fillId="0" borderId="41" xfId="50" applyFont="1" applyFill="1" applyBorder="1" applyAlignment="1">
      <alignment horizontal="center" vertical="center"/>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1" fillId="0" borderId="26" xfId="73" applyFont="1" applyFill="1" applyBorder="1" applyAlignment="1">
      <alignment horizontal="left" vertical="center"/>
    </xf>
    <xf numFmtId="0" fontId="41" fillId="0" borderId="1" xfId="73" applyFont="1" applyFill="1" applyBorder="1" applyAlignment="1">
      <alignment horizontal="left" vertical="center"/>
    </xf>
    <xf numFmtId="0" fontId="11" fillId="0" borderId="4" xfId="73" applyFont="1" applyFill="1" applyBorder="1" applyAlignment="1">
      <alignment horizontal="center" vertical="center"/>
    </xf>
    <xf numFmtId="0" fontId="11" fillId="0" borderId="3" xfId="73" applyFont="1" applyFill="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8" fontId="42" fillId="0" borderId="42" xfId="73" applyNumberFormat="1" applyFont="1" applyBorder="1" applyAlignment="1">
      <alignment horizontal="center" vertical="center"/>
    </xf>
    <xf numFmtId="178" fontId="42" fillId="0" borderId="41" xfId="73" applyNumberFormat="1" applyFont="1" applyBorder="1" applyAlignment="1">
      <alignment horizontal="center" vertical="center"/>
    </xf>
    <xf numFmtId="178" fontId="41" fillId="0" borderId="4" xfId="73" applyNumberFormat="1" applyFont="1" applyFill="1" applyBorder="1" applyAlignment="1">
      <alignment horizontal="center" vertical="center"/>
    </xf>
    <xf numFmtId="178" fontId="41" fillId="0" borderId="3" xfId="73" applyNumberFormat="1" applyFont="1" applyFill="1" applyBorder="1" applyAlignment="1">
      <alignment horizontal="center" vertical="center"/>
    </xf>
    <xf numFmtId="167" fontId="73" fillId="0" borderId="51" xfId="73" applyNumberFormat="1" applyFont="1" applyBorder="1" applyAlignment="1">
      <alignment horizontal="center" vertical="center"/>
    </xf>
    <xf numFmtId="169" fontId="41" fillId="0" borderId="4" xfId="73" applyNumberFormat="1" applyFont="1" applyBorder="1" applyAlignment="1">
      <alignment horizontal="center" vertical="center"/>
    </xf>
    <xf numFmtId="169" fontId="41" fillId="0" borderId="3" xfId="73" applyNumberFormat="1" applyFont="1" applyBorder="1" applyAlignment="1">
      <alignment horizontal="center" vertical="center"/>
    </xf>
    <xf numFmtId="0" fontId="42" fillId="0" borderId="26" xfId="73" applyFont="1" applyBorder="1" applyAlignment="1">
      <alignment horizontal="left" vertical="center"/>
    </xf>
    <xf numFmtId="0" fontId="42" fillId="0" borderId="1" xfId="73" applyFont="1" applyBorder="1" applyAlignment="1">
      <alignment horizontal="left" vertical="center"/>
    </xf>
    <xf numFmtId="180" fontId="42" fillId="0" borderId="4" xfId="73" applyNumberFormat="1" applyFont="1" applyFill="1" applyBorder="1" applyAlignment="1">
      <alignment horizontal="center" vertical="center"/>
    </xf>
    <xf numFmtId="180" fontId="42" fillId="0" borderId="3" xfId="73" applyNumberFormat="1" applyFont="1" applyFill="1" applyBorder="1" applyAlignment="1">
      <alignment horizontal="center" vertical="center"/>
    </xf>
    <xf numFmtId="0" fontId="42" fillId="0" borderId="24" xfId="73" applyFont="1" applyBorder="1" applyAlignment="1">
      <alignment horizontal="left" vertical="center"/>
    </xf>
    <xf numFmtId="0" fontId="42" fillId="0" borderId="23" xfId="73" applyFont="1" applyBorder="1" applyAlignment="1">
      <alignment horizontal="left" vertical="center"/>
    </xf>
    <xf numFmtId="180" fontId="42" fillId="0" borderId="42" xfId="73" applyNumberFormat="1" applyFont="1" applyFill="1" applyBorder="1" applyAlignment="1">
      <alignment horizontal="center" vertical="center"/>
    </xf>
    <xf numFmtId="180" fontId="42" fillId="0" borderId="41" xfId="73" applyNumberFormat="1" applyFont="1" applyFill="1" applyBorder="1" applyAlignment="1">
      <alignment horizontal="center" vertical="center"/>
    </xf>
    <xf numFmtId="0" fontId="41" fillId="0" borderId="0" xfId="73" applyFont="1" applyFill="1" applyBorder="1" applyAlignment="1">
      <alignment horizontal="left" vertical="center" wrapText="1"/>
    </xf>
    <xf numFmtId="178" fontId="42" fillId="0" borderId="4" xfId="73" applyNumberFormat="1" applyFont="1" applyFill="1" applyBorder="1" applyAlignment="1">
      <alignment horizontal="center" vertical="center"/>
    </xf>
    <xf numFmtId="178" fontId="42" fillId="0" borderId="3" xfId="73" applyNumberFormat="1" applyFont="1" applyFill="1" applyBorder="1" applyAlignment="1">
      <alignment horizontal="center" vertical="center"/>
    </xf>
    <xf numFmtId="179" fontId="42" fillId="0" borderId="4" xfId="73" applyNumberFormat="1" applyFont="1" applyFill="1" applyBorder="1" applyAlignment="1">
      <alignment horizontal="center" vertical="center"/>
    </xf>
    <xf numFmtId="179" fontId="42" fillId="0" borderId="3" xfId="73"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4D4A-45D2-B037-B3985ABE1D4F}"/>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4D4A-45D2-B037-B3985ABE1D4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-442872141.32722867</c:v>
                </c:pt>
                <c:pt idx="1">
                  <c:v>-375360708.36394227</c:v>
                </c:pt>
                <c:pt idx="2">
                  <c:v>-305430978.77688366</c:v>
                </c:pt>
                <c:pt idx="3">
                  <c:v>-233009981.38822636</c:v>
                </c:pt>
                <c:pt idx="4">
                  <c:v>-158022337.89812675</c:v>
                </c:pt>
                <c:pt idx="5">
                  <c:v>-80390182.083899543</c:v>
                </c:pt>
                <c:pt idx="6">
                  <c:v>-33075.516743972898</c:v>
                </c:pt>
                <c:pt idx="7">
                  <c:v>83132078.433854684</c:v>
                </c:pt>
                <c:pt idx="8">
                  <c:v>169191124.71375781</c:v>
                </c:pt>
                <c:pt idx="9">
                  <c:v>258232748.52857119</c:v>
                </c:pt>
                <c:pt idx="10">
                  <c:v>348343841.46050483</c:v>
                </c:pt>
              </c:numCache>
            </c:numRef>
          </c:val>
          <c:smooth val="0"/>
          <c:extLst>
            <c:ext xmlns:c16="http://schemas.microsoft.com/office/drawing/2014/chart" uri="{C3380CC4-5D6E-409C-BE32-E72D297353CC}">
              <c16:uniqueId val="{00000000-C39E-45D2-B418-4D7A87CDC6F6}"/>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-463455373.72867548</c:v>
                </c:pt>
                <c:pt idx="1">
                  <c:v>-411580350.85890228</c:v>
                </c:pt>
                <c:pt idx="2">
                  <c:v>-364479005.58158052</c:v>
                </c:pt>
                <c:pt idx="3">
                  <c:v>-321720112.72386956</c:v>
                </c:pt>
                <c:pt idx="4">
                  <c:v>-282910246.70634019</c:v>
                </c:pt>
                <c:pt idx="5">
                  <c:v>-247690634.36117476</c:v>
                </c:pt>
                <c:pt idx="6">
                  <c:v>-215734245.06923383</c:v>
                </c:pt>
                <c:pt idx="7">
                  <c:v>-186743104.89821699</c:v>
                </c:pt>
                <c:pt idx="8">
                  <c:v>-160445819.70637012</c:v>
                </c:pt>
                <c:pt idx="9">
                  <c:v>-136595294.53308991</c:v>
                </c:pt>
                <c:pt idx="10">
                  <c:v>-115437342.92104301</c:v>
                </c:pt>
              </c:numCache>
            </c:numRef>
          </c:val>
          <c:smooth val="0"/>
          <c:extLst>
            <c:ext xmlns:c16="http://schemas.microsoft.com/office/drawing/2014/chart" uri="{C3380CC4-5D6E-409C-BE32-E72D297353CC}">
              <c16:uniqueId val="{00000001-C39E-45D2-B418-4D7A87CDC6F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0B436823-8276-4D6F-9A02-9A06CD8A9E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5E8F06E8-FA4B-4E81-BE22-35C0B5837E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F_TP1600.PS.0040/F_TP1600.PS.0040%20&#1056;&#1069;&#1060;%20&#1041;&#1086;&#1083;&#1100;&#1096;&#1077;&#1095;&#1077;&#1088;&#1085;&#1086;&#1075;&#1086;&#1088;&#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F_TP1600.PS.0040/F_TP1600.PS.0040%20&#1056;&#1069;&#1060;%20&#1041;&#1086;&#1083;&#1100;&#1096;&#1077;&#1095;&#1077;&#1088;&#1085;&#1086;&#1075;&#1086;&#1088;&#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1">
          <cell r="A1" t="str">
            <v>Альт-Инвест 9.15 :: Реконструкция ПС 110/35/6 кВ  Большечерногорская  (ОРУ-110 кВ, ОРУ-35 кВ, замена оборудования АСУ ТП, СДТУ, УРЗА)</v>
          </cell>
        </row>
        <row r="4">
          <cell r="A4" t="str">
            <v>Реконструкция ПС 110/35/6 кВ  Большечерногорская  (ОРУ-110 кВ, ОРУ-35 кВ, замена оборудования АСУ ТП, СДТУ, УРЗА)</v>
          </cell>
        </row>
        <row r="10">
          <cell r="D10">
            <v>1</v>
          </cell>
        </row>
        <row r="11">
          <cell r="D11">
            <v>1</v>
          </cell>
        </row>
        <row r="12">
          <cell r="D12">
            <v>1</v>
          </cell>
        </row>
        <row r="15">
          <cell r="D15">
            <v>1</v>
          </cell>
        </row>
        <row r="26">
          <cell r="B26">
            <v>43466</v>
          </cell>
        </row>
        <row r="27">
          <cell r="D27">
            <v>36</v>
          </cell>
        </row>
        <row r="28">
          <cell r="D28">
            <v>11</v>
          </cell>
        </row>
        <row r="29">
          <cell r="D29">
            <v>3</v>
          </cell>
        </row>
        <row r="31">
          <cell r="D31">
            <v>12</v>
          </cell>
        </row>
        <row r="32">
          <cell r="B32">
            <v>2019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sheetData sheetId="6"/>
      <sheetData sheetId="7" refreshError="1"/>
      <sheetData sheetId="8" refreshError="1"/>
      <sheetData sheetId="9" refreshError="1"/>
      <sheetData sheetId="10" refreshError="1"/>
      <sheetData sheetId="11"/>
      <sheetData sheetId="12" refreshError="1"/>
      <sheetData sheetId="13" refreshError="1"/>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Большечерногорская  (ОРУ-110 кВ, ОРУ-35 кВ, замена оборудования АСУ ТП, СДТУ, УРЗА)</v>
          </cell>
        </row>
        <row r="11">
          <cell r="D11">
            <v>1</v>
          </cell>
        </row>
        <row r="12">
          <cell r="D12">
            <v>0</v>
          </cell>
        </row>
        <row r="13">
          <cell r="D13">
            <v>5</v>
          </cell>
        </row>
        <row r="16">
          <cell r="D16">
            <v>1</v>
          </cell>
        </row>
        <row r="26">
          <cell r="B26">
            <v>43466</v>
          </cell>
        </row>
        <row r="27">
          <cell r="D27">
            <v>29</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75" zoomScaleNormal="75" workbookViewId="0">
      <selection activeCell="C50" sqref="C50"/>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6" customFormat="1" ht="18.75" customHeight="1" x14ac:dyDescent="0.2">
      <c r="A1" s="148"/>
      <c r="C1" s="149" t="s">
        <v>67</v>
      </c>
    </row>
    <row r="2" spans="1:22" s="16" customFormat="1" ht="18.75" customHeight="1" x14ac:dyDescent="0.3">
      <c r="A2" s="148"/>
      <c r="C2" s="150" t="s">
        <v>8</v>
      </c>
    </row>
    <row r="3" spans="1:22" s="16" customFormat="1" ht="18.75" x14ac:dyDescent="0.3">
      <c r="A3" s="151"/>
      <c r="C3" s="150" t="s">
        <v>66</v>
      </c>
    </row>
    <row r="4" spans="1:22" s="16" customFormat="1" ht="18.75" x14ac:dyDescent="0.3">
      <c r="A4" s="151"/>
      <c r="H4" s="150"/>
    </row>
    <row r="5" spans="1:22" s="16" customFormat="1" ht="15.75" x14ac:dyDescent="0.25">
      <c r="A5" s="362" t="s">
        <v>662</v>
      </c>
      <c r="B5" s="362"/>
      <c r="C5" s="362"/>
      <c r="D5" s="132"/>
      <c r="E5" s="132"/>
      <c r="F5" s="132"/>
      <c r="G5" s="132"/>
      <c r="H5" s="132"/>
      <c r="I5" s="132"/>
      <c r="J5" s="132"/>
    </row>
    <row r="6" spans="1:22" s="16" customFormat="1" ht="18.75" x14ac:dyDescent="0.3">
      <c r="A6" s="151"/>
      <c r="H6" s="150"/>
    </row>
    <row r="7" spans="1:22" s="16" customFormat="1" ht="18.75" x14ac:dyDescent="0.2">
      <c r="A7" s="366" t="s">
        <v>7</v>
      </c>
      <c r="B7" s="366"/>
      <c r="C7" s="366"/>
      <c r="D7" s="152"/>
      <c r="E7" s="152"/>
      <c r="F7" s="152"/>
      <c r="G7" s="152"/>
      <c r="H7" s="152"/>
      <c r="I7" s="152"/>
      <c r="J7" s="152"/>
      <c r="K7" s="152"/>
      <c r="L7" s="152"/>
      <c r="M7" s="152"/>
      <c r="N7" s="152"/>
      <c r="O7" s="152"/>
      <c r="P7" s="152"/>
      <c r="Q7" s="152"/>
      <c r="R7" s="152"/>
      <c r="S7" s="152"/>
      <c r="T7" s="152"/>
      <c r="U7" s="152"/>
      <c r="V7" s="152"/>
    </row>
    <row r="8" spans="1:22" s="16" customFormat="1" ht="18.75" x14ac:dyDescent="0.2">
      <c r="A8" s="246"/>
      <c r="B8" s="246"/>
      <c r="C8" s="246"/>
      <c r="D8" s="153"/>
      <c r="E8" s="153"/>
      <c r="F8" s="153"/>
      <c r="G8" s="153"/>
      <c r="H8" s="153"/>
      <c r="I8" s="152"/>
      <c r="J8" s="152"/>
      <c r="K8" s="152"/>
      <c r="L8" s="152"/>
      <c r="M8" s="152"/>
      <c r="N8" s="152"/>
      <c r="O8" s="152"/>
      <c r="P8" s="152"/>
      <c r="Q8" s="152"/>
      <c r="R8" s="152"/>
      <c r="S8" s="152"/>
      <c r="T8" s="152"/>
      <c r="U8" s="152"/>
      <c r="V8" s="152"/>
    </row>
    <row r="9" spans="1:22" s="16" customFormat="1" ht="18.75" x14ac:dyDescent="0.2">
      <c r="A9" s="367" t="s">
        <v>523</v>
      </c>
      <c r="B9" s="367"/>
      <c r="C9" s="367"/>
      <c r="D9" s="154"/>
      <c r="E9" s="154"/>
      <c r="F9" s="154"/>
      <c r="G9" s="154"/>
      <c r="H9" s="154"/>
      <c r="I9" s="152"/>
      <c r="J9" s="152"/>
      <c r="K9" s="152"/>
      <c r="L9" s="152"/>
      <c r="M9" s="152"/>
      <c r="N9" s="152"/>
      <c r="O9" s="152"/>
      <c r="P9" s="152"/>
      <c r="Q9" s="152"/>
      <c r="R9" s="152"/>
      <c r="S9" s="152"/>
      <c r="T9" s="152"/>
      <c r="U9" s="152"/>
      <c r="V9" s="152"/>
    </row>
    <row r="10" spans="1:22" s="16" customFormat="1" ht="18.75" x14ac:dyDescent="0.2">
      <c r="A10" s="363" t="s">
        <v>6</v>
      </c>
      <c r="B10" s="363"/>
      <c r="C10" s="363"/>
      <c r="D10" s="155"/>
      <c r="E10" s="155"/>
      <c r="F10" s="155"/>
      <c r="G10" s="155"/>
      <c r="H10" s="155"/>
      <c r="I10" s="152"/>
      <c r="J10" s="152"/>
      <c r="K10" s="152"/>
      <c r="L10" s="152"/>
      <c r="M10" s="152"/>
      <c r="N10" s="152"/>
      <c r="O10" s="152"/>
      <c r="P10" s="152"/>
      <c r="Q10" s="152"/>
      <c r="R10" s="152"/>
      <c r="S10" s="152"/>
      <c r="T10" s="152"/>
      <c r="U10" s="152"/>
      <c r="V10" s="152"/>
    </row>
    <row r="11" spans="1:22" s="16" customFormat="1" ht="18.75" x14ac:dyDescent="0.2">
      <c r="A11" s="246"/>
      <c r="B11" s="246"/>
      <c r="C11" s="246"/>
      <c r="D11" s="153"/>
      <c r="E11" s="153"/>
      <c r="F11" s="153"/>
      <c r="G11" s="153"/>
      <c r="H11" s="153"/>
      <c r="I11" s="152"/>
      <c r="J11" s="152"/>
      <c r="K11" s="152"/>
      <c r="L11" s="152"/>
      <c r="M11" s="152"/>
      <c r="N11" s="152"/>
      <c r="O11" s="152"/>
      <c r="P11" s="152"/>
      <c r="Q11" s="152"/>
      <c r="R11" s="152"/>
      <c r="S11" s="152"/>
      <c r="T11" s="152"/>
      <c r="U11" s="152"/>
      <c r="V11" s="152"/>
    </row>
    <row r="12" spans="1:22" s="16" customFormat="1" ht="18.75" x14ac:dyDescent="0.2">
      <c r="A12" s="367" t="s">
        <v>564</v>
      </c>
      <c r="B12" s="367"/>
      <c r="C12" s="367"/>
      <c r="D12" s="154"/>
      <c r="E12" s="154"/>
      <c r="F12" s="154"/>
      <c r="G12" s="154"/>
      <c r="H12" s="154"/>
      <c r="I12" s="152"/>
      <c r="J12" s="152"/>
      <c r="K12" s="152"/>
      <c r="L12" s="152"/>
      <c r="M12" s="152"/>
      <c r="N12" s="152"/>
      <c r="O12" s="152"/>
      <c r="P12" s="152"/>
      <c r="Q12" s="152"/>
      <c r="R12" s="152"/>
      <c r="S12" s="152"/>
      <c r="T12" s="152"/>
      <c r="U12" s="152"/>
      <c r="V12" s="152"/>
    </row>
    <row r="13" spans="1:22" s="16" customFormat="1" ht="18.75" x14ac:dyDescent="0.2">
      <c r="A13" s="363" t="s">
        <v>5</v>
      </c>
      <c r="B13" s="363"/>
      <c r="C13" s="363"/>
      <c r="D13" s="155"/>
      <c r="E13" s="155"/>
      <c r="F13" s="155"/>
      <c r="G13" s="155"/>
      <c r="H13" s="155"/>
      <c r="I13" s="152"/>
      <c r="J13" s="152"/>
      <c r="K13" s="152"/>
      <c r="L13" s="152"/>
      <c r="M13" s="152"/>
      <c r="N13" s="152"/>
      <c r="O13" s="152"/>
      <c r="P13" s="152"/>
      <c r="Q13" s="152"/>
      <c r="R13" s="152"/>
      <c r="S13" s="152"/>
      <c r="T13" s="152"/>
      <c r="U13" s="152"/>
      <c r="V13" s="152"/>
    </row>
    <row r="14" spans="1:22" s="156" customFormat="1" ht="15.75" customHeight="1" x14ac:dyDescent="0.2">
      <c r="A14" s="247"/>
      <c r="B14" s="247"/>
      <c r="C14" s="247"/>
      <c r="D14" s="143"/>
      <c r="E14" s="143"/>
      <c r="F14" s="143"/>
      <c r="G14" s="143"/>
      <c r="H14" s="143"/>
      <c r="I14" s="143"/>
      <c r="J14" s="143"/>
      <c r="K14" s="143"/>
      <c r="L14" s="143"/>
      <c r="M14" s="143"/>
      <c r="N14" s="143"/>
      <c r="O14" s="143"/>
      <c r="P14" s="143"/>
      <c r="Q14" s="143"/>
      <c r="R14" s="143"/>
      <c r="S14" s="143"/>
      <c r="T14" s="143"/>
      <c r="U14" s="143"/>
      <c r="V14" s="143"/>
    </row>
    <row r="15" spans="1:22" s="157" customFormat="1" ht="15.75" x14ac:dyDescent="0.2">
      <c r="A15" s="367" t="s">
        <v>469</v>
      </c>
      <c r="B15" s="367"/>
      <c r="C15" s="367"/>
      <c r="D15" s="154"/>
      <c r="E15" s="154"/>
      <c r="F15" s="154"/>
      <c r="G15" s="154"/>
      <c r="H15" s="154"/>
      <c r="I15" s="154"/>
      <c r="J15" s="154"/>
      <c r="K15" s="154"/>
      <c r="L15" s="154"/>
      <c r="M15" s="154"/>
      <c r="N15" s="154"/>
      <c r="O15" s="154"/>
      <c r="P15" s="154"/>
      <c r="Q15" s="154"/>
      <c r="R15" s="154"/>
      <c r="S15" s="154"/>
      <c r="T15" s="154"/>
      <c r="U15" s="154"/>
      <c r="V15" s="154"/>
    </row>
    <row r="16" spans="1:22" s="157" customFormat="1" ht="15" customHeight="1" x14ac:dyDescent="0.2">
      <c r="A16" s="363" t="s">
        <v>4</v>
      </c>
      <c r="B16" s="363"/>
      <c r="C16" s="363"/>
      <c r="D16" s="155"/>
      <c r="E16" s="155"/>
      <c r="F16" s="155"/>
      <c r="G16" s="155"/>
      <c r="H16" s="155"/>
      <c r="I16" s="155"/>
      <c r="J16" s="155"/>
      <c r="K16" s="155"/>
      <c r="L16" s="155"/>
      <c r="M16" s="155"/>
      <c r="N16" s="155"/>
      <c r="O16" s="155"/>
      <c r="P16" s="155"/>
      <c r="Q16" s="155"/>
      <c r="R16" s="155"/>
      <c r="S16" s="155"/>
      <c r="T16" s="155"/>
      <c r="U16" s="155"/>
      <c r="V16" s="155"/>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64" t="s">
        <v>427</v>
      </c>
      <c r="B18" s="365"/>
      <c r="C18" s="365"/>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5"/>
      <c r="B19" s="155"/>
      <c r="C19" s="155"/>
      <c r="D19" s="155"/>
      <c r="E19" s="155"/>
      <c r="F19" s="155"/>
      <c r="G19" s="155"/>
      <c r="H19" s="155"/>
      <c r="I19" s="158"/>
      <c r="J19" s="158"/>
      <c r="K19" s="158"/>
      <c r="L19" s="158"/>
      <c r="M19" s="158"/>
      <c r="N19" s="158"/>
      <c r="O19" s="158"/>
      <c r="P19" s="158"/>
      <c r="Q19" s="158"/>
      <c r="R19" s="158"/>
      <c r="S19" s="158"/>
    </row>
    <row r="20" spans="1:22" s="157" customFormat="1" ht="39.75" customHeight="1" x14ac:dyDescent="0.2">
      <c r="A20" s="160" t="s">
        <v>3</v>
      </c>
      <c r="B20" s="161" t="s">
        <v>65</v>
      </c>
      <c r="C20" s="139" t="s">
        <v>64</v>
      </c>
      <c r="D20" s="162"/>
      <c r="E20" s="162"/>
      <c r="F20" s="162"/>
      <c r="G20" s="162"/>
      <c r="H20" s="162"/>
      <c r="I20" s="143"/>
      <c r="J20" s="143"/>
      <c r="K20" s="143"/>
      <c r="L20" s="143"/>
      <c r="M20" s="143"/>
      <c r="N20" s="143"/>
      <c r="O20" s="143"/>
      <c r="P20" s="143"/>
      <c r="Q20" s="143"/>
      <c r="R20" s="143"/>
      <c r="S20" s="143"/>
      <c r="T20" s="163"/>
      <c r="U20" s="163"/>
      <c r="V20" s="163"/>
    </row>
    <row r="21" spans="1:22" s="157" customFormat="1" ht="16.5" customHeight="1" x14ac:dyDescent="0.2">
      <c r="A21" s="139">
        <v>1</v>
      </c>
      <c r="B21" s="161">
        <v>2</v>
      </c>
      <c r="C21" s="139">
        <v>3</v>
      </c>
      <c r="D21" s="162"/>
      <c r="E21" s="162"/>
      <c r="F21" s="162"/>
      <c r="G21" s="162"/>
      <c r="H21" s="162"/>
      <c r="I21" s="143"/>
      <c r="J21" s="143"/>
      <c r="K21" s="143"/>
      <c r="L21" s="143"/>
      <c r="M21" s="143"/>
      <c r="N21" s="143"/>
      <c r="O21" s="143"/>
      <c r="P21" s="143"/>
      <c r="Q21" s="143"/>
      <c r="R21" s="143"/>
      <c r="S21" s="143"/>
      <c r="T21" s="163"/>
      <c r="U21" s="163"/>
      <c r="V21" s="163"/>
    </row>
    <row r="22" spans="1:22" s="157" customFormat="1" ht="39" customHeight="1" x14ac:dyDescent="0.2">
      <c r="A22" s="24" t="s">
        <v>63</v>
      </c>
      <c r="B22" s="164" t="s">
        <v>284</v>
      </c>
      <c r="C22" s="139" t="s">
        <v>445</v>
      </c>
      <c r="D22" s="162"/>
      <c r="E22" s="162"/>
      <c r="F22" s="162"/>
      <c r="G22" s="162"/>
      <c r="H22" s="162"/>
      <c r="I22" s="143"/>
      <c r="J22" s="143"/>
      <c r="K22" s="143"/>
      <c r="L22" s="143"/>
      <c r="M22" s="143"/>
      <c r="N22" s="143"/>
      <c r="O22" s="143"/>
      <c r="P22" s="143"/>
      <c r="Q22" s="143"/>
      <c r="R22" s="143"/>
      <c r="S22" s="143"/>
      <c r="T22" s="163"/>
      <c r="U22" s="163"/>
      <c r="V22" s="163"/>
    </row>
    <row r="23" spans="1:22" s="157" customFormat="1" ht="52.5" customHeight="1" x14ac:dyDescent="0.2">
      <c r="A23" s="24" t="s">
        <v>61</v>
      </c>
      <c r="B23" s="31" t="s">
        <v>62</v>
      </c>
      <c r="C23" s="139" t="s">
        <v>490</v>
      </c>
      <c r="D23" s="162"/>
      <c r="E23" s="162"/>
      <c r="F23" s="162"/>
      <c r="G23" s="162"/>
      <c r="H23" s="162"/>
      <c r="I23" s="143"/>
      <c r="J23" s="143"/>
      <c r="K23" s="143"/>
      <c r="L23" s="143"/>
      <c r="M23" s="143"/>
      <c r="N23" s="143"/>
      <c r="O23" s="143"/>
      <c r="P23" s="143"/>
      <c r="Q23" s="143"/>
      <c r="R23" s="143"/>
      <c r="S23" s="143"/>
      <c r="T23" s="163"/>
      <c r="U23" s="163"/>
      <c r="V23" s="163"/>
    </row>
    <row r="24" spans="1:22" s="157" customFormat="1" ht="22.5" customHeight="1" x14ac:dyDescent="0.2">
      <c r="A24" s="359"/>
      <c r="B24" s="360"/>
      <c r="C24" s="361"/>
      <c r="D24" s="162"/>
      <c r="E24" s="162"/>
      <c r="F24" s="162"/>
      <c r="G24" s="162"/>
      <c r="H24" s="162"/>
      <c r="I24" s="143"/>
      <c r="J24" s="143"/>
      <c r="K24" s="143"/>
      <c r="L24" s="143"/>
      <c r="M24" s="143"/>
      <c r="N24" s="143"/>
      <c r="O24" s="143"/>
      <c r="P24" s="143"/>
      <c r="Q24" s="143"/>
      <c r="R24" s="143"/>
      <c r="S24" s="143"/>
      <c r="T24" s="163"/>
      <c r="U24" s="163"/>
      <c r="V24" s="163"/>
    </row>
    <row r="25" spans="1:22" s="157" customFormat="1" ht="58.5" customHeight="1" x14ac:dyDescent="0.2">
      <c r="A25" s="24" t="s">
        <v>60</v>
      </c>
      <c r="B25" s="130" t="s">
        <v>376</v>
      </c>
      <c r="C25" s="139" t="s">
        <v>500</v>
      </c>
      <c r="D25" s="162"/>
      <c r="E25" s="162"/>
      <c r="F25" s="162"/>
      <c r="G25" s="162"/>
      <c r="H25" s="143"/>
      <c r="I25" s="143"/>
      <c r="J25" s="143"/>
      <c r="K25" s="143"/>
      <c r="L25" s="143"/>
      <c r="M25" s="143"/>
      <c r="N25" s="143"/>
      <c r="O25" s="143"/>
      <c r="P25" s="143"/>
      <c r="Q25" s="143"/>
      <c r="R25" s="143"/>
      <c r="S25" s="163"/>
      <c r="T25" s="163"/>
      <c r="U25" s="163"/>
      <c r="V25" s="163"/>
    </row>
    <row r="26" spans="1:22" s="157" customFormat="1" ht="42.75" customHeight="1" x14ac:dyDescent="0.2">
      <c r="A26" s="24" t="s">
        <v>59</v>
      </c>
      <c r="B26" s="130" t="s">
        <v>73</v>
      </c>
      <c r="C26" s="139" t="s">
        <v>491</v>
      </c>
      <c r="D26" s="162"/>
      <c r="E26" s="162"/>
      <c r="F26" s="162"/>
      <c r="G26" s="162"/>
      <c r="H26" s="143"/>
      <c r="I26" s="143"/>
      <c r="J26" s="143"/>
      <c r="K26" s="143"/>
      <c r="L26" s="143"/>
      <c r="M26" s="143"/>
      <c r="N26" s="143"/>
      <c r="O26" s="143"/>
      <c r="P26" s="143"/>
      <c r="Q26" s="143"/>
      <c r="R26" s="143"/>
      <c r="S26" s="163"/>
      <c r="T26" s="163"/>
      <c r="U26" s="163"/>
      <c r="V26" s="163"/>
    </row>
    <row r="27" spans="1:22" s="157" customFormat="1" ht="51.75" customHeight="1" x14ac:dyDescent="0.2">
      <c r="A27" s="24" t="s">
        <v>57</v>
      </c>
      <c r="B27" s="130" t="s">
        <v>72</v>
      </c>
      <c r="C27" s="139" t="s">
        <v>492</v>
      </c>
      <c r="D27" s="162"/>
      <c r="E27" s="162"/>
      <c r="F27" s="162"/>
      <c r="G27" s="162"/>
      <c r="H27" s="143"/>
      <c r="I27" s="143"/>
      <c r="J27" s="143"/>
      <c r="K27" s="143"/>
      <c r="L27" s="143"/>
      <c r="M27" s="143"/>
      <c r="N27" s="143"/>
      <c r="O27" s="143"/>
      <c r="P27" s="143"/>
      <c r="Q27" s="143"/>
      <c r="R27" s="143"/>
      <c r="S27" s="163"/>
      <c r="T27" s="163"/>
      <c r="U27" s="163"/>
      <c r="V27" s="163"/>
    </row>
    <row r="28" spans="1:22" s="157" customFormat="1" ht="42.75" customHeight="1" x14ac:dyDescent="0.2">
      <c r="A28" s="24" t="s">
        <v>56</v>
      </c>
      <c r="B28" s="130" t="s">
        <v>377</v>
      </c>
      <c r="C28" s="139" t="s">
        <v>457</v>
      </c>
      <c r="D28" s="162"/>
      <c r="E28" s="162"/>
      <c r="F28" s="162"/>
      <c r="G28" s="162"/>
      <c r="H28" s="143"/>
      <c r="I28" s="143"/>
      <c r="J28" s="143"/>
      <c r="K28" s="143"/>
      <c r="L28" s="143"/>
      <c r="M28" s="143"/>
      <c r="N28" s="143"/>
      <c r="O28" s="143"/>
      <c r="P28" s="143"/>
      <c r="Q28" s="143"/>
      <c r="R28" s="143"/>
      <c r="S28" s="163"/>
      <c r="T28" s="163"/>
      <c r="U28" s="163"/>
      <c r="V28" s="163"/>
    </row>
    <row r="29" spans="1:22" s="157" customFormat="1" ht="51.75" customHeight="1" x14ac:dyDescent="0.2">
      <c r="A29" s="24" t="s">
        <v>54</v>
      </c>
      <c r="B29" s="130" t="s">
        <v>378</v>
      </c>
      <c r="C29" s="139" t="s">
        <v>457</v>
      </c>
      <c r="D29" s="162"/>
      <c r="E29" s="162"/>
      <c r="F29" s="162"/>
      <c r="G29" s="162"/>
      <c r="H29" s="143"/>
      <c r="I29" s="143"/>
      <c r="J29" s="143"/>
      <c r="K29" s="143"/>
      <c r="L29" s="143"/>
      <c r="M29" s="143"/>
      <c r="N29" s="143"/>
      <c r="O29" s="143"/>
      <c r="P29" s="143"/>
      <c r="Q29" s="143"/>
      <c r="R29" s="143"/>
      <c r="S29" s="163"/>
      <c r="T29" s="163"/>
      <c r="U29" s="163"/>
      <c r="V29" s="163"/>
    </row>
    <row r="30" spans="1:22" s="157" customFormat="1" ht="51.75" customHeight="1" x14ac:dyDescent="0.2">
      <c r="A30" s="24" t="s">
        <v>52</v>
      </c>
      <c r="B30" s="130" t="s">
        <v>379</v>
      </c>
      <c r="C30" s="139" t="s">
        <v>457</v>
      </c>
      <c r="D30" s="162"/>
      <c r="E30" s="162"/>
      <c r="F30" s="162"/>
      <c r="G30" s="162"/>
      <c r="H30" s="143"/>
      <c r="I30" s="143"/>
      <c r="J30" s="143"/>
      <c r="K30" s="143"/>
      <c r="L30" s="143"/>
      <c r="M30" s="143"/>
      <c r="N30" s="143"/>
      <c r="O30" s="143"/>
      <c r="P30" s="143"/>
      <c r="Q30" s="143"/>
      <c r="R30" s="143"/>
      <c r="S30" s="163"/>
      <c r="T30" s="163"/>
      <c r="U30" s="163"/>
      <c r="V30" s="163"/>
    </row>
    <row r="31" spans="1:22" s="157" customFormat="1" ht="51.75" customHeight="1" x14ac:dyDescent="0.2">
      <c r="A31" s="24" t="s">
        <v>71</v>
      </c>
      <c r="B31" s="130" t="s">
        <v>380</v>
      </c>
      <c r="C31" s="139" t="s">
        <v>457</v>
      </c>
      <c r="D31" s="162"/>
      <c r="E31" s="162"/>
      <c r="F31" s="162"/>
      <c r="G31" s="162"/>
      <c r="H31" s="143"/>
      <c r="I31" s="143"/>
      <c r="J31" s="143"/>
      <c r="K31" s="143"/>
      <c r="L31" s="143"/>
      <c r="M31" s="143"/>
      <c r="N31" s="143"/>
      <c r="O31" s="143"/>
      <c r="P31" s="143"/>
      <c r="Q31" s="143"/>
      <c r="R31" s="143"/>
      <c r="S31" s="163"/>
      <c r="T31" s="163"/>
      <c r="U31" s="163"/>
      <c r="V31" s="163"/>
    </row>
    <row r="32" spans="1:22" s="157" customFormat="1" ht="51.75" customHeight="1" x14ac:dyDescent="0.2">
      <c r="A32" s="24" t="s">
        <v>69</v>
      </c>
      <c r="B32" s="130" t="s">
        <v>381</v>
      </c>
      <c r="C32" s="139" t="s">
        <v>457</v>
      </c>
      <c r="D32" s="162"/>
      <c r="E32" s="162"/>
      <c r="F32" s="162"/>
      <c r="G32" s="162"/>
      <c r="H32" s="143"/>
      <c r="I32" s="143"/>
      <c r="J32" s="143"/>
      <c r="K32" s="143"/>
      <c r="L32" s="143"/>
      <c r="M32" s="143"/>
      <c r="N32" s="143"/>
      <c r="O32" s="143"/>
      <c r="P32" s="143"/>
      <c r="Q32" s="143"/>
      <c r="R32" s="143"/>
      <c r="S32" s="163"/>
      <c r="T32" s="163"/>
      <c r="U32" s="163"/>
      <c r="V32" s="163"/>
    </row>
    <row r="33" spans="1:22" s="157" customFormat="1" ht="101.25" customHeight="1" x14ac:dyDescent="0.2">
      <c r="A33" s="24" t="s">
        <v>68</v>
      </c>
      <c r="B33" s="130" t="s">
        <v>382</v>
      </c>
      <c r="C33" s="139" t="s">
        <v>493</v>
      </c>
      <c r="D33" s="162"/>
      <c r="E33" s="162"/>
      <c r="F33" s="162"/>
      <c r="G33" s="162"/>
      <c r="H33" s="143"/>
      <c r="I33" s="143"/>
      <c r="J33" s="143"/>
      <c r="K33" s="143"/>
      <c r="L33" s="143"/>
      <c r="M33" s="143"/>
      <c r="N33" s="143"/>
      <c r="O33" s="143"/>
      <c r="P33" s="143"/>
      <c r="Q33" s="143"/>
      <c r="R33" s="143"/>
      <c r="S33" s="163"/>
      <c r="T33" s="163"/>
      <c r="U33" s="163"/>
      <c r="V33" s="163"/>
    </row>
    <row r="34" spans="1:22" ht="111" customHeight="1" x14ac:dyDescent="0.25">
      <c r="A34" s="24" t="s">
        <v>396</v>
      </c>
      <c r="B34" s="130" t="s">
        <v>383</v>
      </c>
      <c r="C34" s="139" t="s">
        <v>457</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4" t="s">
        <v>386</v>
      </c>
      <c r="B35" s="130" t="s">
        <v>70</v>
      </c>
      <c r="C35" s="139" t="s">
        <v>494</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4" t="s">
        <v>397</v>
      </c>
      <c r="B36" s="130" t="s">
        <v>384</v>
      </c>
      <c r="C36" s="139" t="s">
        <v>524</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4" t="s">
        <v>387</v>
      </c>
      <c r="B37" s="130" t="s">
        <v>385</v>
      </c>
      <c r="C37" s="139" t="s">
        <v>524</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4" t="s">
        <v>398</v>
      </c>
      <c r="B38" s="130" t="s">
        <v>228</v>
      </c>
      <c r="C38" s="139" t="s">
        <v>495</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59"/>
      <c r="B39" s="360"/>
      <c r="C39" s="361"/>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24" t="s">
        <v>388</v>
      </c>
      <c r="B40" s="130" t="s">
        <v>440</v>
      </c>
      <c r="C40" s="291" t="s">
        <v>649</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4" t="s">
        <v>399</v>
      </c>
      <c r="B41" s="130" t="s">
        <v>422</v>
      </c>
      <c r="C41" s="139" t="s">
        <v>446</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4" t="s">
        <v>389</v>
      </c>
      <c r="B42" s="130" t="s">
        <v>437</v>
      </c>
      <c r="C42" s="139" t="s">
        <v>446</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4" t="s">
        <v>402</v>
      </c>
      <c r="B43" s="130" t="s">
        <v>403</v>
      </c>
      <c r="C43" s="139" t="s">
        <v>623</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4" t="s">
        <v>390</v>
      </c>
      <c r="B44" s="130" t="s">
        <v>428</v>
      </c>
      <c r="C44" s="139" t="s">
        <v>623</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4" t="s">
        <v>423</v>
      </c>
      <c r="B45" s="130" t="s">
        <v>429</v>
      </c>
      <c r="C45" s="139" t="s">
        <v>487</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4" t="s">
        <v>391</v>
      </c>
      <c r="B46" s="130" t="s">
        <v>430</v>
      </c>
      <c r="C46" s="139">
        <v>37.700000000000003</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59"/>
      <c r="B47" s="360"/>
      <c r="C47" s="361"/>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4" t="s">
        <v>424</v>
      </c>
      <c r="B48" s="130" t="s">
        <v>438</v>
      </c>
      <c r="C48" s="245">
        <v>587.54045984600555</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4" t="s">
        <v>392</v>
      </c>
      <c r="B49" s="130" t="s">
        <v>439</v>
      </c>
      <c r="C49" s="245">
        <v>484.81822629715668</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row>
    <row r="5" spans="1:28" s="12" customFormat="1" ht="15.75" x14ac:dyDescent="0.2">
      <c r="A5" s="17"/>
    </row>
    <row r="6" spans="1:28" s="12" customFormat="1" ht="18.75" x14ac:dyDescent="0.2">
      <c r="A6" s="369" t="s">
        <v>7</v>
      </c>
      <c r="B6" s="369"/>
      <c r="C6" s="369"/>
      <c r="D6" s="369"/>
      <c r="E6" s="369"/>
      <c r="F6" s="369"/>
      <c r="G6" s="369"/>
      <c r="H6" s="369"/>
      <c r="I6" s="369"/>
      <c r="J6" s="369"/>
      <c r="K6" s="369"/>
      <c r="L6" s="369"/>
      <c r="M6" s="369"/>
      <c r="N6" s="369"/>
      <c r="O6" s="369"/>
      <c r="P6" s="369"/>
      <c r="Q6" s="369"/>
      <c r="R6" s="369"/>
      <c r="S6" s="369"/>
      <c r="T6" s="13"/>
      <c r="U6" s="13"/>
      <c r="V6" s="13"/>
      <c r="W6" s="13"/>
      <c r="X6" s="13"/>
      <c r="Y6" s="13"/>
      <c r="Z6" s="13"/>
      <c r="AA6" s="13"/>
      <c r="AB6" s="13"/>
    </row>
    <row r="7" spans="1:28" s="12" customFormat="1" ht="18.75" x14ac:dyDescent="0.2">
      <c r="A7" s="369"/>
      <c r="B7" s="369"/>
      <c r="C7" s="369"/>
      <c r="D7" s="369"/>
      <c r="E7" s="369"/>
      <c r="F7" s="369"/>
      <c r="G7" s="369"/>
      <c r="H7" s="369"/>
      <c r="I7" s="369"/>
      <c r="J7" s="369"/>
      <c r="K7" s="369"/>
      <c r="L7" s="369"/>
      <c r="M7" s="369"/>
      <c r="N7" s="369"/>
      <c r="O7" s="369"/>
      <c r="P7" s="369"/>
      <c r="Q7" s="369"/>
      <c r="R7" s="369"/>
      <c r="S7" s="369"/>
      <c r="T7" s="13"/>
      <c r="U7" s="13"/>
      <c r="V7" s="13"/>
      <c r="W7" s="13"/>
      <c r="X7" s="13"/>
      <c r="Y7" s="13"/>
      <c r="Z7" s="13"/>
      <c r="AA7" s="13"/>
      <c r="AB7" s="13"/>
    </row>
    <row r="8" spans="1:28" s="12"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13"/>
      <c r="U8" s="13"/>
      <c r="V8" s="13"/>
      <c r="W8" s="13"/>
      <c r="X8" s="13"/>
      <c r="Y8" s="13"/>
      <c r="Z8" s="13"/>
      <c r="AA8" s="13"/>
      <c r="AB8" s="13"/>
    </row>
    <row r="9" spans="1:28" s="12" customFormat="1" ht="18.75" x14ac:dyDescent="0.2">
      <c r="A9" s="374" t="s">
        <v>6</v>
      </c>
      <c r="B9" s="374"/>
      <c r="C9" s="374"/>
      <c r="D9" s="374"/>
      <c r="E9" s="374"/>
      <c r="F9" s="374"/>
      <c r="G9" s="374"/>
      <c r="H9" s="374"/>
      <c r="I9" s="374"/>
      <c r="J9" s="374"/>
      <c r="K9" s="374"/>
      <c r="L9" s="374"/>
      <c r="M9" s="374"/>
      <c r="N9" s="374"/>
      <c r="O9" s="374"/>
      <c r="P9" s="374"/>
      <c r="Q9" s="374"/>
      <c r="R9" s="374"/>
      <c r="S9" s="374"/>
      <c r="T9" s="13"/>
      <c r="U9" s="13"/>
      <c r="V9" s="13"/>
      <c r="W9" s="13"/>
      <c r="X9" s="13"/>
      <c r="Y9" s="13"/>
      <c r="Z9" s="13"/>
      <c r="AA9" s="13"/>
      <c r="AB9" s="13"/>
    </row>
    <row r="10" spans="1:28" s="12" customFormat="1" ht="18.75" x14ac:dyDescent="0.2">
      <c r="A10" s="369"/>
      <c r="B10" s="369"/>
      <c r="C10" s="369"/>
      <c r="D10" s="369"/>
      <c r="E10" s="369"/>
      <c r="F10" s="369"/>
      <c r="G10" s="369"/>
      <c r="H10" s="369"/>
      <c r="I10" s="369"/>
      <c r="J10" s="369"/>
      <c r="K10" s="369"/>
      <c r="L10" s="369"/>
      <c r="M10" s="369"/>
      <c r="N10" s="369"/>
      <c r="O10" s="369"/>
      <c r="P10" s="369"/>
      <c r="Q10" s="369"/>
      <c r="R10" s="369"/>
      <c r="S10" s="369"/>
      <c r="T10" s="13"/>
      <c r="U10" s="13"/>
      <c r="V10" s="13"/>
      <c r="W10" s="13"/>
      <c r="X10" s="13"/>
      <c r="Y10" s="13"/>
      <c r="Z10" s="13"/>
      <c r="AA10" s="13"/>
      <c r="AB10" s="13"/>
    </row>
    <row r="11" spans="1:28" s="12" customFormat="1" ht="18.75" x14ac:dyDescent="0.2">
      <c r="A11" s="370" t="str">
        <f>'1. паспорт местоположение'!A12:C12</f>
        <v>F_TP1600.PS.0040</v>
      </c>
      <c r="B11" s="370"/>
      <c r="C11" s="370"/>
      <c r="D11" s="370"/>
      <c r="E11" s="370"/>
      <c r="F11" s="370"/>
      <c r="G11" s="370"/>
      <c r="H11" s="370"/>
      <c r="I11" s="370"/>
      <c r="J11" s="370"/>
      <c r="K11" s="370"/>
      <c r="L11" s="370"/>
      <c r="M11" s="370"/>
      <c r="N11" s="370"/>
      <c r="O11" s="370"/>
      <c r="P11" s="370"/>
      <c r="Q11" s="370"/>
      <c r="R11" s="370"/>
      <c r="S11" s="370"/>
      <c r="T11" s="13"/>
      <c r="U11" s="13"/>
      <c r="V11" s="13"/>
      <c r="W11" s="13"/>
      <c r="X11" s="13"/>
      <c r="Y11" s="13"/>
      <c r="Z11" s="13"/>
      <c r="AA11" s="13"/>
      <c r="AB11" s="13"/>
    </row>
    <row r="12" spans="1:28" s="12" customFormat="1" ht="18.75" x14ac:dyDescent="0.2">
      <c r="A12" s="374" t="s">
        <v>5</v>
      </c>
      <c r="B12" s="374"/>
      <c r="C12" s="374"/>
      <c r="D12" s="374"/>
      <c r="E12" s="374"/>
      <c r="F12" s="374"/>
      <c r="G12" s="374"/>
      <c r="H12" s="374"/>
      <c r="I12" s="374"/>
      <c r="J12" s="374"/>
      <c r="K12" s="374"/>
      <c r="L12" s="374"/>
      <c r="M12" s="374"/>
      <c r="N12" s="374"/>
      <c r="O12" s="374"/>
      <c r="P12" s="374"/>
      <c r="Q12" s="374"/>
      <c r="R12" s="374"/>
      <c r="S12" s="374"/>
      <c r="T12" s="13"/>
      <c r="U12" s="13"/>
      <c r="V12" s="13"/>
      <c r="W12" s="13"/>
      <c r="X12" s="13"/>
      <c r="Y12" s="13"/>
      <c r="Z12" s="13"/>
      <c r="AA12" s="13"/>
      <c r="AB12" s="13"/>
    </row>
    <row r="13" spans="1:28" s="9" customFormat="1" ht="15.75" customHeight="1" x14ac:dyDescent="0.2">
      <c r="A13" s="375"/>
      <c r="B13" s="375"/>
      <c r="C13" s="375"/>
      <c r="D13" s="375"/>
      <c r="E13" s="375"/>
      <c r="F13" s="375"/>
      <c r="G13" s="375"/>
      <c r="H13" s="375"/>
      <c r="I13" s="375"/>
      <c r="J13" s="375"/>
      <c r="K13" s="375"/>
      <c r="L13" s="375"/>
      <c r="M13" s="375"/>
      <c r="N13" s="375"/>
      <c r="O13" s="375"/>
      <c r="P13" s="375"/>
      <c r="Q13" s="375"/>
      <c r="R13" s="375"/>
      <c r="S13" s="375"/>
      <c r="T13" s="10"/>
      <c r="U13" s="10"/>
      <c r="V13" s="10"/>
      <c r="W13" s="10"/>
      <c r="X13" s="10"/>
      <c r="Y13" s="10"/>
      <c r="Z13" s="10"/>
      <c r="AA13" s="10"/>
      <c r="AB13" s="10"/>
    </row>
    <row r="14" spans="1:28" s="3" customFormat="1" ht="14.25" x14ac:dyDescent="0.2">
      <c r="A14" s="370" t="str">
        <f>'1. паспорт местоположение'!A15:C15</f>
        <v>Реконструкция ПС 110/35/6 кВ  Большечерногорская  (ОРУ-110 кВ, ОРУ-35 кВ, замена оборудования АСУ ТП, СДТУ, УРЗА).</v>
      </c>
      <c r="B14" s="370"/>
      <c r="C14" s="370"/>
      <c r="D14" s="370"/>
      <c r="E14" s="370"/>
      <c r="F14" s="370"/>
      <c r="G14" s="370"/>
      <c r="H14" s="370"/>
      <c r="I14" s="370"/>
      <c r="J14" s="370"/>
      <c r="K14" s="370"/>
      <c r="L14" s="370"/>
      <c r="M14" s="370"/>
      <c r="N14" s="370"/>
      <c r="O14" s="370"/>
      <c r="P14" s="370"/>
      <c r="Q14" s="370"/>
      <c r="R14" s="370"/>
      <c r="S14" s="370"/>
      <c r="T14" s="8"/>
      <c r="U14" s="8"/>
      <c r="V14" s="8"/>
      <c r="W14" s="8"/>
      <c r="X14" s="8"/>
      <c r="Y14" s="8"/>
      <c r="Z14" s="8"/>
      <c r="AA14" s="8"/>
      <c r="AB14" s="8"/>
    </row>
    <row r="15" spans="1:28" s="3" customFormat="1" ht="15" customHeight="1" x14ac:dyDescent="0.2">
      <c r="A15" s="374" t="s">
        <v>4</v>
      </c>
      <c r="B15" s="374"/>
      <c r="C15" s="374"/>
      <c r="D15" s="374"/>
      <c r="E15" s="374"/>
      <c r="F15" s="374"/>
      <c r="G15" s="374"/>
      <c r="H15" s="374"/>
      <c r="I15" s="374"/>
      <c r="J15" s="374"/>
      <c r="K15" s="374"/>
      <c r="L15" s="374"/>
      <c r="M15" s="374"/>
      <c r="N15" s="374"/>
      <c r="O15" s="374"/>
      <c r="P15" s="374"/>
      <c r="Q15" s="374"/>
      <c r="R15" s="374"/>
      <c r="S15" s="374"/>
      <c r="T15" s="6"/>
      <c r="U15" s="6"/>
      <c r="V15" s="6"/>
      <c r="W15" s="6"/>
      <c r="X15" s="6"/>
      <c r="Y15" s="6"/>
      <c r="Z15" s="6"/>
      <c r="AA15" s="6"/>
      <c r="AB15" s="6"/>
    </row>
    <row r="16" spans="1:28" s="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4"/>
      <c r="U16" s="4"/>
      <c r="V16" s="4"/>
      <c r="W16" s="4"/>
      <c r="X16" s="4"/>
      <c r="Y16" s="4"/>
    </row>
    <row r="17" spans="1:28" s="3" customFormat="1" ht="45.75" customHeight="1" x14ac:dyDescent="0.2">
      <c r="A17" s="377" t="s">
        <v>401</v>
      </c>
      <c r="B17" s="377"/>
      <c r="C17" s="377"/>
      <c r="D17" s="377"/>
      <c r="E17" s="377"/>
      <c r="F17" s="377"/>
      <c r="G17" s="377"/>
      <c r="H17" s="377"/>
      <c r="I17" s="377"/>
      <c r="J17" s="377"/>
      <c r="K17" s="377"/>
      <c r="L17" s="377"/>
      <c r="M17" s="377"/>
      <c r="N17" s="377"/>
      <c r="O17" s="377"/>
      <c r="P17" s="377"/>
      <c r="Q17" s="377"/>
      <c r="R17" s="377"/>
      <c r="S17" s="377"/>
      <c r="T17" s="7"/>
      <c r="U17" s="7"/>
      <c r="V17" s="7"/>
      <c r="W17" s="7"/>
      <c r="X17" s="7"/>
      <c r="Y17" s="7"/>
      <c r="Z17" s="7"/>
      <c r="AA17" s="7"/>
      <c r="AB17" s="7"/>
    </row>
    <row r="18" spans="1:28"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4"/>
      <c r="U18" s="4"/>
      <c r="V18" s="4"/>
      <c r="W18" s="4"/>
      <c r="X18" s="4"/>
      <c r="Y18" s="4"/>
    </row>
    <row r="19" spans="1:28" s="3" customFormat="1" ht="54" customHeight="1" x14ac:dyDescent="0.2">
      <c r="A19" s="368" t="s">
        <v>3</v>
      </c>
      <c r="B19" s="368" t="s">
        <v>98</v>
      </c>
      <c r="C19" s="371" t="s">
        <v>299</v>
      </c>
      <c r="D19" s="368" t="s">
        <v>298</v>
      </c>
      <c r="E19" s="368" t="s">
        <v>97</v>
      </c>
      <c r="F19" s="368" t="s">
        <v>96</v>
      </c>
      <c r="G19" s="368" t="s">
        <v>294</v>
      </c>
      <c r="H19" s="368" t="s">
        <v>95</v>
      </c>
      <c r="I19" s="368" t="s">
        <v>94</v>
      </c>
      <c r="J19" s="368" t="s">
        <v>93</v>
      </c>
      <c r="K19" s="368" t="s">
        <v>92</v>
      </c>
      <c r="L19" s="368" t="s">
        <v>91</v>
      </c>
      <c r="M19" s="368" t="s">
        <v>90</v>
      </c>
      <c r="N19" s="368" t="s">
        <v>89</v>
      </c>
      <c r="O19" s="368" t="s">
        <v>88</v>
      </c>
      <c r="P19" s="368" t="s">
        <v>87</v>
      </c>
      <c r="Q19" s="368" t="s">
        <v>297</v>
      </c>
      <c r="R19" s="368"/>
      <c r="S19" s="373" t="s">
        <v>395</v>
      </c>
      <c r="T19" s="4"/>
      <c r="U19" s="4"/>
      <c r="V19" s="4"/>
      <c r="W19" s="4"/>
      <c r="X19" s="4"/>
      <c r="Y19" s="4"/>
    </row>
    <row r="20" spans="1:28" s="3" customFormat="1" ht="180.75" customHeight="1" x14ac:dyDescent="0.2">
      <c r="A20" s="368"/>
      <c r="B20" s="368"/>
      <c r="C20" s="372"/>
      <c r="D20" s="368"/>
      <c r="E20" s="368"/>
      <c r="F20" s="368"/>
      <c r="G20" s="368"/>
      <c r="H20" s="368"/>
      <c r="I20" s="368"/>
      <c r="J20" s="368"/>
      <c r="K20" s="368"/>
      <c r="L20" s="368"/>
      <c r="M20" s="368"/>
      <c r="N20" s="368"/>
      <c r="O20" s="368"/>
      <c r="P20" s="368"/>
      <c r="Q20" s="35" t="s">
        <v>295</v>
      </c>
      <c r="R20" s="36" t="s">
        <v>296</v>
      </c>
      <c r="S20" s="373"/>
      <c r="T20" s="28"/>
      <c r="U20" s="28"/>
      <c r="V20" s="28"/>
      <c r="W20" s="28"/>
      <c r="X20" s="28"/>
      <c r="Y20" s="28"/>
      <c r="Z20" s="27"/>
      <c r="AA20" s="27"/>
      <c r="AB20" s="27"/>
    </row>
    <row r="21" spans="1:28" s="3" customFormat="1" ht="18.75" x14ac:dyDescent="0.2">
      <c r="A21" s="35">
        <v>1</v>
      </c>
      <c r="B21" s="40">
        <v>2</v>
      </c>
      <c r="C21" s="35">
        <v>3</v>
      </c>
      <c r="D21" s="40">
        <v>4</v>
      </c>
      <c r="E21" s="35">
        <v>5</v>
      </c>
      <c r="F21" s="40">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2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3"/>
      <c r="T28" s="28"/>
      <c r="U28" s="28"/>
      <c r="V28" s="28"/>
      <c r="W28" s="28"/>
      <c r="X28" s="27"/>
      <c r="Y28" s="27"/>
      <c r="Z28" s="27"/>
      <c r="AA28" s="27"/>
      <c r="AB28" s="27"/>
    </row>
    <row r="29" spans="1:28" ht="20.25" customHeight="1" x14ac:dyDescent="0.25">
      <c r="A29" s="88"/>
      <c r="B29" s="40"/>
      <c r="C29" s="40"/>
      <c r="D29" s="40"/>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topLeftCell="A4" zoomScale="60" zoomScaleNormal="60" workbookViewId="0">
      <selection activeCell="K26" sqref="K26"/>
    </sheetView>
  </sheetViews>
  <sheetFormatPr defaultColWidth="10.7109375" defaultRowHeight="15.75" x14ac:dyDescent="0.25"/>
  <cols>
    <col min="1" max="1" width="9.5703125" style="167" customWidth="1"/>
    <col min="2" max="2" width="28.42578125" style="167" customWidth="1"/>
    <col min="3" max="3" width="27" style="167" customWidth="1"/>
    <col min="4" max="4" width="20.85546875" style="167" customWidth="1"/>
    <col min="5" max="6" width="28.5703125"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18.4257812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149" t="s">
        <v>67</v>
      </c>
    </row>
    <row r="3" spans="1:20" s="16" customFormat="1" ht="18.75" customHeight="1" x14ac:dyDescent="0.3">
      <c r="A3" s="148"/>
      <c r="T3" s="150" t="s">
        <v>8</v>
      </c>
    </row>
    <row r="4" spans="1:20" s="16" customFormat="1" ht="18.75" customHeight="1" x14ac:dyDescent="0.3">
      <c r="A4" s="148"/>
      <c r="T4" s="150" t="s">
        <v>66</v>
      </c>
    </row>
    <row r="5" spans="1:20" s="16" customFormat="1" ht="18.75" customHeight="1" x14ac:dyDescent="0.3">
      <c r="A5" s="148"/>
      <c r="T5" s="150"/>
    </row>
    <row r="6" spans="1:20" s="16" customFormat="1" x14ac:dyDescent="0.2">
      <c r="A6" s="362" t="str">
        <f>'1. паспорт местоположение'!A5:C5</f>
        <v>Год раскрытия информации: 2026 год</v>
      </c>
      <c r="B6" s="362"/>
      <c r="C6" s="362"/>
      <c r="D6" s="362"/>
      <c r="E6" s="362"/>
      <c r="F6" s="362"/>
      <c r="G6" s="362"/>
      <c r="H6" s="362"/>
      <c r="I6" s="362"/>
      <c r="J6" s="362"/>
      <c r="K6" s="362"/>
      <c r="L6" s="362"/>
      <c r="M6" s="362"/>
      <c r="N6" s="362"/>
      <c r="O6" s="362"/>
      <c r="P6" s="362"/>
      <c r="Q6" s="362"/>
      <c r="R6" s="362"/>
      <c r="S6" s="362"/>
      <c r="T6" s="362"/>
    </row>
    <row r="7" spans="1:20" s="16" customFormat="1" x14ac:dyDescent="0.2">
      <c r="A7" s="151"/>
    </row>
    <row r="8" spans="1:20" s="16" customFormat="1" ht="18.75" x14ac:dyDescent="0.2">
      <c r="A8" s="393" t="s">
        <v>7</v>
      </c>
      <c r="B8" s="393"/>
      <c r="C8" s="393"/>
      <c r="D8" s="393"/>
      <c r="E8" s="393"/>
      <c r="F8" s="393"/>
      <c r="G8" s="393"/>
      <c r="H8" s="393"/>
      <c r="I8" s="393"/>
      <c r="J8" s="393"/>
      <c r="K8" s="393"/>
      <c r="L8" s="393"/>
      <c r="M8" s="393"/>
      <c r="N8" s="393"/>
      <c r="O8" s="393"/>
      <c r="P8" s="393"/>
      <c r="Q8" s="393"/>
      <c r="R8" s="393"/>
      <c r="S8" s="393"/>
      <c r="T8" s="393"/>
    </row>
    <row r="9" spans="1:20" s="16" customFormat="1" ht="18.75" x14ac:dyDescent="0.2">
      <c r="A9" s="393"/>
      <c r="B9" s="393"/>
      <c r="C9" s="393"/>
      <c r="D9" s="393"/>
      <c r="E9" s="393"/>
      <c r="F9" s="393"/>
      <c r="G9" s="393"/>
      <c r="H9" s="393"/>
      <c r="I9" s="393"/>
      <c r="J9" s="393"/>
      <c r="K9" s="393"/>
      <c r="L9" s="393"/>
      <c r="M9" s="393"/>
      <c r="N9" s="393"/>
      <c r="O9" s="393"/>
      <c r="P9" s="393"/>
      <c r="Q9" s="393"/>
      <c r="R9" s="393"/>
      <c r="S9" s="393"/>
      <c r="T9" s="393"/>
    </row>
    <row r="10" spans="1:20" s="16"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6" customFormat="1" ht="18.75" customHeight="1" x14ac:dyDescent="0.2">
      <c r="A11" s="363" t="s">
        <v>6</v>
      </c>
      <c r="B11" s="363"/>
      <c r="C11" s="363"/>
      <c r="D11" s="363"/>
      <c r="E11" s="363"/>
      <c r="F11" s="363"/>
      <c r="G11" s="363"/>
      <c r="H11" s="363"/>
      <c r="I11" s="363"/>
      <c r="J11" s="363"/>
      <c r="K11" s="363"/>
      <c r="L11" s="363"/>
      <c r="M11" s="363"/>
      <c r="N11" s="363"/>
      <c r="O11" s="363"/>
      <c r="P11" s="363"/>
      <c r="Q11" s="363"/>
      <c r="R11" s="363"/>
      <c r="S11" s="363"/>
      <c r="T11" s="363"/>
    </row>
    <row r="12" spans="1:20" s="16" customFormat="1" ht="18.75" x14ac:dyDescent="0.2">
      <c r="A12" s="393"/>
      <c r="B12" s="393"/>
      <c r="C12" s="393"/>
      <c r="D12" s="393"/>
      <c r="E12" s="393"/>
      <c r="F12" s="393"/>
      <c r="G12" s="393"/>
      <c r="H12" s="393"/>
      <c r="I12" s="393"/>
      <c r="J12" s="393"/>
      <c r="K12" s="393"/>
      <c r="L12" s="393"/>
      <c r="M12" s="393"/>
      <c r="N12" s="393"/>
      <c r="O12" s="393"/>
      <c r="P12" s="393"/>
      <c r="Q12" s="393"/>
      <c r="R12" s="393"/>
      <c r="S12" s="393"/>
      <c r="T12" s="393"/>
    </row>
    <row r="13" spans="1:20" s="16" customFormat="1" ht="18.75" customHeight="1" x14ac:dyDescent="0.2">
      <c r="A13" s="394" t="str">
        <f>'1. паспорт местоположение'!A12:C12</f>
        <v>F_TP1600.PS.0040</v>
      </c>
      <c r="B13" s="394"/>
      <c r="C13" s="394"/>
      <c r="D13" s="394"/>
      <c r="E13" s="394"/>
      <c r="F13" s="394"/>
      <c r="G13" s="394"/>
      <c r="H13" s="394"/>
      <c r="I13" s="394"/>
      <c r="J13" s="394"/>
      <c r="K13" s="394"/>
      <c r="L13" s="394"/>
      <c r="M13" s="394"/>
      <c r="N13" s="394"/>
      <c r="O13" s="394"/>
      <c r="P13" s="394"/>
      <c r="Q13" s="394"/>
      <c r="R13" s="394"/>
      <c r="S13" s="394"/>
      <c r="T13" s="394"/>
    </row>
    <row r="14" spans="1:20" s="16" customFormat="1" ht="18.75" customHeight="1" x14ac:dyDescent="0.2">
      <c r="A14" s="363" t="s">
        <v>5</v>
      </c>
      <c r="B14" s="363"/>
      <c r="C14" s="363"/>
      <c r="D14" s="363"/>
      <c r="E14" s="363"/>
      <c r="F14" s="363"/>
      <c r="G14" s="363"/>
      <c r="H14" s="363"/>
      <c r="I14" s="363"/>
      <c r="J14" s="363"/>
      <c r="K14" s="363"/>
      <c r="L14" s="363"/>
      <c r="M14" s="363"/>
      <c r="N14" s="363"/>
      <c r="O14" s="363"/>
      <c r="P14" s="363"/>
      <c r="Q14" s="363"/>
      <c r="R14" s="363"/>
      <c r="S14" s="363"/>
      <c r="T14" s="363"/>
    </row>
    <row r="15" spans="1:20" s="156"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57" customFormat="1" ht="14.25" x14ac:dyDescent="0.2">
      <c r="A16" s="394" t="str">
        <f>'1. паспорт местоположение'!A15:C15</f>
        <v>Реконструкция ПС 110/35/6 кВ  Большечерногорская  (ОРУ-110 кВ, ОРУ-35 кВ, замена оборудования АСУ ТП, СДТУ, УРЗА).</v>
      </c>
      <c r="B16" s="394"/>
      <c r="C16" s="394"/>
      <c r="D16" s="394"/>
      <c r="E16" s="394"/>
      <c r="F16" s="394"/>
      <c r="G16" s="394"/>
      <c r="H16" s="394"/>
      <c r="I16" s="394"/>
      <c r="J16" s="394"/>
      <c r="K16" s="394"/>
      <c r="L16" s="394"/>
      <c r="M16" s="394"/>
      <c r="N16" s="394"/>
      <c r="O16" s="394"/>
      <c r="P16" s="394"/>
      <c r="Q16" s="394"/>
      <c r="R16" s="394"/>
      <c r="S16" s="394"/>
      <c r="T16" s="394"/>
    </row>
    <row r="17" spans="1:20" s="157" customFormat="1" ht="15" customHeight="1" x14ac:dyDescent="0.2">
      <c r="A17" s="363" t="s">
        <v>4</v>
      </c>
      <c r="B17" s="363"/>
      <c r="C17" s="363"/>
      <c r="D17" s="363"/>
      <c r="E17" s="363"/>
      <c r="F17" s="363"/>
      <c r="G17" s="363"/>
      <c r="H17" s="363"/>
      <c r="I17" s="363"/>
      <c r="J17" s="363"/>
      <c r="K17" s="363"/>
      <c r="L17" s="363"/>
      <c r="M17" s="363"/>
      <c r="N17" s="363"/>
      <c r="O17" s="363"/>
      <c r="P17" s="363"/>
      <c r="Q17" s="363"/>
      <c r="R17" s="363"/>
      <c r="S17" s="363"/>
      <c r="T17" s="363"/>
    </row>
    <row r="18" spans="1:20" s="157"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20" s="157" customFormat="1" ht="15" customHeight="1" x14ac:dyDescent="0.2">
      <c r="A19" s="365" t="s">
        <v>406</v>
      </c>
      <c r="B19" s="365"/>
      <c r="C19" s="365"/>
      <c r="D19" s="365"/>
      <c r="E19" s="365"/>
      <c r="F19" s="365"/>
      <c r="G19" s="365"/>
      <c r="H19" s="365"/>
      <c r="I19" s="365"/>
      <c r="J19" s="365"/>
      <c r="K19" s="365"/>
      <c r="L19" s="365"/>
      <c r="M19" s="365"/>
      <c r="N19" s="365"/>
      <c r="O19" s="365"/>
      <c r="P19" s="365"/>
      <c r="Q19" s="365"/>
      <c r="R19" s="365"/>
      <c r="S19" s="365"/>
      <c r="T19" s="365"/>
    </row>
    <row r="20" spans="1:20" s="168"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x14ac:dyDescent="0.25">
      <c r="A21" s="387" t="s">
        <v>3</v>
      </c>
      <c r="B21" s="380" t="s">
        <v>219</v>
      </c>
      <c r="C21" s="381"/>
      <c r="D21" s="384" t="s">
        <v>120</v>
      </c>
      <c r="E21" s="380" t="s">
        <v>435</v>
      </c>
      <c r="F21" s="381"/>
      <c r="G21" s="380" t="s">
        <v>238</v>
      </c>
      <c r="H21" s="381"/>
      <c r="I21" s="380" t="s">
        <v>119</v>
      </c>
      <c r="J21" s="381"/>
      <c r="K21" s="384" t="s">
        <v>118</v>
      </c>
      <c r="L21" s="380" t="s">
        <v>117</v>
      </c>
      <c r="M21" s="381"/>
      <c r="N21" s="380" t="s">
        <v>431</v>
      </c>
      <c r="O21" s="381"/>
      <c r="P21" s="384" t="s">
        <v>116</v>
      </c>
      <c r="Q21" s="390" t="s">
        <v>115</v>
      </c>
      <c r="R21" s="391"/>
      <c r="S21" s="390" t="s">
        <v>114</v>
      </c>
      <c r="T21" s="392"/>
    </row>
    <row r="22" spans="1:20" ht="204.75" customHeight="1" x14ac:dyDescent="0.25">
      <c r="A22" s="388"/>
      <c r="B22" s="382"/>
      <c r="C22" s="383"/>
      <c r="D22" s="386"/>
      <c r="E22" s="382"/>
      <c r="F22" s="383"/>
      <c r="G22" s="382"/>
      <c r="H22" s="383"/>
      <c r="I22" s="382"/>
      <c r="J22" s="383"/>
      <c r="K22" s="385"/>
      <c r="L22" s="382"/>
      <c r="M22" s="383"/>
      <c r="N22" s="382"/>
      <c r="O22" s="383"/>
      <c r="P22" s="385"/>
      <c r="Q22" s="131" t="s">
        <v>113</v>
      </c>
      <c r="R22" s="131" t="s">
        <v>405</v>
      </c>
      <c r="S22" s="131" t="s">
        <v>112</v>
      </c>
      <c r="T22" s="131" t="s">
        <v>111</v>
      </c>
    </row>
    <row r="23" spans="1:20" ht="51.75" customHeight="1" x14ac:dyDescent="0.25">
      <c r="A23" s="389"/>
      <c r="B23" s="131" t="s">
        <v>109</v>
      </c>
      <c r="C23" s="131" t="s">
        <v>110</v>
      </c>
      <c r="D23" s="385"/>
      <c r="E23" s="131" t="s">
        <v>109</v>
      </c>
      <c r="F23" s="131" t="s">
        <v>110</v>
      </c>
      <c r="G23" s="131" t="s">
        <v>109</v>
      </c>
      <c r="H23" s="131" t="s">
        <v>110</v>
      </c>
      <c r="I23" s="131" t="s">
        <v>109</v>
      </c>
      <c r="J23" s="131" t="s">
        <v>110</v>
      </c>
      <c r="K23" s="131" t="s">
        <v>109</v>
      </c>
      <c r="L23" s="131" t="s">
        <v>109</v>
      </c>
      <c r="M23" s="131" t="s">
        <v>110</v>
      </c>
      <c r="N23" s="131" t="s">
        <v>109</v>
      </c>
      <c r="O23" s="131" t="s">
        <v>110</v>
      </c>
      <c r="P23" s="144" t="s">
        <v>109</v>
      </c>
      <c r="Q23" s="131" t="s">
        <v>109</v>
      </c>
      <c r="R23" s="131" t="s">
        <v>109</v>
      </c>
      <c r="S23" s="131" t="s">
        <v>109</v>
      </c>
      <c r="T23" s="131" t="s">
        <v>109</v>
      </c>
    </row>
    <row r="24" spans="1:20"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17</v>
      </c>
      <c r="R24" s="169">
        <v>18</v>
      </c>
      <c r="S24" s="169">
        <v>19</v>
      </c>
      <c r="T24" s="169">
        <v>20</v>
      </c>
    </row>
    <row r="25" spans="1:20" ht="126" x14ac:dyDescent="0.25">
      <c r="A25" s="169">
        <v>1</v>
      </c>
      <c r="B25" s="170" t="s">
        <v>462</v>
      </c>
      <c r="C25" s="170" t="s">
        <v>462</v>
      </c>
      <c r="D25" s="171" t="s">
        <v>459</v>
      </c>
      <c r="E25" s="172" t="s">
        <v>470</v>
      </c>
      <c r="F25" s="172" t="s">
        <v>458</v>
      </c>
      <c r="G25" s="170" t="s">
        <v>471</v>
      </c>
      <c r="H25" s="170" t="s">
        <v>471</v>
      </c>
      <c r="I25" s="169">
        <v>1988</v>
      </c>
      <c r="J25" s="169"/>
      <c r="K25" s="169">
        <v>1988</v>
      </c>
      <c r="L25" s="169">
        <v>110</v>
      </c>
      <c r="M25" s="169">
        <v>110</v>
      </c>
      <c r="N25" s="169"/>
      <c r="O25" s="169"/>
      <c r="P25" s="169">
        <v>2014</v>
      </c>
      <c r="Q25" s="170" t="s">
        <v>644</v>
      </c>
      <c r="R25" s="170" t="s">
        <v>645</v>
      </c>
      <c r="S25" s="170" t="s">
        <v>646</v>
      </c>
      <c r="T25" s="170" t="s">
        <v>497</v>
      </c>
    </row>
    <row r="26" spans="1:20" ht="126" x14ac:dyDescent="0.25">
      <c r="A26" s="169">
        <v>2</v>
      </c>
      <c r="B26" s="170" t="s">
        <v>462</v>
      </c>
      <c r="C26" s="170" t="s">
        <v>462</v>
      </c>
      <c r="D26" s="171" t="s">
        <v>459</v>
      </c>
      <c r="E26" s="172" t="s">
        <v>470</v>
      </c>
      <c r="F26" s="172" t="s">
        <v>458</v>
      </c>
      <c r="G26" s="170" t="s">
        <v>472</v>
      </c>
      <c r="H26" s="170" t="s">
        <v>472</v>
      </c>
      <c r="I26" s="169">
        <v>1986</v>
      </c>
      <c r="J26" s="169"/>
      <c r="K26" s="169">
        <v>1986</v>
      </c>
      <c r="L26" s="169">
        <v>110</v>
      </c>
      <c r="M26" s="169">
        <v>110</v>
      </c>
      <c r="N26" s="169"/>
      <c r="O26" s="169"/>
      <c r="P26" s="169">
        <v>2014</v>
      </c>
      <c r="Q26" s="170" t="s">
        <v>644</v>
      </c>
      <c r="R26" s="170" t="s">
        <v>645</v>
      </c>
      <c r="S26" s="170" t="s">
        <v>646</v>
      </c>
      <c r="T26" s="170" t="s">
        <v>497</v>
      </c>
    </row>
    <row r="27" spans="1:20" ht="126" x14ac:dyDescent="0.25">
      <c r="A27" s="169">
        <v>3</v>
      </c>
      <c r="B27" s="170" t="s">
        <v>462</v>
      </c>
      <c r="C27" s="170" t="s">
        <v>462</v>
      </c>
      <c r="D27" s="171" t="s">
        <v>459</v>
      </c>
      <c r="E27" s="171" t="s">
        <v>498</v>
      </c>
      <c r="F27" s="171" t="s">
        <v>460</v>
      </c>
      <c r="G27" s="169" t="s">
        <v>473</v>
      </c>
      <c r="H27" s="169" t="s">
        <v>473</v>
      </c>
      <c r="I27" s="169">
        <v>1981</v>
      </c>
      <c r="J27" s="169"/>
      <c r="K27" s="169">
        <v>1984</v>
      </c>
      <c r="L27" s="169">
        <v>35</v>
      </c>
      <c r="M27" s="169">
        <v>35</v>
      </c>
      <c r="N27" s="169"/>
      <c r="O27" s="169"/>
      <c r="P27" s="169" t="s">
        <v>495</v>
      </c>
      <c r="Q27" s="170" t="s">
        <v>644</v>
      </c>
      <c r="R27" s="170" t="s">
        <v>645</v>
      </c>
      <c r="S27" s="170" t="s">
        <v>646</v>
      </c>
      <c r="T27" s="170" t="s">
        <v>497</v>
      </c>
    </row>
    <row r="28" spans="1:20" ht="126" x14ac:dyDescent="0.25">
      <c r="A28" s="169">
        <v>4</v>
      </c>
      <c r="B28" s="170" t="s">
        <v>462</v>
      </c>
      <c r="C28" s="170" t="s">
        <v>462</v>
      </c>
      <c r="D28" s="171" t="s">
        <v>459</v>
      </c>
      <c r="E28" s="172" t="s">
        <v>498</v>
      </c>
      <c r="F28" s="171" t="s">
        <v>460</v>
      </c>
      <c r="G28" s="170" t="s">
        <v>474</v>
      </c>
      <c r="H28" s="170" t="s">
        <v>474</v>
      </c>
      <c r="I28" s="169">
        <v>1984</v>
      </c>
      <c r="J28" s="169"/>
      <c r="K28" s="169">
        <v>1984</v>
      </c>
      <c r="L28" s="169">
        <v>35</v>
      </c>
      <c r="M28" s="169">
        <v>35</v>
      </c>
      <c r="N28" s="169"/>
      <c r="O28" s="169"/>
      <c r="P28" s="169" t="s">
        <v>495</v>
      </c>
      <c r="Q28" s="170" t="s">
        <v>644</v>
      </c>
      <c r="R28" s="170" t="s">
        <v>645</v>
      </c>
      <c r="S28" s="170" t="s">
        <v>646</v>
      </c>
      <c r="T28" s="170" t="s">
        <v>497</v>
      </c>
    </row>
    <row r="29" spans="1:20" ht="126" x14ac:dyDescent="0.25">
      <c r="A29" s="169">
        <v>5</v>
      </c>
      <c r="B29" s="170" t="s">
        <v>462</v>
      </c>
      <c r="C29" s="170" t="s">
        <v>462</v>
      </c>
      <c r="D29" s="171" t="s">
        <v>459</v>
      </c>
      <c r="E29" s="172" t="s">
        <v>498</v>
      </c>
      <c r="F29" s="171" t="s">
        <v>460</v>
      </c>
      <c r="G29" s="170" t="s">
        <v>475</v>
      </c>
      <c r="H29" s="170" t="s">
        <v>475</v>
      </c>
      <c r="I29" s="169">
        <v>1984</v>
      </c>
      <c r="J29" s="169"/>
      <c r="K29" s="169">
        <v>1984</v>
      </c>
      <c r="L29" s="169">
        <v>35</v>
      </c>
      <c r="M29" s="169">
        <v>35</v>
      </c>
      <c r="N29" s="169"/>
      <c r="O29" s="169"/>
      <c r="P29" s="169" t="s">
        <v>495</v>
      </c>
      <c r="Q29" s="170" t="s">
        <v>644</v>
      </c>
      <c r="R29" s="170" t="s">
        <v>645</v>
      </c>
      <c r="S29" s="170" t="s">
        <v>646</v>
      </c>
      <c r="T29" s="170" t="s">
        <v>497</v>
      </c>
    </row>
    <row r="30" spans="1:20" ht="126" x14ac:dyDescent="0.25">
      <c r="A30" s="169">
        <v>6</v>
      </c>
      <c r="B30" s="170" t="s">
        <v>462</v>
      </c>
      <c r="C30" s="170" t="s">
        <v>462</v>
      </c>
      <c r="D30" s="171" t="s">
        <v>459</v>
      </c>
      <c r="E30" s="172" t="s">
        <v>498</v>
      </c>
      <c r="F30" s="171" t="s">
        <v>461</v>
      </c>
      <c r="G30" s="170" t="s">
        <v>476</v>
      </c>
      <c r="H30" s="170" t="s">
        <v>476</v>
      </c>
      <c r="I30" s="169">
        <v>1986</v>
      </c>
      <c r="J30" s="169"/>
      <c r="K30" s="169">
        <v>1984</v>
      </c>
      <c r="L30" s="169">
        <v>35</v>
      </c>
      <c r="M30" s="169">
        <v>35</v>
      </c>
      <c r="N30" s="169"/>
      <c r="O30" s="169"/>
      <c r="P30" s="169" t="s">
        <v>495</v>
      </c>
      <c r="Q30" s="170" t="s">
        <v>644</v>
      </c>
      <c r="R30" s="170" t="s">
        <v>645</v>
      </c>
      <c r="S30" s="170" t="s">
        <v>646</v>
      </c>
      <c r="T30" s="170" t="s">
        <v>497</v>
      </c>
    </row>
    <row r="31" spans="1:20" ht="126" x14ac:dyDescent="0.25">
      <c r="A31" s="169">
        <v>7</v>
      </c>
      <c r="B31" s="170" t="s">
        <v>462</v>
      </c>
      <c r="C31" s="170" t="s">
        <v>462</v>
      </c>
      <c r="D31" s="171" t="s">
        <v>459</v>
      </c>
      <c r="E31" s="172" t="s">
        <v>498</v>
      </c>
      <c r="F31" s="171" t="s">
        <v>461</v>
      </c>
      <c r="G31" s="170" t="s">
        <v>477</v>
      </c>
      <c r="H31" s="170" t="s">
        <v>477</v>
      </c>
      <c r="I31" s="169">
        <v>1986</v>
      </c>
      <c r="J31" s="169"/>
      <c r="K31" s="169">
        <v>1984</v>
      </c>
      <c r="L31" s="169">
        <v>35</v>
      </c>
      <c r="M31" s="169">
        <v>35</v>
      </c>
      <c r="N31" s="169"/>
      <c r="O31" s="169"/>
      <c r="P31" s="169" t="s">
        <v>495</v>
      </c>
      <c r="Q31" s="170" t="s">
        <v>644</v>
      </c>
      <c r="R31" s="170" t="s">
        <v>645</v>
      </c>
      <c r="S31" s="170" t="s">
        <v>646</v>
      </c>
      <c r="T31" s="170" t="s">
        <v>497</v>
      </c>
    </row>
    <row r="32" spans="1:20" ht="126" x14ac:dyDescent="0.25">
      <c r="A32" s="169">
        <v>8</v>
      </c>
      <c r="B32" s="170" t="s">
        <v>462</v>
      </c>
      <c r="C32" s="170" t="s">
        <v>462</v>
      </c>
      <c r="D32" s="171" t="s">
        <v>459</v>
      </c>
      <c r="E32" s="172" t="s">
        <v>498</v>
      </c>
      <c r="F32" s="171" t="s">
        <v>461</v>
      </c>
      <c r="G32" s="170" t="s">
        <v>478</v>
      </c>
      <c r="H32" s="170" t="s">
        <v>478</v>
      </c>
      <c r="I32" s="169">
        <v>1984</v>
      </c>
      <c r="J32" s="169"/>
      <c r="K32" s="169">
        <v>1984</v>
      </c>
      <c r="L32" s="169">
        <v>35</v>
      </c>
      <c r="M32" s="169">
        <v>35</v>
      </c>
      <c r="N32" s="169"/>
      <c r="O32" s="169"/>
      <c r="P32" s="169" t="s">
        <v>495</v>
      </c>
      <c r="Q32" s="170" t="s">
        <v>644</v>
      </c>
      <c r="R32" s="170" t="s">
        <v>645</v>
      </c>
      <c r="S32" s="170" t="s">
        <v>646</v>
      </c>
      <c r="T32" s="170" t="s">
        <v>497</v>
      </c>
    </row>
    <row r="33" spans="1:113" ht="126" x14ac:dyDescent="0.25">
      <c r="A33" s="169">
        <v>9</v>
      </c>
      <c r="B33" s="170" t="s">
        <v>462</v>
      </c>
      <c r="C33" s="170" t="s">
        <v>462</v>
      </c>
      <c r="D33" s="171" t="s">
        <v>459</v>
      </c>
      <c r="E33" s="172" t="s">
        <v>498</v>
      </c>
      <c r="F33" s="171" t="s">
        <v>461</v>
      </c>
      <c r="G33" s="170" t="s">
        <v>479</v>
      </c>
      <c r="H33" s="170" t="s">
        <v>479</v>
      </c>
      <c r="I33" s="169">
        <v>1984</v>
      </c>
      <c r="J33" s="169"/>
      <c r="K33" s="169">
        <v>1984</v>
      </c>
      <c r="L33" s="169">
        <v>35</v>
      </c>
      <c r="M33" s="169">
        <v>35</v>
      </c>
      <c r="N33" s="169"/>
      <c r="O33" s="169"/>
      <c r="P33" s="169" t="s">
        <v>495</v>
      </c>
      <c r="Q33" s="170" t="s">
        <v>644</v>
      </c>
      <c r="R33" s="170" t="s">
        <v>645</v>
      </c>
      <c r="S33" s="170" t="s">
        <v>646</v>
      </c>
      <c r="T33" s="170" t="s">
        <v>497</v>
      </c>
    </row>
    <row r="34" spans="1:113" s="168" customFormat="1" x14ac:dyDescent="0.25">
      <c r="A34" s="169"/>
      <c r="B34" s="170"/>
      <c r="C34" s="170"/>
      <c r="D34" s="172"/>
      <c r="E34" s="172"/>
      <c r="F34" s="172"/>
      <c r="G34" s="170"/>
      <c r="H34" s="170"/>
      <c r="I34" s="169"/>
      <c r="J34" s="169"/>
      <c r="K34" s="169"/>
      <c r="L34" s="169"/>
      <c r="M34" s="169"/>
      <c r="N34" s="169"/>
      <c r="O34" s="169"/>
      <c r="P34" s="169"/>
      <c r="Q34" s="170"/>
      <c r="R34" s="170"/>
      <c r="S34" s="173"/>
      <c r="T34" s="174"/>
    </row>
    <row r="35" spans="1:113" ht="3" customHeight="1" x14ac:dyDescent="0.25"/>
    <row r="36" spans="1:113" s="176" customFormat="1" ht="12.75" x14ac:dyDescent="0.2">
      <c r="B36" s="175"/>
      <c r="C36" s="175"/>
      <c r="K36" s="175"/>
    </row>
    <row r="37" spans="1:113" s="176" customFormat="1" x14ac:dyDescent="0.25">
      <c r="B37" s="177" t="s">
        <v>108</v>
      </c>
      <c r="C37" s="177"/>
      <c r="D37" s="177"/>
      <c r="E37" s="177"/>
      <c r="F37" s="177"/>
      <c r="G37" s="177"/>
      <c r="H37" s="177"/>
      <c r="I37" s="177"/>
      <c r="J37" s="177"/>
      <c r="K37" s="177"/>
      <c r="L37" s="177"/>
      <c r="M37" s="177"/>
      <c r="N37" s="177"/>
      <c r="O37" s="177"/>
      <c r="P37" s="177"/>
      <c r="Q37" s="177"/>
      <c r="R37" s="177"/>
    </row>
    <row r="38" spans="1:113" x14ac:dyDescent="0.25">
      <c r="B38" s="379" t="s">
        <v>441</v>
      </c>
      <c r="C38" s="379"/>
      <c r="D38" s="379"/>
      <c r="E38" s="379"/>
      <c r="F38" s="379"/>
      <c r="G38" s="379"/>
      <c r="H38" s="379"/>
      <c r="I38" s="379"/>
      <c r="J38" s="379"/>
      <c r="K38" s="379"/>
      <c r="L38" s="379"/>
      <c r="M38" s="379"/>
      <c r="N38" s="379"/>
      <c r="O38" s="379"/>
      <c r="P38" s="379"/>
      <c r="Q38" s="379"/>
      <c r="R38" s="379"/>
    </row>
    <row r="39" spans="1:113" x14ac:dyDescent="0.25">
      <c r="B39" s="177"/>
      <c r="C39" s="177"/>
      <c r="D39" s="177"/>
      <c r="E39" s="177"/>
      <c r="F39" s="177"/>
      <c r="G39" s="177"/>
      <c r="H39" s="177"/>
      <c r="I39" s="177"/>
      <c r="J39" s="177"/>
      <c r="K39" s="177"/>
      <c r="L39" s="177"/>
      <c r="M39" s="177"/>
      <c r="N39" s="177"/>
      <c r="O39" s="177"/>
      <c r="P39" s="177"/>
      <c r="Q39" s="177"/>
      <c r="R39" s="177"/>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8" t="s">
        <v>404</v>
      </c>
      <c r="C40" s="178"/>
      <c r="D40" s="178"/>
      <c r="E40" s="178"/>
      <c r="F40" s="179"/>
      <c r="G40" s="179"/>
      <c r="H40" s="178"/>
      <c r="I40" s="178"/>
      <c r="J40" s="178"/>
      <c r="K40" s="178"/>
      <c r="L40" s="178"/>
      <c r="M40" s="178"/>
      <c r="N40" s="178"/>
      <c r="O40" s="178"/>
      <c r="P40" s="178"/>
      <c r="Q40" s="178"/>
      <c r="R40" s="178"/>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x14ac:dyDescent="0.25">
      <c r="B41" s="178" t="s">
        <v>107</v>
      </c>
      <c r="C41" s="178"/>
      <c r="D41" s="178"/>
      <c r="E41" s="178"/>
      <c r="F41" s="179"/>
      <c r="G41" s="179"/>
      <c r="H41" s="178"/>
      <c r="I41" s="178"/>
      <c r="J41" s="178"/>
      <c r="K41" s="178"/>
      <c r="L41" s="178"/>
      <c r="M41" s="178"/>
      <c r="N41" s="178"/>
      <c r="O41" s="178"/>
      <c r="P41" s="178"/>
      <c r="Q41" s="178"/>
      <c r="R41" s="178"/>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row>
    <row r="42" spans="1:113" s="179" customFormat="1" x14ac:dyDescent="0.25">
      <c r="B42" s="178" t="s">
        <v>106</v>
      </c>
      <c r="C42" s="178"/>
      <c r="D42" s="178"/>
      <c r="E42" s="178"/>
      <c r="H42" s="178"/>
      <c r="I42" s="178"/>
      <c r="J42" s="178"/>
      <c r="K42" s="178"/>
      <c r="L42" s="178"/>
      <c r="M42" s="178"/>
      <c r="N42" s="178"/>
      <c r="O42" s="178"/>
      <c r="P42" s="178"/>
      <c r="Q42" s="178"/>
      <c r="R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79" customFormat="1" x14ac:dyDescent="0.25">
      <c r="B43" s="178" t="s">
        <v>105</v>
      </c>
      <c r="C43" s="178"/>
      <c r="D43" s="178"/>
      <c r="E43" s="178"/>
      <c r="H43" s="178"/>
      <c r="I43" s="178"/>
      <c r="J43" s="178"/>
      <c r="K43" s="178"/>
      <c r="L43" s="178"/>
      <c r="M43" s="178"/>
      <c r="N43" s="178"/>
      <c r="O43" s="178"/>
      <c r="P43" s="178"/>
      <c r="Q43" s="178"/>
      <c r="R43" s="178"/>
      <c r="S43" s="178"/>
      <c r="T43" s="178"/>
      <c r="U43" s="178"/>
      <c r="V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79" customFormat="1" x14ac:dyDescent="0.25">
      <c r="B44" s="178" t="s">
        <v>104</v>
      </c>
      <c r="C44" s="178"/>
      <c r="D44" s="178"/>
      <c r="E44" s="178"/>
      <c r="H44" s="178"/>
      <c r="I44" s="178"/>
      <c r="J44" s="178"/>
      <c r="K44" s="178"/>
      <c r="L44" s="178"/>
      <c r="M44" s="178"/>
      <c r="N44" s="178"/>
      <c r="O44" s="178"/>
      <c r="P44" s="178"/>
      <c r="Q44" s="178"/>
      <c r="R44" s="178"/>
      <c r="S44" s="178"/>
      <c r="T44" s="178"/>
      <c r="U44" s="178"/>
      <c r="V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178"/>
      <c r="BJ44" s="178"/>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79" customFormat="1" x14ac:dyDescent="0.25">
      <c r="B45" s="178" t="s">
        <v>103</v>
      </c>
      <c r="C45" s="178"/>
      <c r="D45" s="178"/>
      <c r="E45" s="178"/>
      <c r="H45" s="178"/>
      <c r="I45" s="178"/>
      <c r="J45" s="178"/>
      <c r="K45" s="178"/>
      <c r="L45" s="178"/>
      <c r="M45" s="178"/>
      <c r="N45" s="178"/>
      <c r="O45" s="178"/>
      <c r="P45" s="178"/>
      <c r="Q45" s="178"/>
      <c r="R45" s="178"/>
      <c r="S45" s="178"/>
      <c r="T45" s="178"/>
      <c r="U45" s="178"/>
      <c r="V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79" customFormat="1" x14ac:dyDescent="0.25">
      <c r="B46" s="178" t="s">
        <v>102</v>
      </c>
      <c r="C46" s="178"/>
      <c r="D46" s="178"/>
      <c r="E46" s="178"/>
      <c r="H46" s="178"/>
      <c r="I46" s="178"/>
      <c r="J46" s="178"/>
      <c r="K46" s="178"/>
      <c r="L46" s="178"/>
      <c r="M46" s="178"/>
      <c r="N46" s="178"/>
      <c r="O46" s="178"/>
      <c r="P46" s="178"/>
      <c r="Q46" s="178"/>
      <c r="R46" s="178"/>
      <c r="S46" s="178"/>
      <c r="T46" s="178"/>
      <c r="U46" s="178"/>
      <c r="V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178"/>
      <c r="BJ46" s="178"/>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79" customFormat="1" x14ac:dyDescent="0.25">
      <c r="B47" s="178" t="s">
        <v>101</v>
      </c>
      <c r="C47" s="178"/>
      <c r="D47" s="178"/>
      <c r="E47" s="178"/>
      <c r="H47" s="178"/>
      <c r="I47" s="178"/>
      <c r="J47" s="178"/>
      <c r="K47" s="178"/>
      <c r="L47" s="178"/>
      <c r="M47" s="178"/>
      <c r="N47" s="178"/>
      <c r="O47" s="178"/>
      <c r="P47" s="178"/>
      <c r="Q47" s="178"/>
      <c r="R47" s="178"/>
      <c r="S47" s="178"/>
      <c r="T47" s="178"/>
      <c r="U47" s="178"/>
      <c r="V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178"/>
      <c r="BJ47" s="178"/>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79" customFormat="1" x14ac:dyDescent="0.25">
      <c r="B48" s="178" t="s">
        <v>100</v>
      </c>
      <c r="C48" s="178"/>
      <c r="D48" s="178"/>
      <c r="E48" s="178"/>
      <c r="H48" s="178"/>
      <c r="I48" s="178"/>
      <c r="J48" s="178"/>
      <c r="K48" s="178"/>
      <c r="L48" s="178"/>
      <c r="M48" s="178"/>
      <c r="N48" s="178"/>
      <c r="O48" s="178"/>
      <c r="P48" s="178"/>
      <c r="Q48" s="178"/>
      <c r="R48" s="178"/>
      <c r="S48" s="178"/>
      <c r="T48" s="178"/>
      <c r="U48" s="178"/>
      <c r="V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2:113" s="179" customFormat="1" x14ac:dyDescent="0.25">
      <c r="B49" s="178" t="s">
        <v>99</v>
      </c>
      <c r="C49" s="178"/>
      <c r="D49" s="178"/>
      <c r="E49" s="178"/>
      <c r="H49" s="178"/>
      <c r="I49" s="178"/>
      <c r="J49" s="178"/>
      <c r="K49" s="178"/>
      <c r="L49" s="178"/>
      <c r="M49" s="178"/>
      <c r="N49" s="178"/>
      <c r="O49" s="178"/>
      <c r="P49" s="178"/>
      <c r="Q49" s="178"/>
      <c r="R49" s="178"/>
      <c r="S49" s="178"/>
      <c r="T49" s="178"/>
      <c r="U49" s="178"/>
      <c r="V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2:113" s="179" customFormat="1" x14ac:dyDescent="0.25">
      <c r="Q50" s="178"/>
      <c r="R50" s="178"/>
      <c r="S50" s="178"/>
      <c r="T50" s="178"/>
      <c r="U50" s="178"/>
      <c r="V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row r="51" spans="2:113" s="179" customFormat="1" x14ac:dyDescent="0.25">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8"/>
      <c r="AX51" s="178"/>
      <c r="AY51" s="178"/>
      <c r="AZ51" s="178"/>
      <c r="BA51" s="178"/>
      <c r="BB51" s="178"/>
      <c r="BC51" s="178"/>
      <c r="BD51" s="178"/>
      <c r="BE51" s="178"/>
      <c r="BF51" s="178"/>
      <c r="BG51" s="178"/>
      <c r="BH51" s="178"/>
      <c r="BI51" s="178"/>
      <c r="BJ51" s="178"/>
      <c r="BK51" s="181"/>
      <c r="BL51" s="181"/>
      <c r="BM51" s="181"/>
      <c r="BN51" s="181"/>
      <c r="BO51" s="181"/>
      <c r="BP51" s="181"/>
      <c r="BQ51" s="181"/>
      <c r="BR51" s="181"/>
      <c r="BS51" s="181"/>
      <c r="BT51" s="181"/>
      <c r="BU51" s="181"/>
      <c r="BV51" s="181"/>
      <c r="BW51" s="181"/>
      <c r="BX51" s="181"/>
      <c r="BY51" s="181"/>
      <c r="BZ51" s="181"/>
      <c r="CA51" s="181"/>
      <c r="CB51" s="181"/>
      <c r="CC51" s="181"/>
      <c r="CD51" s="181"/>
      <c r="CE51" s="181"/>
      <c r="CF51" s="181"/>
      <c r="CG51" s="181"/>
      <c r="CH51" s="181"/>
      <c r="CI51" s="181"/>
      <c r="CJ51" s="181"/>
      <c r="CK51" s="181"/>
      <c r="CL51" s="181"/>
      <c r="CM51" s="181"/>
      <c r="CN51" s="181"/>
      <c r="CO51" s="181"/>
      <c r="CP51" s="181"/>
      <c r="CQ51" s="181"/>
      <c r="CR51" s="181"/>
      <c r="CS51" s="181"/>
      <c r="CT51" s="181"/>
      <c r="CU51" s="181"/>
      <c r="CV51" s="181"/>
      <c r="CW51" s="181"/>
      <c r="CX51" s="181"/>
      <c r="CY51" s="181"/>
      <c r="CZ51" s="181"/>
      <c r="DA51" s="181"/>
      <c r="DB51" s="181"/>
      <c r="DC51" s="181"/>
      <c r="DD51" s="181"/>
      <c r="DE51" s="181"/>
      <c r="DF51" s="181"/>
      <c r="DG51" s="181"/>
      <c r="DH51" s="181"/>
      <c r="DI51" s="18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69" t="s">
        <v>7</v>
      </c>
      <c r="F7" s="369"/>
      <c r="G7" s="369"/>
      <c r="H7" s="369"/>
      <c r="I7" s="369"/>
      <c r="J7" s="369"/>
      <c r="K7" s="369"/>
      <c r="L7" s="369"/>
      <c r="M7" s="369"/>
      <c r="N7" s="369"/>
      <c r="O7" s="369"/>
      <c r="P7" s="369"/>
      <c r="Q7" s="369"/>
      <c r="R7" s="369"/>
      <c r="S7" s="369"/>
      <c r="T7" s="369"/>
      <c r="U7" s="369"/>
      <c r="V7" s="369"/>
      <c r="W7" s="369"/>
      <c r="X7" s="369"/>
      <c r="Y7" s="3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0" t="s">
        <v>523</v>
      </c>
      <c r="F9" s="370"/>
      <c r="G9" s="370"/>
      <c r="H9" s="370"/>
      <c r="I9" s="370"/>
      <c r="J9" s="370"/>
      <c r="K9" s="370"/>
      <c r="L9" s="370"/>
      <c r="M9" s="370"/>
      <c r="N9" s="370"/>
      <c r="O9" s="370"/>
      <c r="P9" s="370"/>
      <c r="Q9" s="370"/>
      <c r="R9" s="370"/>
      <c r="S9" s="370"/>
      <c r="T9" s="370"/>
      <c r="U9" s="370"/>
      <c r="V9" s="370"/>
      <c r="W9" s="370"/>
      <c r="X9" s="370"/>
      <c r="Y9" s="370"/>
    </row>
    <row r="10" spans="1:27" s="12" customFormat="1" ht="18.75" customHeight="1" x14ac:dyDescent="0.2">
      <c r="E10" s="374" t="s">
        <v>6</v>
      </c>
      <c r="F10" s="374"/>
      <c r="G10" s="374"/>
      <c r="H10" s="374"/>
      <c r="I10" s="374"/>
      <c r="J10" s="374"/>
      <c r="K10" s="374"/>
      <c r="L10" s="374"/>
      <c r="M10" s="374"/>
      <c r="N10" s="374"/>
      <c r="O10" s="374"/>
      <c r="P10" s="374"/>
      <c r="Q10" s="374"/>
      <c r="R10" s="374"/>
      <c r="S10" s="374"/>
      <c r="T10" s="374"/>
      <c r="U10" s="374"/>
      <c r="V10" s="374"/>
      <c r="W10" s="374"/>
      <c r="X10" s="374"/>
      <c r="Y10" s="374"/>
    </row>
    <row r="11" spans="1:27" s="12" customFormat="1" ht="18.75" x14ac:dyDescent="0.2">
      <c r="E11" s="141"/>
      <c r="F11" s="141"/>
      <c r="G11" s="141"/>
      <c r="H11" s="141"/>
      <c r="I11" s="141"/>
      <c r="J11" s="141"/>
      <c r="K11" s="141"/>
      <c r="L11" s="141"/>
      <c r="M11" s="141"/>
      <c r="N11" s="141"/>
      <c r="O11" s="141"/>
      <c r="P11" s="141"/>
      <c r="Q11" s="141"/>
      <c r="R11" s="141"/>
      <c r="S11" s="126"/>
      <c r="T11" s="126"/>
      <c r="U11" s="126"/>
      <c r="V11" s="126"/>
      <c r="W11" s="126"/>
    </row>
    <row r="12" spans="1:27" s="12" customFormat="1" ht="18.75" customHeight="1" x14ac:dyDescent="0.2">
      <c r="E12" s="370" t="str">
        <f>'1. паспорт местоположение'!A12</f>
        <v>F_TP1600.PS.0040</v>
      </c>
      <c r="F12" s="370"/>
      <c r="G12" s="370"/>
      <c r="H12" s="370"/>
      <c r="I12" s="370"/>
      <c r="J12" s="370"/>
      <c r="K12" s="370"/>
      <c r="L12" s="370"/>
      <c r="M12" s="370"/>
      <c r="N12" s="370"/>
      <c r="O12" s="370"/>
      <c r="P12" s="370"/>
      <c r="Q12" s="370"/>
      <c r="R12" s="370"/>
      <c r="S12" s="370"/>
      <c r="T12" s="370"/>
      <c r="U12" s="370"/>
      <c r="V12" s="370"/>
      <c r="W12" s="370"/>
      <c r="X12" s="370"/>
      <c r="Y12" s="370"/>
    </row>
    <row r="13" spans="1:27" s="12" customFormat="1" ht="18.75" customHeight="1" x14ac:dyDescent="0.2">
      <c r="E13" s="374" t="s">
        <v>5</v>
      </c>
      <c r="F13" s="374"/>
      <c r="G13" s="374"/>
      <c r="H13" s="374"/>
      <c r="I13" s="374"/>
      <c r="J13" s="374"/>
      <c r="K13" s="374"/>
      <c r="L13" s="374"/>
      <c r="M13" s="374"/>
      <c r="N13" s="374"/>
      <c r="O13" s="374"/>
      <c r="P13" s="374"/>
      <c r="Q13" s="374"/>
      <c r="R13" s="374"/>
      <c r="S13" s="374"/>
      <c r="T13" s="374"/>
      <c r="U13" s="374"/>
      <c r="V13" s="374"/>
      <c r="W13" s="374"/>
      <c r="X13" s="374"/>
      <c r="Y13" s="374"/>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4.25" x14ac:dyDescent="0.2">
      <c r="E15" s="370" t="str">
        <f>'1. паспорт местоположение'!A15</f>
        <v>Реконструкция ПС 110/35/6 кВ  Большечерногорская  (ОРУ-110 кВ, ОРУ-35 кВ, замена оборудования АСУ ТП, СДТУ, УРЗА).</v>
      </c>
      <c r="F15" s="370"/>
      <c r="G15" s="370"/>
      <c r="H15" s="370"/>
      <c r="I15" s="370"/>
      <c r="J15" s="370"/>
      <c r="K15" s="370"/>
      <c r="L15" s="370"/>
      <c r="M15" s="370"/>
      <c r="N15" s="370"/>
      <c r="O15" s="370"/>
      <c r="P15" s="370"/>
      <c r="Q15" s="370"/>
      <c r="R15" s="370"/>
      <c r="S15" s="370"/>
      <c r="T15" s="370"/>
      <c r="U15" s="370"/>
      <c r="V15" s="370"/>
      <c r="W15" s="370"/>
      <c r="X15" s="370"/>
      <c r="Y15" s="370"/>
    </row>
    <row r="16" spans="1:27" s="3" customFormat="1" ht="15" customHeight="1" x14ac:dyDescent="0.2">
      <c r="E16" s="374" t="s">
        <v>4</v>
      </c>
      <c r="F16" s="374"/>
      <c r="G16" s="374"/>
      <c r="H16" s="374"/>
      <c r="I16" s="374"/>
      <c r="J16" s="374"/>
      <c r="K16" s="374"/>
      <c r="L16" s="374"/>
      <c r="M16" s="374"/>
      <c r="N16" s="374"/>
      <c r="O16" s="374"/>
      <c r="P16" s="374"/>
      <c r="Q16" s="374"/>
      <c r="R16" s="374"/>
      <c r="S16" s="374"/>
      <c r="T16" s="374"/>
      <c r="U16" s="374"/>
      <c r="V16" s="374"/>
      <c r="W16" s="374"/>
      <c r="X16" s="374"/>
      <c r="Y16" s="3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7"/>
      <c r="F18" s="397"/>
      <c r="G18" s="397"/>
      <c r="H18" s="397"/>
      <c r="I18" s="397"/>
      <c r="J18" s="397"/>
      <c r="K18" s="397"/>
      <c r="L18" s="397"/>
      <c r="M18" s="397"/>
      <c r="N18" s="397"/>
      <c r="O18" s="397"/>
      <c r="P18" s="397"/>
      <c r="Q18" s="397"/>
      <c r="R18" s="397"/>
      <c r="S18" s="397"/>
      <c r="T18" s="397"/>
      <c r="U18" s="397"/>
      <c r="V18" s="397"/>
      <c r="W18" s="397"/>
      <c r="X18" s="397"/>
      <c r="Y18" s="397"/>
    </row>
    <row r="19" spans="1:27" ht="25.5" customHeight="1" x14ac:dyDescent="0.25">
      <c r="A19" s="397" t="s">
        <v>408</v>
      </c>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row>
    <row r="20" spans="1:27" s="49" customFormat="1" ht="21" customHeight="1" x14ac:dyDescent="0.25"/>
    <row r="21" spans="1:27" ht="15.75" customHeight="1" x14ac:dyDescent="0.25">
      <c r="A21" s="398" t="s">
        <v>3</v>
      </c>
      <c r="B21" s="401" t="s">
        <v>415</v>
      </c>
      <c r="C21" s="402"/>
      <c r="D21" s="401" t="s">
        <v>417</v>
      </c>
      <c r="E21" s="402"/>
      <c r="F21" s="405" t="s">
        <v>92</v>
      </c>
      <c r="G21" s="406"/>
      <c r="H21" s="406"/>
      <c r="I21" s="407"/>
      <c r="J21" s="398" t="s">
        <v>418</v>
      </c>
      <c r="K21" s="401" t="s">
        <v>419</v>
      </c>
      <c r="L21" s="402"/>
      <c r="M21" s="401" t="s">
        <v>420</v>
      </c>
      <c r="N21" s="402"/>
      <c r="O21" s="401" t="s">
        <v>407</v>
      </c>
      <c r="P21" s="402"/>
      <c r="Q21" s="401" t="s">
        <v>125</v>
      </c>
      <c r="R21" s="402"/>
      <c r="S21" s="398" t="s">
        <v>124</v>
      </c>
      <c r="T21" s="398" t="s">
        <v>421</v>
      </c>
      <c r="U21" s="398" t="s">
        <v>416</v>
      </c>
      <c r="V21" s="401" t="s">
        <v>123</v>
      </c>
      <c r="W21" s="402"/>
      <c r="X21" s="405" t="s">
        <v>115</v>
      </c>
      <c r="Y21" s="406"/>
      <c r="Z21" s="405" t="s">
        <v>114</v>
      </c>
      <c r="AA21" s="406"/>
    </row>
    <row r="22" spans="1:27" ht="216" customHeight="1" x14ac:dyDescent="0.25">
      <c r="A22" s="399"/>
      <c r="B22" s="403"/>
      <c r="C22" s="404"/>
      <c r="D22" s="403"/>
      <c r="E22" s="404"/>
      <c r="F22" s="405" t="s">
        <v>122</v>
      </c>
      <c r="G22" s="407"/>
      <c r="H22" s="405" t="s">
        <v>121</v>
      </c>
      <c r="I22" s="407"/>
      <c r="J22" s="400"/>
      <c r="K22" s="403"/>
      <c r="L22" s="404"/>
      <c r="M22" s="403"/>
      <c r="N22" s="404"/>
      <c r="O22" s="403"/>
      <c r="P22" s="404"/>
      <c r="Q22" s="403"/>
      <c r="R22" s="404"/>
      <c r="S22" s="400"/>
      <c r="T22" s="400"/>
      <c r="U22" s="400"/>
      <c r="V22" s="403"/>
      <c r="W22" s="404"/>
      <c r="X22" s="73" t="s">
        <v>113</v>
      </c>
      <c r="Y22" s="73" t="s">
        <v>405</v>
      </c>
      <c r="Z22" s="73" t="s">
        <v>112</v>
      </c>
      <c r="AA22" s="73" t="s">
        <v>111</v>
      </c>
    </row>
    <row r="23" spans="1:27" ht="60" customHeight="1" x14ac:dyDescent="0.25">
      <c r="A23" s="400"/>
      <c r="B23" s="129" t="s">
        <v>109</v>
      </c>
      <c r="C23" s="129"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9"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47" customFormat="1" ht="12.75" x14ac:dyDescent="0.2">
      <c r="A27" s="48"/>
      <c r="B27" s="48"/>
      <c r="C27" s="48"/>
      <c r="E27" s="48"/>
      <c r="X27" s="77"/>
      <c r="Y27" s="77"/>
      <c r="Z27" s="77"/>
      <c r="AA27" s="77"/>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60" zoomScaleNormal="60" workbookViewId="0">
      <selection activeCell="C30" sqref="C30"/>
    </sheetView>
  </sheetViews>
  <sheetFormatPr defaultColWidth="9.140625" defaultRowHeight="15" x14ac:dyDescent="0.25"/>
  <cols>
    <col min="1" max="1" width="6.140625" style="1" customWidth="1"/>
    <col min="2" max="2" width="53.5703125" style="1" customWidth="1"/>
    <col min="3" max="3" width="112.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62" t="str">
        <f>'1. паспорт местоположение'!A5:C5</f>
        <v>Год раскрытия информации: 2026 год</v>
      </c>
      <c r="B5" s="362"/>
      <c r="C5" s="362"/>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69" t="s">
        <v>7</v>
      </c>
      <c r="B7" s="369"/>
      <c r="C7" s="369"/>
      <c r="D7" s="13"/>
      <c r="E7" s="13"/>
      <c r="F7" s="13"/>
      <c r="G7" s="13"/>
      <c r="H7" s="13"/>
      <c r="I7" s="13"/>
      <c r="J7" s="13"/>
      <c r="K7" s="13"/>
      <c r="L7" s="13"/>
      <c r="M7" s="13"/>
      <c r="N7" s="13"/>
      <c r="O7" s="13"/>
      <c r="P7" s="13"/>
      <c r="Q7" s="13"/>
      <c r="R7" s="13"/>
      <c r="S7" s="13"/>
      <c r="T7" s="13"/>
      <c r="U7" s="13"/>
    </row>
    <row r="8" spans="1:29" s="12" customFormat="1" ht="18.75" x14ac:dyDescent="0.2">
      <c r="A8" s="369"/>
      <c r="B8" s="369"/>
      <c r="C8" s="369"/>
      <c r="D8" s="14"/>
      <c r="E8" s="14"/>
      <c r="F8" s="14"/>
      <c r="G8" s="14"/>
      <c r="H8" s="13"/>
      <c r="I8" s="13"/>
      <c r="J8" s="13"/>
      <c r="K8" s="13"/>
      <c r="L8" s="13"/>
      <c r="M8" s="13"/>
      <c r="N8" s="13"/>
      <c r="O8" s="13"/>
      <c r="P8" s="13"/>
      <c r="Q8" s="13"/>
      <c r="R8" s="13"/>
      <c r="S8" s="13"/>
      <c r="T8" s="13"/>
      <c r="U8" s="13"/>
    </row>
    <row r="9" spans="1:29" s="12" customFormat="1" ht="18.75" x14ac:dyDescent="0.2">
      <c r="A9" s="408" t="str">
        <f>'1. паспорт местоположение'!A9:C9</f>
        <v>АО "Россети Тюмень"</v>
      </c>
      <c r="B9" s="408"/>
      <c r="C9" s="408"/>
      <c r="D9" s="8"/>
      <c r="E9" s="8"/>
      <c r="F9" s="8"/>
      <c r="G9" s="8"/>
      <c r="H9" s="13"/>
      <c r="I9" s="13"/>
      <c r="J9" s="13"/>
      <c r="K9" s="13"/>
      <c r="L9" s="13"/>
      <c r="M9" s="13"/>
      <c r="N9" s="13"/>
      <c r="O9" s="13"/>
      <c r="P9" s="13"/>
      <c r="Q9" s="13"/>
      <c r="R9" s="13"/>
      <c r="S9" s="13"/>
      <c r="T9" s="13"/>
      <c r="U9" s="13"/>
    </row>
    <row r="10" spans="1:29" s="12" customFormat="1" ht="18.75" x14ac:dyDescent="0.2">
      <c r="A10" s="374" t="s">
        <v>6</v>
      </c>
      <c r="B10" s="374"/>
      <c r="C10" s="374"/>
      <c r="D10" s="6"/>
      <c r="E10" s="6"/>
      <c r="F10" s="6"/>
      <c r="G10" s="6"/>
      <c r="H10" s="13"/>
      <c r="I10" s="13"/>
      <c r="J10" s="13"/>
      <c r="K10" s="13"/>
      <c r="L10" s="13"/>
      <c r="M10" s="13"/>
      <c r="N10" s="13"/>
      <c r="O10" s="13"/>
      <c r="P10" s="13"/>
      <c r="Q10" s="13"/>
      <c r="R10" s="13"/>
      <c r="S10" s="13"/>
      <c r="T10" s="13"/>
      <c r="U10" s="13"/>
    </row>
    <row r="11" spans="1:29" s="12" customFormat="1" ht="18.75" x14ac:dyDescent="0.2">
      <c r="A11" s="369"/>
      <c r="B11" s="369"/>
      <c r="C11" s="369"/>
      <c r="D11" s="14"/>
      <c r="E11" s="14"/>
      <c r="F11" s="14"/>
      <c r="G11" s="14"/>
      <c r="H11" s="13"/>
      <c r="I11" s="13"/>
      <c r="J11" s="13"/>
      <c r="K11" s="13"/>
      <c r="L11" s="13"/>
      <c r="M11" s="13"/>
      <c r="N11" s="13"/>
      <c r="O11" s="13"/>
      <c r="P11" s="13"/>
      <c r="Q11" s="13"/>
      <c r="R11" s="13"/>
      <c r="S11" s="13"/>
      <c r="T11" s="13"/>
      <c r="U11" s="13"/>
    </row>
    <row r="12" spans="1:29" s="12" customFormat="1" ht="18.75" x14ac:dyDescent="0.2">
      <c r="A12" s="408" t="str">
        <f>'1. паспорт местоположение'!A12:C12</f>
        <v>F_TP1600.PS.0040</v>
      </c>
      <c r="B12" s="408"/>
      <c r="C12" s="408"/>
      <c r="D12" s="8"/>
      <c r="E12" s="8"/>
      <c r="F12" s="8"/>
      <c r="G12" s="8"/>
      <c r="H12" s="13"/>
      <c r="I12" s="13"/>
      <c r="J12" s="13"/>
      <c r="K12" s="13"/>
      <c r="L12" s="13"/>
      <c r="M12" s="13"/>
      <c r="N12" s="13"/>
      <c r="O12" s="13"/>
      <c r="P12" s="13"/>
      <c r="Q12" s="13"/>
      <c r="R12" s="13"/>
      <c r="S12" s="13"/>
      <c r="T12" s="13"/>
      <c r="U12" s="13"/>
    </row>
    <row r="13" spans="1:29" s="12" customFormat="1" ht="18.75" x14ac:dyDescent="0.2">
      <c r="A13" s="374" t="s">
        <v>5</v>
      </c>
      <c r="B13" s="374"/>
      <c r="C13" s="3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5"/>
      <c r="B14" s="375"/>
      <c r="C14" s="375"/>
      <c r="D14" s="10"/>
      <c r="E14" s="10"/>
      <c r="F14" s="10"/>
      <c r="G14" s="10"/>
      <c r="H14" s="10"/>
      <c r="I14" s="10"/>
      <c r="J14" s="10"/>
      <c r="K14" s="10"/>
      <c r="L14" s="10"/>
      <c r="M14" s="10"/>
      <c r="N14" s="10"/>
      <c r="O14" s="10"/>
      <c r="P14" s="10"/>
      <c r="Q14" s="10"/>
      <c r="R14" s="10"/>
      <c r="S14" s="10"/>
      <c r="T14" s="10"/>
      <c r="U14" s="10"/>
    </row>
    <row r="15" spans="1:29" s="3" customFormat="1" ht="12" x14ac:dyDescent="0.2">
      <c r="A15" s="408" t="str">
        <f>'1. паспорт местоположение'!A15:C15</f>
        <v>Реконструкция ПС 110/35/6 кВ  Большечерногорская  (ОРУ-110 кВ, ОРУ-35 кВ, замена оборудования АСУ ТП, СДТУ, УРЗА).</v>
      </c>
      <c r="B15" s="408"/>
      <c r="C15" s="408"/>
      <c r="D15" s="8"/>
      <c r="E15" s="8"/>
      <c r="F15" s="8"/>
      <c r="G15" s="8"/>
      <c r="H15" s="8"/>
      <c r="I15" s="8"/>
      <c r="J15" s="8"/>
      <c r="K15" s="8"/>
      <c r="L15" s="8"/>
      <c r="M15" s="8"/>
      <c r="N15" s="8"/>
      <c r="O15" s="8"/>
      <c r="P15" s="8"/>
      <c r="Q15" s="8"/>
      <c r="R15" s="8"/>
      <c r="S15" s="8"/>
      <c r="T15" s="8"/>
      <c r="U15" s="8"/>
    </row>
    <row r="16" spans="1:29" s="3" customFormat="1" ht="15" customHeight="1" x14ac:dyDescent="0.2">
      <c r="A16" s="374" t="s">
        <v>4</v>
      </c>
      <c r="B16" s="374"/>
      <c r="C16" s="374"/>
      <c r="D16" s="6"/>
      <c r="E16" s="6"/>
      <c r="F16" s="6"/>
      <c r="G16" s="6"/>
      <c r="H16" s="6"/>
      <c r="I16" s="6"/>
      <c r="J16" s="6"/>
      <c r="K16" s="6"/>
      <c r="L16" s="6"/>
      <c r="M16" s="6"/>
      <c r="N16" s="6"/>
      <c r="O16" s="6"/>
      <c r="P16" s="6"/>
      <c r="Q16" s="6"/>
      <c r="R16" s="6"/>
      <c r="S16" s="6"/>
      <c r="T16" s="6"/>
      <c r="U16" s="6"/>
    </row>
    <row r="17" spans="1:21" s="3" customFormat="1" ht="15" customHeight="1" x14ac:dyDescent="0.2">
      <c r="A17" s="376"/>
      <c r="B17" s="376"/>
      <c r="C17" s="376"/>
      <c r="D17" s="4"/>
      <c r="E17" s="4"/>
      <c r="F17" s="4"/>
      <c r="G17" s="4"/>
      <c r="H17" s="4"/>
      <c r="I17" s="4"/>
      <c r="J17" s="4"/>
      <c r="K17" s="4"/>
      <c r="L17" s="4"/>
      <c r="M17" s="4"/>
      <c r="N17" s="4"/>
      <c r="O17" s="4"/>
      <c r="P17" s="4"/>
      <c r="Q17" s="4"/>
      <c r="R17" s="4"/>
    </row>
    <row r="18" spans="1:21" s="3" customFormat="1" ht="27.75" customHeight="1" x14ac:dyDescent="0.2">
      <c r="A18" s="377" t="s">
        <v>400</v>
      </c>
      <c r="B18" s="377"/>
      <c r="C18" s="3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0.25" customHeight="1" x14ac:dyDescent="0.2">
      <c r="A22" s="24" t="s">
        <v>63</v>
      </c>
      <c r="B22" s="30" t="s">
        <v>413</v>
      </c>
      <c r="C22" s="211" t="s">
        <v>625</v>
      </c>
      <c r="D22" s="29"/>
      <c r="E22" s="29"/>
      <c r="F22" s="28"/>
      <c r="G22" s="28"/>
      <c r="H22" s="28"/>
      <c r="I22" s="28"/>
      <c r="J22" s="28"/>
      <c r="K22" s="28"/>
      <c r="L22" s="28"/>
      <c r="M22" s="28"/>
      <c r="N22" s="28"/>
      <c r="O22" s="28"/>
      <c r="P22" s="28"/>
      <c r="Q22" s="27"/>
      <c r="R22" s="27"/>
      <c r="S22" s="27"/>
      <c r="T22" s="27"/>
      <c r="U22" s="27"/>
    </row>
    <row r="23" spans="1:21" ht="261.75" customHeight="1" x14ac:dyDescent="0.25">
      <c r="A23" s="24" t="s">
        <v>61</v>
      </c>
      <c r="B23" s="26" t="s">
        <v>58</v>
      </c>
      <c r="C23" s="211" t="s">
        <v>586</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433</v>
      </c>
      <c r="C24" s="25"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434</v>
      </c>
      <c r="C25" s="25" t="s">
        <v>601</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2" t="s">
        <v>487</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414</v>
      </c>
      <c r="C27" s="211" t="s">
        <v>626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139">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291">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139" t="s">
        <v>587</v>
      </c>
      <c r="D30" s="23"/>
      <c r="E30" s="23"/>
      <c r="F30" s="23"/>
      <c r="G30" s="23"/>
      <c r="H30" s="23"/>
      <c r="I30" s="23"/>
      <c r="J30" s="23"/>
      <c r="K30" s="23"/>
      <c r="L30" s="23"/>
      <c r="M30" s="23"/>
      <c r="N30" s="23"/>
      <c r="O30" s="23"/>
      <c r="P30" s="23"/>
      <c r="Q30" s="23"/>
      <c r="R30" s="23"/>
      <c r="S30" s="23"/>
      <c r="T30" s="23"/>
      <c r="U30" s="23"/>
    </row>
    <row r="31" spans="1:21" x14ac:dyDescent="0.25">
      <c r="A31" s="23"/>
      <c r="B31" s="23"/>
      <c r="C31" s="165"/>
      <c r="D31" s="23"/>
      <c r="E31" s="23"/>
      <c r="F31" s="23"/>
      <c r="G31" s="23"/>
      <c r="H31" s="23"/>
      <c r="I31" s="23"/>
      <c r="J31" s="23"/>
      <c r="K31" s="23"/>
      <c r="L31" s="23"/>
      <c r="M31" s="23"/>
      <c r="N31" s="23"/>
      <c r="O31" s="23"/>
      <c r="P31" s="23"/>
      <c r="Q31" s="23"/>
      <c r="R31" s="23"/>
      <c r="S31" s="23"/>
      <c r="T31" s="23"/>
      <c r="U31" s="23"/>
    </row>
    <row r="32" spans="1:21" x14ac:dyDescent="0.25">
      <c r="A32" s="23"/>
      <c r="B32" s="23"/>
      <c r="C32" s="165"/>
      <c r="D32" s="23"/>
      <c r="E32" s="23"/>
      <c r="F32" s="23"/>
      <c r="G32" s="23"/>
      <c r="H32" s="23"/>
      <c r="I32" s="23"/>
      <c r="J32" s="23"/>
      <c r="K32" s="23"/>
      <c r="L32" s="23"/>
      <c r="M32" s="23"/>
      <c r="N32" s="23"/>
      <c r="O32" s="23"/>
      <c r="P32" s="23"/>
      <c r="Q32" s="23"/>
      <c r="R32" s="23"/>
      <c r="S32" s="23"/>
      <c r="T32" s="23"/>
      <c r="U32" s="23"/>
    </row>
    <row r="33" spans="1:21" x14ac:dyDescent="0.25">
      <c r="A33" s="23"/>
      <c r="B33" s="23"/>
      <c r="C33" s="165"/>
      <c r="D33" s="23"/>
      <c r="E33" s="23"/>
      <c r="F33" s="23"/>
      <c r="G33" s="23"/>
      <c r="H33" s="23"/>
      <c r="I33" s="23"/>
      <c r="J33" s="23"/>
      <c r="K33" s="23"/>
      <c r="L33" s="23"/>
      <c r="M33" s="23"/>
      <c r="N33" s="23"/>
      <c r="O33" s="23"/>
      <c r="P33" s="23"/>
      <c r="Q33" s="23"/>
      <c r="R33" s="23"/>
      <c r="S33" s="23"/>
      <c r="T33" s="23"/>
      <c r="U33" s="23"/>
    </row>
    <row r="34" spans="1:21" x14ac:dyDescent="0.25">
      <c r="A34" s="23"/>
      <c r="B34" s="23"/>
      <c r="C34" s="165"/>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J1" zoomScale="85" zoomScaleNormal="80" zoomScaleSheetLayoutView="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5" t="s">
        <v>8</v>
      </c>
    </row>
    <row r="3" spans="1:28" ht="18.75" x14ac:dyDescent="0.3">
      <c r="Z3" s="15" t="s">
        <v>66</v>
      </c>
    </row>
    <row r="4" spans="1:28" ht="18.75" customHeight="1" x14ac:dyDescent="0.25">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9" t="s">
        <v>7</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26"/>
      <c r="AB6" s="126"/>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26"/>
      <c r="AB7" s="126"/>
    </row>
    <row r="8" spans="1:28"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127"/>
      <c r="AB8" s="127"/>
    </row>
    <row r="9" spans="1:28" ht="15.75" x14ac:dyDescent="0.25">
      <c r="A9" s="374" t="s">
        <v>6</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128"/>
      <c r="AB9" s="128"/>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26"/>
      <c r="AB10" s="126"/>
    </row>
    <row r="11" spans="1:28" x14ac:dyDescent="0.25">
      <c r="A11" s="408" t="str">
        <f>'1. паспорт местоположение'!A12:C12</f>
        <v>F_TP1600.PS.0040</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127"/>
      <c r="AB11" s="127"/>
    </row>
    <row r="12" spans="1:28" ht="15.75" x14ac:dyDescent="0.25">
      <c r="A12" s="374" t="s">
        <v>5</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128"/>
      <c r="AB12" s="128"/>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1"/>
      <c r="AB13" s="11"/>
    </row>
    <row r="14" spans="1:28" x14ac:dyDescent="0.25">
      <c r="A14" s="408" t="str">
        <f>'1. паспорт местоположение'!A15:C15</f>
        <v>Реконструкция ПС 110/35/6 кВ  Большечерногорская  (ОРУ-110 кВ, ОРУ-35 кВ, замена оборудования АСУ ТП, СДТУ, УРЗА).</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127"/>
      <c r="AB14" s="127"/>
    </row>
    <row r="15" spans="1:28" ht="15.75" x14ac:dyDescent="0.25">
      <c r="A15" s="374" t="s">
        <v>4</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128"/>
      <c r="AB15" s="128"/>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35"/>
      <c r="AB16" s="135"/>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35"/>
      <c r="AB17" s="135"/>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35"/>
      <c r="AB18" s="135"/>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35"/>
      <c r="AB19" s="135"/>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36"/>
      <c r="AB20" s="136"/>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36"/>
      <c r="AB21" s="136"/>
    </row>
    <row r="22" spans="1:28" x14ac:dyDescent="0.25">
      <c r="A22" s="410" t="s">
        <v>432</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37"/>
      <c r="AB22" s="137"/>
    </row>
    <row r="23" spans="1:28" ht="32.25" customHeight="1" x14ac:dyDescent="0.25">
      <c r="A23" s="412" t="s">
        <v>292</v>
      </c>
      <c r="B23" s="413"/>
      <c r="C23" s="413"/>
      <c r="D23" s="413"/>
      <c r="E23" s="413"/>
      <c r="F23" s="413"/>
      <c r="G23" s="413"/>
      <c r="H23" s="413"/>
      <c r="I23" s="413"/>
      <c r="J23" s="413"/>
      <c r="K23" s="413"/>
      <c r="L23" s="414"/>
      <c r="M23" s="411" t="s">
        <v>293</v>
      </c>
      <c r="N23" s="411"/>
      <c r="O23" s="411"/>
      <c r="P23" s="411"/>
      <c r="Q23" s="411"/>
      <c r="R23" s="411"/>
      <c r="S23" s="411"/>
      <c r="T23" s="411"/>
      <c r="U23" s="411"/>
      <c r="V23" s="411"/>
      <c r="W23" s="411"/>
      <c r="X23" s="411"/>
      <c r="Y23" s="411"/>
      <c r="Z23" s="411"/>
    </row>
    <row r="24" spans="1:28" ht="151.5" customHeight="1" x14ac:dyDescent="0.25">
      <c r="A24" s="70" t="s">
        <v>229</v>
      </c>
      <c r="B24" s="71" t="s">
        <v>236</v>
      </c>
      <c r="C24" s="70" t="s">
        <v>286</v>
      </c>
      <c r="D24" s="70" t="s">
        <v>230</v>
      </c>
      <c r="E24" s="70" t="s">
        <v>287</v>
      </c>
      <c r="F24" s="70" t="s">
        <v>289</v>
      </c>
      <c r="G24" s="70" t="s">
        <v>288</v>
      </c>
      <c r="H24" s="70" t="s">
        <v>231</v>
      </c>
      <c r="I24" s="70" t="s">
        <v>290</v>
      </c>
      <c r="J24" s="70" t="s">
        <v>237</v>
      </c>
      <c r="K24" s="71" t="s">
        <v>235</v>
      </c>
      <c r="L24" s="71" t="s">
        <v>232</v>
      </c>
      <c r="M24" s="72" t="s">
        <v>244</v>
      </c>
      <c r="N24" s="71" t="s">
        <v>443</v>
      </c>
      <c r="O24" s="70" t="s">
        <v>242</v>
      </c>
      <c r="P24" s="70" t="s">
        <v>243</v>
      </c>
      <c r="Q24" s="70" t="s">
        <v>241</v>
      </c>
      <c r="R24" s="70" t="s">
        <v>231</v>
      </c>
      <c r="S24" s="70" t="s">
        <v>240</v>
      </c>
      <c r="T24" s="70" t="s">
        <v>239</v>
      </c>
      <c r="U24" s="70" t="s">
        <v>285</v>
      </c>
      <c r="V24" s="70" t="s">
        <v>241</v>
      </c>
      <c r="W24" s="85" t="s">
        <v>234</v>
      </c>
      <c r="X24" s="85" t="s">
        <v>246</v>
      </c>
      <c r="Y24" s="85" t="s">
        <v>247</v>
      </c>
      <c r="Z24" s="87" t="s">
        <v>245</v>
      </c>
    </row>
    <row r="25" spans="1:28" ht="16.5" customHeight="1" x14ac:dyDescent="0.25">
      <c r="A25" s="70">
        <v>1</v>
      </c>
      <c r="B25" s="71">
        <v>2</v>
      </c>
      <c r="C25" s="70">
        <v>3</v>
      </c>
      <c r="D25" s="71">
        <v>4</v>
      </c>
      <c r="E25" s="70">
        <v>5</v>
      </c>
      <c r="F25" s="71">
        <v>6</v>
      </c>
      <c r="G25" s="70">
        <v>7</v>
      </c>
      <c r="H25" s="71">
        <v>8</v>
      </c>
      <c r="I25" s="70">
        <v>9</v>
      </c>
      <c r="J25" s="71">
        <v>10</v>
      </c>
      <c r="K25" s="138">
        <v>11</v>
      </c>
      <c r="L25" s="71">
        <v>12</v>
      </c>
      <c r="M25" s="138">
        <v>13</v>
      </c>
      <c r="N25" s="71">
        <v>14</v>
      </c>
      <c r="O25" s="138">
        <v>15</v>
      </c>
      <c r="P25" s="71">
        <v>16</v>
      </c>
      <c r="Q25" s="138">
        <v>17</v>
      </c>
      <c r="R25" s="71">
        <v>18</v>
      </c>
      <c r="S25" s="138">
        <v>19</v>
      </c>
      <c r="T25" s="71">
        <v>20</v>
      </c>
      <c r="U25" s="138">
        <v>21</v>
      </c>
      <c r="V25" s="71">
        <v>22</v>
      </c>
      <c r="W25" s="138">
        <v>23</v>
      </c>
      <c r="X25" s="71">
        <v>24</v>
      </c>
      <c r="Y25" s="138">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202" t="s">
        <v>647</v>
      </c>
      <c r="B27" s="69" t="s">
        <v>518</v>
      </c>
      <c r="C27" s="66">
        <v>0.1</v>
      </c>
      <c r="D27" s="66">
        <v>2</v>
      </c>
      <c r="E27" s="66"/>
      <c r="F27" s="66">
        <f>C27*D27</f>
        <v>0.2</v>
      </c>
      <c r="G27" s="66"/>
      <c r="H27" s="66">
        <v>226773</v>
      </c>
      <c r="I27" s="203">
        <f>F27/H27</f>
        <v>8.819392079303974E-7</v>
      </c>
      <c r="J27" s="203">
        <f>D27/H27</f>
        <v>8.8193920793039734E-6</v>
      </c>
      <c r="K27" s="67"/>
      <c r="L27" s="65"/>
      <c r="M27" s="67">
        <v>2025</v>
      </c>
      <c r="N27" s="67">
        <v>0</v>
      </c>
      <c r="O27" s="259">
        <f>P27*D27</f>
        <v>0</v>
      </c>
      <c r="P27" s="259">
        <v>0</v>
      </c>
      <c r="Q27" s="259">
        <f>P27/R27</f>
        <v>0</v>
      </c>
      <c r="R27" s="67">
        <v>229520</v>
      </c>
      <c r="S27" s="204">
        <f>O27/R27</f>
        <v>0</v>
      </c>
      <c r="T27" s="205">
        <f>D27/R27</f>
        <v>8.7138375740676191E-6</v>
      </c>
      <c r="U27" s="206"/>
      <c r="V27" s="206"/>
      <c r="W27" s="207">
        <f>S27-I27</f>
        <v>-8.819392079303974E-7</v>
      </c>
      <c r="X27" s="207">
        <f>T27-J27</f>
        <v>-1.055545052363543E-7</v>
      </c>
      <c r="Y27" s="206"/>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69" t="s">
        <v>7</v>
      </c>
      <c r="B7" s="369"/>
      <c r="C7" s="369"/>
      <c r="D7" s="369"/>
      <c r="E7" s="369"/>
      <c r="F7" s="369"/>
      <c r="G7" s="369"/>
      <c r="H7" s="369"/>
      <c r="I7" s="369"/>
      <c r="J7" s="369"/>
      <c r="K7" s="369"/>
      <c r="L7" s="369"/>
      <c r="M7" s="369"/>
      <c r="N7" s="369"/>
      <c r="O7" s="369"/>
      <c r="P7" s="13"/>
      <c r="Q7" s="13"/>
      <c r="R7" s="13"/>
      <c r="S7" s="13"/>
      <c r="T7" s="13"/>
      <c r="U7" s="13"/>
      <c r="V7" s="13"/>
      <c r="W7" s="13"/>
      <c r="X7" s="13"/>
      <c r="Y7" s="13"/>
      <c r="Z7" s="13"/>
    </row>
    <row r="8" spans="1:28" s="12" customFormat="1" ht="18.75" x14ac:dyDescent="0.2">
      <c r="A8" s="369"/>
      <c r="B8" s="369"/>
      <c r="C8" s="369"/>
      <c r="D8" s="369"/>
      <c r="E8" s="369"/>
      <c r="F8" s="369"/>
      <c r="G8" s="369"/>
      <c r="H8" s="369"/>
      <c r="I8" s="369"/>
      <c r="J8" s="369"/>
      <c r="K8" s="369"/>
      <c r="L8" s="369"/>
      <c r="M8" s="369"/>
      <c r="N8" s="369"/>
      <c r="O8" s="369"/>
      <c r="P8" s="13"/>
      <c r="Q8" s="13"/>
      <c r="R8" s="13"/>
      <c r="S8" s="13"/>
      <c r="T8" s="13"/>
      <c r="U8" s="13"/>
      <c r="V8" s="13"/>
      <c r="W8" s="13"/>
      <c r="X8" s="13"/>
      <c r="Y8" s="13"/>
      <c r="Z8" s="13"/>
    </row>
    <row r="9" spans="1:28" s="12"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3"/>
      <c r="Q9" s="13"/>
      <c r="R9" s="13"/>
      <c r="S9" s="13"/>
      <c r="T9" s="13"/>
      <c r="U9" s="13"/>
      <c r="V9" s="13"/>
      <c r="W9" s="13"/>
      <c r="X9" s="13"/>
      <c r="Y9" s="13"/>
      <c r="Z9" s="13"/>
    </row>
    <row r="10" spans="1:28" s="12" customFormat="1" ht="18.75" x14ac:dyDescent="0.2">
      <c r="A10" s="374" t="s">
        <v>6</v>
      </c>
      <c r="B10" s="374"/>
      <c r="C10" s="374"/>
      <c r="D10" s="374"/>
      <c r="E10" s="374"/>
      <c r="F10" s="374"/>
      <c r="G10" s="374"/>
      <c r="H10" s="374"/>
      <c r="I10" s="374"/>
      <c r="J10" s="374"/>
      <c r="K10" s="374"/>
      <c r="L10" s="374"/>
      <c r="M10" s="374"/>
      <c r="N10" s="374"/>
      <c r="O10" s="374"/>
      <c r="P10" s="13"/>
      <c r="Q10" s="13"/>
      <c r="R10" s="13"/>
      <c r="S10" s="13"/>
      <c r="T10" s="13"/>
      <c r="U10" s="13"/>
      <c r="V10" s="13"/>
      <c r="W10" s="13"/>
      <c r="X10" s="13"/>
      <c r="Y10" s="13"/>
      <c r="Z10" s="13"/>
    </row>
    <row r="11" spans="1:28" s="12" customFormat="1" ht="18.75" x14ac:dyDescent="0.2">
      <c r="A11" s="369"/>
      <c r="B11" s="369"/>
      <c r="C11" s="369"/>
      <c r="D11" s="369"/>
      <c r="E11" s="369"/>
      <c r="F11" s="369"/>
      <c r="G11" s="369"/>
      <c r="H11" s="369"/>
      <c r="I11" s="369"/>
      <c r="J11" s="369"/>
      <c r="K11" s="369"/>
      <c r="L11" s="369"/>
      <c r="M11" s="369"/>
      <c r="N11" s="369"/>
      <c r="O11" s="369"/>
      <c r="P11" s="13"/>
      <c r="Q11" s="13"/>
      <c r="R11" s="13"/>
      <c r="S11" s="13"/>
      <c r="T11" s="13"/>
      <c r="U11" s="13"/>
      <c r="V11" s="13"/>
      <c r="W11" s="13"/>
      <c r="X11" s="13"/>
      <c r="Y11" s="13"/>
      <c r="Z11" s="13"/>
    </row>
    <row r="12" spans="1:28" s="12" customFormat="1" ht="18.75" x14ac:dyDescent="0.2">
      <c r="A12" s="419" t="str">
        <f>'1. паспорт местоположение'!A12:C12</f>
        <v>F_TP1600.PS.0040</v>
      </c>
      <c r="B12" s="419"/>
      <c r="C12" s="419"/>
      <c r="D12" s="419"/>
      <c r="E12" s="419"/>
      <c r="F12" s="419"/>
      <c r="G12" s="419"/>
      <c r="H12" s="419"/>
      <c r="I12" s="419"/>
      <c r="J12" s="419"/>
      <c r="K12" s="419"/>
      <c r="L12" s="419"/>
      <c r="M12" s="419"/>
      <c r="N12" s="419"/>
      <c r="O12" s="419"/>
      <c r="P12" s="13"/>
      <c r="Q12" s="13"/>
      <c r="R12" s="13"/>
      <c r="S12" s="13"/>
      <c r="T12" s="13"/>
      <c r="U12" s="13"/>
      <c r="V12" s="13"/>
      <c r="W12" s="13"/>
      <c r="X12" s="13"/>
      <c r="Y12" s="13"/>
      <c r="Z12" s="13"/>
    </row>
    <row r="13" spans="1:28" s="12" customFormat="1" ht="18.75" x14ac:dyDescent="0.2">
      <c r="A13" s="374" t="s">
        <v>5</v>
      </c>
      <c r="B13" s="374"/>
      <c r="C13" s="374"/>
      <c r="D13" s="374"/>
      <c r="E13" s="374"/>
      <c r="F13" s="374"/>
      <c r="G13" s="374"/>
      <c r="H13" s="374"/>
      <c r="I13" s="374"/>
      <c r="J13" s="374"/>
      <c r="K13" s="374"/>
      <c r="L13" s="374"/>
      <c r="M13" s="374"/>
      <c r="N13" s="374"/>
      <c r="O13" s="374"/>
      <c r="P13" s="13"/>
      <c r="Q13" s="13"/>
      <c r="R13" s="13"/>
      <c r="S13" s="13"/>
      <c r="T13" s="13"/>
      <c r="U13" s="13"/>
      <c r="V13" s="13"/>
      <c r="W13" s="13"/>
      <c r="X13" s="13"/>
      <c r="Y13" s="13"/>
      <c r="Z13" s="13"/>
    </row>
    <row r="14" spans="1:28" s="9" customFormat="1" ht="15.75" customHeight="1" x14ac:dyDescent="0.2">
      <c r="A14" s="375"/>
      <c r="B14" s="375"/>
      <c r="C14" s="375"/>
      <c r="D14" s="375"/>
      <c r="E14" s="375"/>
      <c r="F14" s="375"/>
      <c r="G14" s="375"/>
      <c r="H14" s="375"/>
      <c r="I14" s="375"/>
      <c r="J14" s="375"/>
      <c r="K14" s="375"/>
      <c r="L14" s="375"/>
      <c r="M14" s="375"/>
      <c r="N14" s="375"/>
      <c r="O14" s="375"/>
      <c r="P14" s="10"/>
      <c r="Q14" s="10"/>
      <c r="R14" s="10"/>
      <c r="S14" s="10"/>
      <c r="T14" s="10"/>
      <c r="U14" s="10"/>
      <c r="V14" s="10"/>
      <c r="W14" s="10"/>
      <c r="X14" s="10"/>
      <c r="Y14" s="10"/>
      <c r="Z14" s="10"/>
    </row>
    <row r="15" spans="1:28" s="3" customFormat="1" ht="15.75" x14ac:dyDescent="0.2">
      <c r="A15" s="419" t="str">
        <f>'1. паспорт местоположение'!A15:C15</f>
        <v>Реконструкция ПС 110/35/6 кВ  Большечерногорская  (ОРУ-110 кВ, ОРУ-35 кВ, замена оборудования АСУ ТП, СДТУ, УРЗА).</v>
      </c>
      <c r="B15" s="419"/>
      <c r="C15" s="419"/>
      <c r="D15" s="419"/>
      <c r="E15" s="419"/>
      <c r="F15" s="419"/>
      <c r="G15" s="419"/>
      <c r="H15" s="419"/>
      <c r="I15" s="419"/>
      <c r="J15" s="419"/>
      <c r="K15" s="419"/>
      <c r="L15" s="419"/>
      <c r="M15" s="419"/>
      <c r="N15" s="419"/>
      <c r="O15" s="419"/>
      <c r="P15" s="8"/>
      <c r="Q15" s="8"/>
      <c r="R15" s="8"/>
      <c r="S15" s="8"/>
      <c r="T15" s="8"/>
      <c r="U15" s="8"/>
      <c r="V15" s="8"/>
      <c r="W15" s="8"/>
      <c r="X15" s="8"/>
      <c r="Y15" s="8"/>
      <c r="Z15" s="8"/>
    </row>
    <row r="16" spans="1:28" s="3" customFormat="1" ht="15" customHeight="1" x14ac:dyDescent="0.2">
      <c r="A16" s="374" t="s">
        <v>4</v>
      </c>
      <c r="B16" s="374"/>
      <c r="C16" s="374"/>
      <c r="D16" s="374"/>
      <c r="E16" s="374"/>
      <c r="F16" s="374"/>
      <c r="G16" s="374"/>
      <c r="H16" s="374"/>
      <c r="I16" s="374"/>
      <c r="J16" s="374"/>
      <c r="K16" s="374"/>
      <c r="L16" s="374"/>
      <c r="M16" s="374"/>
      <c r="N16" s="374"/>
      <c r="O16" s="374"/>
      <c r="P16" s="6"/>
      <c r="Q16" s="6"/>
      <c r="R16" s="6"/>
      <c r="S16" s="6"/>
      <c r="T16" s="6"/>
      <c r="U16" s="6"/>
      <c r="V16" s="6"/>
      <c r="W16" s="6"/>
      <c r="X16" s="6"/>
      <c r="Y16" s="6"/>
      <c r="Z16" s="6"/>
    </row>
    <row r="17" spans="1:26" s="3" customFormat="1" ht="15" customHeight="1" x14ac:dyDescent="0.2">
      <c r="A17" s="376"/>
      <c r="B17" s="376"/>
      <c r="C17" s="376"/>
      <c r="D17" s="376"/>
      <c r="E17" s="376"/>
      <c r="F17" s="376"/>
      <c r="G17" s="376"/>
      <c r="H17" s="376"/>
      <c r="I17" s="376"/>
      <c r="J17" s="376"/>
      <c r="K17" s="376"/>
      <c r="L17" s="376"/>
      <c r="M17" s="376"/>
      <c r="N17" s="376"/>
      <c r="O17" s="376"/>
      <c r="P17" s="4"/>
      <c r="Q17" s="4"/>
      <c r="R17" s="4"/>
      <c r="S17" s="4"/>
      <c r="T17" s="4"/>
      <c r="U17" s="4"/>
      <c r="V17" s="4"/>
      <c r="W17" s="4"/>
    </row>
    <row r="18" spans="1:26" s="3" customFormat="1" ht="91.5" customHeight="1" x14ac:dyDescent="0.2">
      <c r="A18" s="420" t="s">
        <v>409</v>
      </c>
      <c r="B18" s="420"/>
      <c r="C18" s="420"/>
      <c r="D18" s="420"/>
      <c r="E18" s="420"/>
      <c r="F18" s="420"/>
      <c r="G18" s="420"/>
      <c r="H18" s="420"/>
      <c r="I18" s="420"/>
      <c r="J18" s="420"/>
      <c r="K18" s="420"/>
      <c r="L18" s="420"/>
      <c r="M18" s="420"/>
      <c r="N18" s="420"/>
      <c r="O18" s="420"/>
      <c r="P18" s="7"/>
      <c r="Q18" s="7"/>
      <c r="R18" s="7"/>
      <c r="S18" s="7"/>
      <c r="T18" s="7"/>
      <c r="U18" s="7"/>
      <c r="V18" s="7"/>
      <c r="W18" s="7"/>
      <c r="X18" s="7"/>
      <c r="Y18" s="7"/>
      <c r="Z18" s="7"/>
    </row>
    <row r="19" spans="1:26" s="3" customFormat="1" ht="78" customHeight="1" x14ac:dyDescent="0.2">
      <c r="A19" s="368" t="s">
        <v>3</v>
      </c>
      <c r="B19" s="368" t="s">
        <v>86</v>
      </c>
      <c r="C19" s="368" t="s">
        <v>85</v>
      </c>
      <c r="D19" s="368" t="s">
        <v>74</v>
      </c>
      <c r="E19" s="416" t="s">
        <v>84</v>
      </c>
      <c r="F19" s="417"/>
      <c r="G19" s="417"/>
      <c r="H19" s="417"/>
      <c r="I19" s="418"/>
      <c r="J19" s="368" t="s">
        <v>83</v>
      </c>
      <c r="K19" s="368"/>
      <c r="L19" s="368"/>
      <c r="M19" s="368"/>
      <c r="N19" s="368"/>
      <c r="O19" s="368"/>
      <c r="P19" s="4"/>
      <c r="Q19" s="4"/>
      <c r="R19" s="4"/>
      <c r="S19" s="4"/>
      <c r="T19" s="4"/>
      <c r="U19" s="4"/>
      <c r="V19" s="4"/>
      <c r="W19" s="4"/>
    </row>
    <row r="20" spans="1:26" s="3" customFormat="1" ht="51" customHeight="1" x14ac:dyDescent="0.2">
      <c r="A20" s="368"/>
      <c r="B20" s="368"/>
      <c r="C20" s="368"/>
      <c r="D20" s="368"/>
      <c r="E20" s="35" t="s">
        <v>82</v>
      </c>
      <c r="F20" s="35" t="s">
        <v>81</v>
      </c>
      <c r="G20" s="35" t="s">
        <v>80</v>
      </c>
      <c r="H20" s="35" t="s">
        <v>79</v>
      </c>
      <c r="I20" s="35" t="s">
        <v>78</v>
      </c>
      <c r="J20" s="35" t="s">
        <v>77</v>
      </c>
      <c r="K20" s="35" t="s">
        <v>2</v>
      </c>
      <c r="L20" s="43" t="s">
        <v>1</v>
      </c>
      <c r="M20" s="42" t="s">
        <v>227</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K39" sqref="AK39:AL40"/>
    </sheetView>
  </sheetViews>
  <sheetFormatPr defaultRowHeight="15.75" outlineLevelRow="1" x14ac:dyDescent="0.25"/>
  <cols>
    <col min="1" max="1" width="61.7109375" style="295" customWidth="1"/>
    <col min="2" max="3" width="4.140625" style="295" customWidth="1"/>
    <col min="4" max="4" width="4.28515625" style="295" customWidth="1"/>
    <col min="5" max="22" width="4.140625" style="295" hidden="1" customWidth="1"/>
    <col min="23" max="36" width="5" style="295" hidden="1" customWidth="1"/>
    <col min="37" max="37" width="5" style="295" customWidth="1"/>
    <col min="38" max="38" width="11.7109375" style="295" customWidth="1"/>
    <col min="39" max="39" width="16.7109375" style="295" customWidth="1"/>
    <col min="40" max="40" width="22.140625" style="295" customWidth="1"/>
    <col min="41" max="41" width="20.28515625" style="295" customWidth="1"/>
    <col min="42" max="55" width="16.7109375" style="295" customWidth="1"/>
    <col min="56" max="56" width="18.85546875" style="295" customWidth="1"/>
    <col min="57" max="57" width="20.5703125" style="295" customWidth="1"/>
    <col min="58" max="87" width="16.7109375" style="295" customWidth="1"/>
    <col min="88" max="98" width="14.42578125" style="295" customWidth="1"/>
    <col min="99" max="16384" width="9.140625" style="295"/>
  </cols>
  <sheetData>
    <row r="1" spans="1:99" s="343" customFormat="1" ht="12.75" customHeight="1" x14ac:dyDescent="0.2">
      <c r="A1" s="421"/>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342">
        <v>2029</v>
      </c>
      <c r="AM1" s="342">
        <f>AL1+1</f>
        <v>2030</v>
      </c>
      <c r="AN1" s="342">
        <f t="shared" ref="AN1:BC2" si="0">AM1+1</f>
        <v>2031</v>
      </c>
      <c r="AO1" s="342">
        <f t="shared" si="0"/>
        <v>2032</v>
      </c>
      <c r="AP1" s="342">
        <f t="shared" si="0"/>
        <v>2033</v>
      </c>
      <c r="AQ1" s="342">
        <f t="shared" si="0"/>
        <v>2034</v>
      </c>
      <c r="AR1" s="342">
        <f t="shared" si="0"/>
        <v>2035</v>
      </c>
      <c r="AS1" s="342">
        <f t="shared" si="0"/>
        <v>2036</v>
      </c>
      <c r="AT1" s="342">
        <f t="shared" si="0"/>
        <v>2037</v>
      </c>
      <c r="AU1" s="342">
        <f t="shared" si="0"/>
        <v>2038</v>
      </c>
      <c r="AV1" s="342">
        <f t="shared" si="0"/>
        <v>2039</v>
      </c>
      <c r="AW1" s="342">
        <f t="shared" si="0"/>
        <v>2040</v>
      </c>
      <c r="AX1" s="342">
        <f t="shared" si="0"/>
        <v>2041</v>
      </c>
      <c r="AY1" s="342">
        <f t="shared" si="0"/>
        <v>2042</v>
      </c>
      <c r="AZ1" s="342">
        <f t="shared" si="0"/>
        <v>2043</v>
      </c>
      <c r="BA1" s="342">
        <f t="shared" si="0"/>
        <v>2044</v>
      </c>
      <c r="BB1" s="342">
        <f t="shared" si="0"/>
        <v>2045</v>
      </c>
      <c r="BC1" s="342">
        <f t="shared" si="0"/>
        <v>2046</v>
      </c>
      <c r="BD1" s="342">
        <f t="shared" ref="BD1:BS2" si="1">BC1+1</f>
        <v>2047</v>
      </c>
      <c r="BE1" s="342">
        <f t="shared" si="1"/>
        <v>2048</v>
      </c>
      <c r="BF1" s="342">
        <f t="shared" si="1"/>
        <v>2049</v>
      </c>
      <c r="BG1" s="342">
        <f t="shared" si="1"/>
        <v>2050</v>
      </c>
      <c r="BH1" s="342">
        <f t="shared" si="1"/>
        <v>2051</v>
      </c>
      <c r="BI1" s="342">
        <f t="shared" si="1"/>
        <v>2052</v>
      </c>
      <c r="BJ1" s="342">
        <f t="shared" si="1"/>
        <v>2053</v>
      </c>
      <c r="BK1" s="342">
        <f t="shared" si="1"/>
        <v>2054</v>
      </c>
      <c r="BL1" s="342">
        <f t="shared" si="1"/>
        <v>2055</v>
      </c>
      <c r="BM1" s="342">
        <f t="shared" si="1"/>
        <v>2056</v>
      </c>
      <c r="BN1" s="342">
        <f t="shared" si="1"/>
        <v>2057</v>
      </c>
      <c r="BO1" s="342">
        <f t="shared" si="1"/>
        <v>2058</v>
      </c>
      <c r="BP1" s="342">
        <f t="shared" si="1"/>
        <v>2059</v>
      </c>
      <c r="BQ1" s="342">
        <f t="shared" si="1"/>
        <v>2060</v>
      </c>
      <c r="BR1" s="342">
        <f t="shared" si="1"/>
        <v>2061</v>
      </c>
      <c r="BS1" s="342">
        <f t="shared" si="1"/>
        <v>2062</v>
      </c>
      <c r="BT1" s="342">
        <f t="shared" ref="BT1:CI2" si="2">BS1+1</f>
        <v>2063</v>
      </c>
      <c r="BU1" s="342">
        <f t="shared" si="2"/>
        <v>2064</v>
      </c>
      <c r="BV1" s="342">
        <f t="shared" si="2"/>
        <v>2065</v>
      </c>
      <c r="BW1" s="342">
        <f t="shared" si="2"/>
        <v>2066</v>
      </c>
      <c r="BX1" s="342">
        <f t="shared" si="2"/>
        <v>2067</v>
      </c>
      <c r="BY1" s="342">
        <f t="shared" si="2"/>
        <v>2068</v>
      </c>
      <c r="BZ1" s="342">
        <f t="shared" si="2"/>
        <v>2069</v>
      </c>
      <c r="CA1" s="342">
        <f t="shared" si="2"/>
        <v>2070</v>
      </c>
      <c r="CB1" s="342">
        <f t="shared" si="2"/>
        <v>2071</v>
      </c>
      <c r="CC1" s="342">
        <f t="shared" si="2"/>
        <v>2072</v>
      </c>
      <c r="CD1" s="342">
        <f t="shared" si="2"/>
        <v>2073</v>
      </c>
      <c r="CE1" s="342">
        <f t="shared" si="2"/>
        <v>2074</v>
      </c>
      <c r="CF1" s="342">
        <f t="shared" si="2"/>
        <v>2075</v>
      </c>
      <c r="CG1" s="342">
        <f t="shared" si="2"/>
        <v>2076</v>
      </c>
      <c r="CH1" s="342">
        <f t="shared" si="2"/>
        <v>2077</v>
      </c>
      <c r="CI1" s="342">
        <f t="shared" si="2"/>
        <v>2078</v>
      </c>
      <c r="CJ1" s="342">
        <f t="shared" ref="CJ1:CT2" si="3">CI1+1</f>
        <v>2079</v>
      </c>
      <c r="CK1" s="342">
        <f t="shared" si="3"/>
        <v>2080</v>
      </c>
      <c r="CL1" s="342">
        <f t="shared" si="3"/>
        <v>2081</v>
      </c>
      <c r="CM1" s="342">
        <f t="shared" si="3"/>
        <v>2082</v>
      </c>
      <c r="CN1" s="342">
        <f t="shared" si="3"/>
        <v>2083</v>
      </c>
      <c r="CO1" s="342">
        <f t="shared" si="3"/>
        <v>2084</v>
      </c>
      <c r="CP1" s="342">
        <f t="shared" si="3"/>
        <v>2085</v>
      </c>
      <c r="CQ1" s="342">
        <f t="shared" si="3"/>
        <v>2086</v>
      </c>
      <c r="CR1" s="342">
        <f t="shared" si="3"/>
        <v>2087</v>
      </c>
      <c r="CS1" s="342">
        <f t="shared" si="3"/>
        <v>2088</v>
      </c>
      <c r="CT1" s="342">
        <f t="shared" si="3"/>
        <v>2089</v>
      </c>
      <c r="CU1" s="342"/>
    </row>
    <row r="2" spans="1:99" s="343" customFormat="1" ht="12.75" customHeight="1" x14ac:dyDescent="0.2">
      <c r="A2" s="421"/>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342">
        <v>11</v>
      </c>
      <c r="AM2" s="342">
        <f>AL2+1</f>
        <v>12</v>
      </c>
      <c r="AN2" s="342">
        <f t="shared" si="0"/>
        <v>13</v>
      </c>
      <c r="AO2" s="342">
        <f t="shared" si="0"/>
        <v>14</v>
      </c>
      <c r="AP2" s="342">
        <f t="shared" si="0"/>
        <v>15</v>
      </c>
      <c r="AQ2" s="342">
        <f t="shared" si="0"/>
        <v>16</v>
      </c>
      <c r="AR2" s="342">
        <f t="shared" si="0"/>
        <v>17</v>
      </c>
      <c r="AS2" s="342">
        <f t="shared" si="0"/>
        <v>18</v>
      </c>
      <c r="AT2" s="342">
        <f t="shared" si="0"/>
        <v>19</v>
      </c>
      <c r="AU2" s="342">
        <f t="shared" si="0"/>
        <v>20</v>
      </c>
      <c r="AV2" s="342">
        <f t="shared" si="0"/>
        <v>21</v>
      </c>
      <c r="AW2" s="342">
        <f t="shared" si="0"/>
        <v>22</v>
      </c>
      <c r="AX2" s="342">
        <f t="shared" si="0"/>
        <v>23</v>
      </c>
      <c r="AY2" s="342">
        <f t="shared" si="0"/>
        <v>24</v>
      </c>
      <c r="AZ2" s="342">
        <f t="shared" si="0"/>
        <v>25</v>
      </c>
      <c r="BA2" s="342">
        <f t="shared" si="0"/>
        <v>26</v>
      </c>
      <c r="BB2" s="342">
        <f t="shared" si="0"/>
        <v>27</v>
      </c>
      <c r="BC2" s="342">
        <f t="shared" si="0"/>
        <v>28</v>
      </c>
      <c r="BD2" s="342">
        <f t="shared" si="1"/>
        <v>29</v>
      </c>
      <c r="BE2" s="342">
        <f t="shared" si="1"/>
        <v>30</v>
      </c>
      <c r="BF2" s="342">
        <f t="shared" si="1"/>
        <v>31</v>
      </c>
      <c r="BG2" s="342">
        <f t="shared" si="1"/>
        <v>32</v>
      </c>
      <c r="BH2" s="342">
        <f t="shared" si="1"/>
        <v>33</v>
      </c>
      <c r="BI2" s="342">
        <f t="shared" si="1"/>
        <v>34</v>
      </c>
      <c r="BJ2" s="342">
        <f t="shared" si="1"/>
        <v>35</v>
      </c>
      <c r="BK2" s="342">
        <f t="shared" si="1"/>
        <v>36</v>
      </c>
      <c r="BL2" s="342">
        <f t="shared" si="1"/>
        <v>37</v>
      </c>
      <c r="BM2" s="342">
        <f t="shared" si="1"/>
        <v>38</v>
      </c>
      <c r="BN2" s="342">
        <f t="shared" si="1"/>
        <v>39</v>
      </c>
      <c r="BO2" s="342">
        <f t="shared" si="1"/>
        <v>40</v>
      </c>
      <c r="BP2" s="342">
        <f t="shared" si="1"/>
        <v>41</v>
      </c>
      <c r="BQ2" s="342">
        <f t="shared" si="1"/>
        <v>42</v>
      </c>
      <c r="BR2" s="342">
        <f t="shared" si="1"/>
        <v>43</v>
      </c>
      <c r="BS2" s="342">
        <f t="shared" si="1"/>
        <v>44</v>
      </c>
      <c r="BT2" s="342">
        <f t="shared" si="2"/>
        <v>45</v>
      </c>
      <c r="BU2" s="342">
        <f t="shared" si="2"/>
        <v>46</v>
      </c>
      <c r="BV2" s="342">
        <f t="shared" si="2"/>
        <v>47</v>
      </c>
      <c r="BW2" s="342">
        <f t="shared" si="2"/>
        <v>48</v>
      </c>
      <c r="BX2" s="342">
        <f t="shared" si="2"/>
        <v>49</v>
      </c>
      <c r="BY2" s="342">
        <f t="shared" si="2"/>
        <v>50</v>
      </c>
      <c r="BZ2" s="342">
        <f t="shared" si="2"/>
        <v>51</v>
      </c>
      <c r="CA2" s="342">
        <f t="shared" si="2"/>
        <v>52</v>
      </c>
      <c r="CB2" s="342">
        <f t="shared" si="2"/>
        <v>53</v>
      </c>
      <c r="CC2" s="342">
        <f t="shared" si="2"/>
        <v>54</v>
      </c>
      <c r="CD2" s="342">
        <f t="shared" si="2"/>
        <v>55</v>
      </c>
      <c r="CE2" s="342">
        <f t="shared" si="2"/>
        <v>56</v>
      </c>
      <c r="CF2" s="342">
        <f t="shared" si="2"/>
        <v>57</v>
      </c>
      <c r="CG2" s="342">
        <f t="shared" si="2"/>
        <v>58</v>
      </c>
      <c r="CH2" s="342">
        <f t="shared" si="2"/>
        <v>59</v>
      </c>
      <c r="CI2" s="342">
        <f t="shared" si="2"/>
        <v>60</v>
      </c>
      <c r="CJ2" s="342">
        <f t="shared" si="3"/>
        <v>61</v>
      </c>
      <c r="CK2" s="342">
        <f t="shared" si="3"/>
        <v>62</v>
      </c>
      <c r="CL2" s="342">
        <f t="shared" si="3"/>
        <v>63</v>
      </c>
      <c r="CM2" s="342">
        <f t="shared" si="3"/>
        <v>64</v>
      </c>
      <c r="CN2" s="342">
        <f t="shared" si="3"/>
        <v>65</v>
      </c>
      <c r="CO2" s="342">
        <f t="shared" si="3"/>
        <v>66</v>
      </c>
      <c r="CP2" s="342">
        <f t="shared" si="3"/>
        <v>67</v>
      </c>
      <c r="CQ2" s="342">
        <f t="shared" si="3"/>
        <v>68</v>
      </c>
      <c r="CR2" s="342">
        <f t="shared" si="3"/>
        <v>69</v>
      </c>
      <c r="CS2" s="342">
        <f t="shared" si="3"/>
        <v>70</v>
      </c>
      <c r="CT2" s="342">
        <f t="shared" si="3"/>
        <v>71</v>
      </c>
      <c r="CU2" s="342"/>
    </row>
    <row r="3" spans="1:99" x14ac:dyDescent="0.25">
      <c r="A3" s="421"/>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row>
    <row r="4" spans="1:99" x14ac:dyDescent="0.25">
      <c r="A4" s="294"/>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row>
    <row r="5" spans="1:99" s="12" customFormat="1" ht="18.75" customHeight="1" x14ac:dyDescent="0.2">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T5" s="12" t="s">
        <v>67</v>
      </c>
    </row>
    <row r="6" spans="1:99" s="12" customFormat="1" ht="18.75" x14ac:dyDescent="0.3">
      <c r="A6" s="344"/>
      <c r="B6" s="345"/>
      <c r="C6" s="345"/>
      <c r="D6" s="345"/>
      <c r="E6" s="345"/>
      <c r="F6" s="345"/>
      <c r="G6" s="345"/>
      <c r="H6" s="345"/>
      <c r="I6" s="346"/>
      <c r="J6" s="346"/>
      <c r="K6" s="347"/>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T6" s="12" t="s">
        <v>8</v>
      </c>
    </row>
    <row r="7" spans="1:99" s="12" customFormat="1" ht="18.75" x14ac:dyDescent="0.2">
      <c r="A7" s="423" t="s">
        <v>7</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T7" s="12" t="s">
        <v>661</v>
      </c>
    </row>
    <row r="8" spans="1:99" s="12" customFormat="1" ht="18.75" x14ac:dyDescent="0.2">
      <c r="A8" s="348"/>
      <c r="B8" s="348"/>
      <c r="C8" s="348"/>
      <c r="D8" s="348"/>
      <c r="E8" s="348"/>
      <c r="F8" s="348"/>
      <c r="G8" s="348"/>
      <c r="H8" s="348"/>
      <c r="I8" s="348"/>
      <c r="J8" s="348"/>
      <c r="K8" s="348"/>
      <c r="L8" s="349"/>
      <c r="M8" s="349"/>
      <c r="N8" s="349"/>
      <c r="O8" s="349"/>
      <c r="P8" s="349"/>
      <c r="Q8" s="349"/>
      <c r="R8" s="349"/>
      <c r="S8" s="349"/>
      <c r="T8" s="349"/>
      <c r="U8" s="349"/>
      <c r="V8" s="349"/>
      <c r="W8" s="349"/>
      <c r="X8" s="349"/>
      <c r="Y8" s="349"/>
      <c r="Z8" s="345"/>
      <c r="AA8" s="345"/>
      <c r="AB8" s="345"/>
      <c r="AC8" s="345"/>
      <c r="AD8" s="345"/>
      <c r="AE8" s="345"/>
      <c r="AF8" s="345"/>
      <c r="AG8" s="345"/>
      <c r="AH8" s="345"/>
      <c r="AI8" s="345"/>
      <c r="AJ8" s="345"/>
      <c r="AK8" s="345"/>
      <c r="AL8" s="345"/>
      <c r="AM8" s="345"/>
      <c r="AN8" s="345"/>
      <c r="AO8" s="345"/>
      <c r="AP8" s="345"/>
      <c r="AQ8" s="345"/>
      <c r="AR8" s="345"/>
    </row>
    <row r="9" spans="1:99" s="12" customFormat="1" ht="18.75" customHeight="1" x14ac:dyDescent="0.2">
      <c r="A9" s="424" t="s">
        <v>523</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99" s="12" customFormat="1" ht="18.75" customHeight="1" x14ac:dyDescent="0.2">
      <c r="A10" s="425" t="s">
        <v>6</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99" s="12" customFormat="1" ht="18.75" x14ac:dyDescent="0.2">
      <c r="A11" s="348"/>
      <c r="B11" s="348"/>
      <c r="C11" s="348"/>
      <c r="D11" s="348"/>
      <c r="E11" s="348"/>
      <c r="F11" s="348"/>
      <c r="G11" s="348"/>
      <c r="H11" s="348"/>
      <c r="I11" s="348"/>
      <c r="J11" s="348"/>
      <c r="K11" s="348"/>
      <c r="L11" s="349"/>
      <c r="M11" s="349"/>
      <c r="N11" s="349"/>
      <c r="O11" s="349"/>
      <c r="P11" s="349"/>
      <c r="Q11" s="349"/>
      <c r="R11" s="349"/>
      <c r="S11" s="349"/>
      <c r="T11" s="349"/>
      <c r="U11" s="349"/>
      <c r="V11" s="349"/>
      <c r="W11" s="349"/>
      <c r="X11" s="349"/>
      <c r="Y11" s="349"/>
      <c r="Z11" s="345"/>
      <c r="AA11" s="345"/>
      <c r="AB11" s="345"/>
      <c r="AC11" s="345"/>
      <c r="AD11" s="345"/>
      <c r="AE11" s="345"/>
      <c r="AF11" s="345"/>
      <c r="AG11" s="345"/>
      <c r="AH11" s="345"/>
      <c r="AI11" s="345"/>
      <c r="AJ11" s="345"/>
      <c r="AK11" s="345"/>
      <c r="AL11" s="345"/>
      <c r="AM11" s="345"/>
      <c r="AN11" s="345"/>
      <c r="AO11" s="345"/>
      <c r="AP11" s="345"/>
      <c r="AQ11" s="345"/>
      <c r="AR11" s="345"/>
    </row>
    <row r="12" spans="1:99" s="12" customFormat="1" ht="18.75" customHeight="1" x14ac:dyDescent="0.2">
      <c r="A12" s="424" t="str">
        <f>'1. паспорт местоположение'!A12:C12</f>
        <v>F_TP1600.PS.0040</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99" s="12" customFormat="1" ht="18.75" customHeight="1" x14ac:dyDescent="0.2">
      <c r="A13" s="425" t="s">
        <v>5</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99" s="9" customFormat="1" ht="15.7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1"/>
      <c r="AA14" s="351"/>
      <c r="AB14" s="351"/>
      <c r="AC14" s="351"/>
      <c r="AD14" s="351"/>
      <c r="AE14" s="351"/>
      <c r="AF14" s="351"/>
      <c r="AG14" s="351"/>
      <c r="AH14" s="351"/>
      <c r="AI14" s="351"/>
      <c r="AJ14" s="351"/>
      <c r="AK14" s="351"/>
      <c r="AL14" s="351"/>
      <c r="AM14" s="351"/>
      <c r="AN14" s="351"/>
      <c r="AO14" s="351"/>
      <c r="AP14" s="351"/>
      <c r="AQ14" s="351"/>
      <c r="AR14" s="351"/>
    </row>
    <row r="15" spans="1:99" s="3" customFormat="1" ht="12" x14ac:dyDescent="0.2">
      <c r="A15" s="424" t="str">
        <f>'1. паспорт местоположение'!A15:C15</f>
        <v>Реконструкция ПС 110/35/6 кВ  Большечерногорская  (ОРУ-110 кВ, ОРУ-35 кВ, замена оборудования АСУ ТП, СДТУ, УРЗА).</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99" s="3" customFormat="1" ht="15" customHeight="1" x14ac:dyDescent="0.2">
      <c r="A16" s="425" t="s">
        <v>4</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58" s="3"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352"/>
      <c r="U17" s="352"/>
      <c r="V17" s="352"/>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row>
    <row r="18" spans="1:58" s="3" customFormat="1" ht="15" customHeight="1" x14ac:dyDescent="0.2">
      <c r="A18" s="435" t="s">
        <v>410</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96"/>
      <c r="B23" s="296"/>
      <c r="C23" s="296"/>
      <c r="D23" s="296"/>
      <c r="E23" s="296"/>
      <c r="F23" s="296"/>
      <c r="G23" s="296"/>
      <c r="H23" s="296"/>
      <c r="I23" s="296"/>
      <c r="J23" s="296"/>
      <c r="K23" s="296"/>
      <c r="L23" s="296"/>
      <c r="M23" s="296"/>
      <c r="N23" s="296"/>
      <c r="O23" s="296"/>
      <c r="P23" s="296"/>
      <c r="Q23" s="296"/>
      <c r="R23" s="296"/>
      <c r="S23" s="296"/>
      <c r="T23" s="296"/>
      <c r="U23" s="296"/>
      <c r="V23" s="296"/>
      <c r="W23" s="296"/>
      <c r="X23" s="296"/>
      <c r="Y23" s="296"/>
      <c r="Z23" s="296"/>
      <c r="AA23" s="296"/>
      <c r="AB23" s="296"/>
      <c r="AC23" s="296"/>
      <c r="AD23" s="296"/>
      <c r="AE23" s="296"/>
      <c r="AF23" s="296"/>
      <c r="AG23" s="296"/>
      <c r="AH23" s="296"/>
      <c r="AI23" s="296"/>
      <c r="AJ23" s="296"/>
      <c r="AK23" s="296"/>
      <c r="AU23" s="297"/>
      <c r="BD23" s="298"/>
      <c r="BE23" s="299"/>
      <c r="BF23" s="299"/>
    </row>
    <row r="24" spans="1:58" ht="27.75" x14ac:dyDescent="0.4">
      <c r="A24" s="296"/>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c r="AU24" s="297"/>
      <c r="BD24" s="298"/>
      <c r="BE24" s="299"/>
      <c r="BF24" s="299"/>
    </row>
    <row r="25" spans="1:58" ht="18.75" customHeight="1" thickBot="1" x14ac:dyDescent="0.3">
      <c r="A25" s="300" t="s">
        <v>449</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1"/>
      <c r="AL25" s="301"/>
      <c r="AN25" s="302"/>
      <c r="AO25" s="303"/>
      <c r="AP25" s="303"/>
      <c r="AQ25" s="303"/>
      <c r="AR25" s="303"/>
    </row>
    <row r="26" spans="1:58" ht="18.75" customHeight="1" x14ac:dyDescent="0.25">
      <c r="A26" s="436" t="s">
        <v>651</v>
      </c>
      <c r="B26" s="437"/>
      <c r="C26" s="437"/>
      <c r="D26" s="437"/>
      <c r="E26" s="437"/>
      <c r="F26" s="437"/>
      <c r="G26" s="437"/>
      <c r="H26" s="437"/>
      <c r="I26" s="437"/>
      <c r="J26" s="437"/>
      <c r="K26" s="437"/>
      <c r="L26" s="437"/>
      <c r="M26" s="437"/>
      <c r="N26" s="437"/>
      <c r="O26" s="437"/>
      <c r="P26" s="437"/>
      <c r="Q26" s="437"/>
      <c r="R26" s="437"/>
      <c r="S26" s="437"/>
      <c r="T26" s="437"/>
      <c r="U26" s="437"/>
      <c r="V26" s="437"/>
      <c r="W26" s="437"/>
      <c r="X26" s="437"/>
      <c r="Y26" s="437"/>
      <c r="Z26" s="437"/>
      <c r="AA26" s="437"/>
      <c r="AB26" s="437"/>
      <c r="AC26" s="437"/>
      <c r="AD26" s="437"/>
      <c r="AE26" s="437"/>
      <c r="AF26" s="437"/>
      <c r="AG26" s="437"/>
      <c r="AH26" s="437"/>
      <c r="AI26" s="437"/>
      <c r="AJ26" s="438"/>
      <c r="AK26" s="439">
        <v>508035919.87715673</v>
      </c>
      <c r="AL26" s="440"/>
      <c r="AN26" s="296" t="s">
        <v>450</v>
      </c>
      <c r="AO26" s="304"/>
      <c r="AP26" s="304"/>
    </row>
    <row r="27" spans="1:58" ht="15.75" customHeight="1" x14ac:dyDescent="0.25">
      <c r="A27" s="426" t="s">
        <v>451</v>
      </c>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c r="AB27" s="427"/>
      <c r="AC27" s="427"/>
      <c r="AD27" s="427"/>
      <c r="AE27" s="427"/>
      <c r="AF27" s="427"/>
      <c r="AG27" s="427"/>
      <c r="AH27" s="427"/>
      <c r="AI27" s="427"/>
      <c r="AJ27" s="428"/>
      <c r="AK27" s="429"/>
      <c r="AL27" s="430"/>
      <c r="AN27" s="431" t="s">
        <v>452</v>
      </c>
      <c r="AO27" s="432"/>
      <c r="AP27" s="305">
        <v>7.00039770883805</v>
      </c>
    </row>
    <row r="28" spans="1:58" x14ac:dyDescent="0.25">
      <c r="A28" s="426" t="s">
        <v>453</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433">
        <v>25</v>
      </c>
      <c r="AL28" s="434"/>
      <c r="AN28" s="431" t="s">
        <v>454</v>
      </c>
      <c r="AO28" s="432"/>
      <c r="AP28" s="305">
        <v>19.433317273322196</v>
      </c>
    </row>
    <row r="29" spans="1:58" ht="15" customHeight="1" x14ac:dyDescent="0.25">
      <c r="A29" s="426" t="s">
        <v>455</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33">
        <v>1</v>
      </c>
      <c r="AL29" s="434"/>
      <c r="AN29" s="431" t="s">
        <v>652</v>
      </c>
      <c r="AO29" s="432"/>
      <c r="AP29" s="306">
        <v>-115437342.92104301</v>
      </c>
      <c r="AU29" s="307"/>
      <c r="AW29" s="308"/>
      <c r="AX29" s="308"/>
    </row>
    <row r="30" spans="1:58" ht="15" customHeight="1" x14ac:dyDescent="0.25">
      <c r="A30" s="426" t="s">
        <v>456</v>
      </c>
      <c r="B30" s="427"/>
      <c r="C30" s="427"/>
      <c r="D30" s="427"/>
      <c r="E30" s="427"/>
      <c r="F30" s="427"/>
      <c r="G30" s="427"/>
      <c r="H30" s="427"/>
      <c r="I30" s="427"/>
      <c r="J30" s="427"/>
      <c r="K30" s="427"/>
      <c r="L30" s="427"/>
      <c r="M30" s="427"/>
      <c r="N30" s="427"/>
      <c r="O30" s="427"/>
      <c r="P30" s="427"/>
      <c r="Q30" s="427"/>
      <c r="R30" s="427"/>
      <c r="S30" s="427"/>
      <c r="T30" s="427"/>
      <c r="U30" s="427"/>
      <c r="V30" s="427"/>
      <c r="W30" s="427"/>
      <c r="X30" s="427"/>
      <c r="Y30" s="427"/>
      <c r="Z30" s="427"/>
      <c r="AA30" s="427"/>
      <c r="AB30" s="427"/>
      <c r="AC30" s="427"/>
      <c r="AD30" s="427"/>
      <c r="AE30" s="427"/>
      <c r="AF30" s="427"/>
      <c r="AG30" s="427"/>
      <c r="AH30" s="427"/>
      <c r="AI30" s="427"/>
      <c r="AJ30" s="428"/>
      <c r="AK30" s="441">
        <v>-17473570.05329353</v>
      </c>
      <c r="AL30" s="442"/>
      <c r="AN30" s="431" t="s">
        <v>653</v>
      </c>
      <c r="AO30" s="432"/>
      <c r="AP30" s="309" t="s">
        <v>487</v>
      </c>
      <c r="AU30" s="307"/>
    </row>
    <row r="31" spans="1:58" ht="15" customHeight="1" x14ac:dyDescent="0.25">
      <c r="A31" s="426" t="s">
        <v>654</v>
      </c>
      <c r="B31" s="427"/>
      <c r="C31" s="427"/>
      <c r="D31" s="427"/>
      <c r="E31" s="427"/>
      <c r="F31" s="427"/>
      <c r="G31" s="427"/>
      <c r="H31" s="427"/>
      <c r="I31" s="427"/>
      <c r="J31" s="427"/>
      <c r="K31" s="427"/>
      <c r="L31" s="427"/>
      <c r="M31" s="427"/>
      <c r="N31" s="427"/>
      <c r="O31" s="427"/>
      <c r="P31" s="427"/>
      <c r="Q31" s="427"/>
      <c r="R31" s="427"/>
      <c r="S31" s="427"/>
      <c r="T31" s="427"/>
      <c r="U31" s="427"/>
      <c r="V31" s="427"/>
      <c r="W31" s="427"/>
      <c r="X31" s="427"/>
      <c r="Y31" s="427"/>
      <c r="Z31" s="427"/>
      <c r="AA31" s="427"/>
      <c r="AB31" s="427"/>
      <c r="AC31" s="427"/>
      <c r="AD31" s="427"/>
      <c r="AE31" s="427"/>
      <c r="AF31" s="427"/>
      <c r="AG31" s="427"/>
      <c r="AH31" s="427"/>
      <c r="AI31" s="427"/>
      <c r="AJ31" s="428"/>
      <c r="AK31" s="441">
        <v>1</v>
      </c>
      <c r="AL31" s="442"/>
      <c r="AU31" s="307"/>
    </row>
    <row r="32" spans="1:58" x14ac:dyDescent="0.25">
      <c r="A32" s="426" t="s">
        <v>282</v>
      </c>
      <c r="B32" s="427"/>
      <c r="C32" s="427"/>
      <c r="D32" s="427"/>
      <c r="E32" s="427"/>
      <c r="F32" s="427"/>
      <c r="G32" s="427"/>
      <c r="H32" s="427"/>
      <c r="I32" s="427"/>
      <c r="J32" s="427"/>
      <c r="K32" s="427"/>
      <c r="L32" s="427"/>
      <c r="M32" s="427"/>
      <c r="N32" s="427"/>
      <c r="O32" s="427"/>
      <c r="P32" s="427"/>
      <c r="Q32" s="427"/>
      <c r="R32" s="427"/>
      <c r="S32" s="427"/>
      <c r="T32" s="427"/>
      <c r="U32" s="427"/>
      <c r="V32" s="427"/>
      <c r="W32" s="427"/>
      <c r="X32" s="427"/>
      <c r="Y32" s="427"/>
      <c r="Z32" s="427"/>
      <c r="AA32" s="427"/>
      <c r="AB32" s="427"/>
      <c r="AC32" s="427"/>
      <c r="AD32" s="427"/>
      <c r="AE32" s="427"/>
      <c r="AF32" s="427"/>
      <c r="AG32" s="427"/>
      <c r="AH32" s="427"/>
      <c r="AI32" s="427"/>
      <c r="AJ32" s="428"/>
      <c r="AK32" s="443">
        <v>1</v>
      </c>
      <c r="AL32" s="444"/>
      <c r="AU32" s="307"/>
    </row>
    <row r="33" spans="1:98" x14ac:dyDescent="0.25">
      <c r="A33" s="426" t="s">
        <v>261</v>
      </c>
      <c r="B33" s="427"/>
      <c r="C33" s="427"/>
      <c r="D33" s="427"/>
      <c r="E33" s="427"/>
      <c r="F33" s="427"/>
      <c r="G33" s="427"/>
      <c r="H33" s="427"/>
      <c r="I33" s="427"/>
      <c r="J33" s="427"/>
      <c r="K33" s="427"/>
      <c r="L33" s="427"/>
      <c r="M33" s="427"/>
      <c r="N33" s="427"/>
      <c r="O33" s="427"/>
      <c r="P33" s="427"/>
      <c r="Q33" s="427"/>
      <c r="R33" s="427"/>
      <c r="S33" s="427"/>
      <c r="T33" s="427"/>
      <c r="U33" s="427"/>
      <c r="V33" s="427"/>
      <c r="W33" s="427"/>
      <c r="X33" s="427"/>
      <c r="Y33" s="427"/>
      <c r="Z33" s="427"/>
      <c r="AA33" s="427"/>
      <c r="AB33" s="427"/>
      <c r="AC33" s="427"/>
      <c r="AD33" s="427"/>
      <c r="AE33" s="427"/>
      <c r="AF33" s="427"/>
      <c r="AG33" s="427"/>
      <c r="AH33" s="427"/>
      <c r="AI33" s="427"/>
      <c r="AJ33" s="428"/>
      <c r="AK33" s="443">
        <v>0</v>
      </c>
      <c r="AL33" s="444"/>
    </row>
    <row r="34" spans="1:98" x14ac:dyDescent="0.25">
      <c r="A34" s="426" t="s">
        <v>281</v>
      </c>
      <c r="B34" s="427"/>
      <c r="C34" s="427"/>
      <c r="D34" s="427"/>
      <c r="E34" s="427"/>
      <c r="F34" s="427"/>
      <c r="G34" s="427"/>
      <c r="H34" s="427"/>
      <c r="I34" s="427"/>
      <c r="J34" s="427"/>
      <c r="K34" s="427"/>
      <c r="L34" s="427"/>
      <c r="M34" s="427"/>
      <c r="N34" s="427"/>
      <c r="O34" s="427"/>
      <c r="P34" s="427"/>
      <c r="Q34" s="427"/>
      <c r="R34" s="427"/>
      <c r="S34" s="427"/>
      <c r="T34" s="427"/>
      <c r="U34" s="427"/>
      <c r="V34" s="427"/>
      <c r="W34" s="427"/>
      <c r="X34" s="427"/>
      <c r="Y34" s="427"/>
      <c r="Z34" s="427"/>
      <c r="AA34" s="427"/>
      <c r="AB34" s="427"/>
      <c r="AC34" s="427"/>
      <c r="AD34" s="427"/>
      <c r="AE34" s="427"/>
      <c r="AF34" s="427"/>
      <c r="AG34" s="427"/>
      <c r="AH34" s="427"/>
      <c r="AI34" s="427"/>
      <c r="AJ34" s="428"/>
      <c r="AK34" s="443">
        <v>1</v>
      </c>
      <c r="AL34" s="444"/>
    </row>
    <row r="35" spans="1:98" x14ac:dyDescent="0.25">
      <c r="A35" s="426" t="s">
        <v>280</v>
      </c>
      <c r="B35" s="427"/>
      <c r="C35" s="427"/>
      <c r="D35" s="427"/>
      <c r="E35" s="427"/>
      <c r="F35" s="427"/>
      <c r="G35" s="427"/>
      <c r="H35" s="427"/>
      <c r="I35" s="427"/>
      <c r="J35" s="427"/>
      <c r="K35" s="427"/>
      <c r="L35" s="427"/>
      <c r="M35" s="427"/>
      <c r="N35" s="427"/>
      <c r="O35" s="427"/>
      <c r="P35" s="427"/>
      <c r="Q35" s="427"/>
      <c r="R35" s="427"/>
      <c r="S35" s="427"/>
      <c r="T35" s="427"/>
      <c r="U35" s="427"/>
      <c r="V35" s="427"/>
      <c r="W35" s="427"/>
      <c r="X35" s="427"/>
      <c r="Y35" s="427"/>
      <c r="Z35" s="427"/>
      <c r="AA35" s="427"/>
      <c r="AB35" s="427"/>
      <c r="AC35" s="427"/>
      <c r="AD35" s="427"/>
      <c r="AE35" s="427"/>
      <c r="AF35" s="427"/>
      <c r="AG35" s="427"/>
      <c r="AH35" s="427"/>
      <c r="AI35" s="427"/>
      <c r="AJ35" s="428"/>
      <c r="AK35" s="443">
        <v>1</v>
      </c>
      <c r="AL35" s="444"/>
    </row>
    <row r="36" spans="1:98" x14ac:dyDescent="0.25">
      <c r="A36" s="426"/>
      <c r="B36" s="427"/>
      <c r="C36" s="427"/>
      <c r="D36" s="427"/>
      <c r="E36" s="427"/>
      <c r="F36" s="427"/>
      <c r="G36" s="427"/>
      <c r="H36" s="427"/>
      <c r="I36" s="427"/>
      <c r="J36" s="427"/>
      <c r="K36" s="427"/>
      <c r="L36" s="427"/>
      <c r="M36" s="427"/>
      <c r="N36" s="427"/>
      <c r="O36" s="427"/>
      <c r="P36" s="427"/>
      <c r="Q36" s="427"/>
      <c r="R36" s="427"/>
      <c r="S36" s="427"/>
      <c r="T36" s="427"/>
      <c r="U36" s="427"/>
      <c r="V36" s="427"/>
      <c r="W36" s="427"/>
      <c r="X36" s="427"/>
      <c r="Y36" s="427"/>
      <c r="Z36" s="427"/>
      <c r="AA36" s="427"/>
      <c r="AB36" s="427"/>
      <c r="AC36" s="427"/>
      <c r="AD36" s="427"/>
      <c r="AE36" s="427"/>
      <c r="AF36" s="427"/>
      <c r="AG36" s="427"/>
      <c r="AH36" s="427"/>
      <c r="AI36" s="427"/>
      <c r="AJ36" s="428"/>
      <c r="AK36" s="447"/>
      <c r="AL36" s="448"/>
    </row>
    <row r="37" spans="1:98" x14ac:dyDescent="0.25">
      <c r="A37" s="426" t="s">
        <v>254</v>
      </c>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8"/>
      <c r="AK37" s="445">
        <v>0.25</v>
      </c>
      <c r="AL37" s="446"/>
    </row>
    <row r="38" spans="1:98" x14ac:dyDescent="0.25">
      <c r="A38" s="426" t="s">
        <v>519</v>
      </c>
      <c r="B38" s="427"/>
      <c r="C38" s="427"/>
      <c r="D38" s="427"/>
      <c r="E38" s="427"/>
      <c r="F38" s="427"/>
      <c r="G38" s="427"/>
      <c r="H38" s="427"/>
      <c r="I38" s="427"/>
      <c r="J38" s="427"/>
      <c r="K38" s="427"/>
      <c r="L38" s="427"/>
      <c r="M38" s="427"/>
      <c r="N38" s="427"/>
      <c r="O38" s="427"/>
      <c r="P38" s="427"/>
      <c r="Q38" s="427"/>
      <c r="R38" s="427"/>
      <c r="S38" s="427"/>
      <c r="T38" s="427"/>
      <c r="U38" s="427"/>
      <c r="V38" s="427"/>
      <c r="W38" s="427"/>
      <c r="X38" s="427"/>
      <c r="Y38" s="427"/>
      <c r="Z38" s="427"/>
      <c r="AA38" s="427"/>
      <c r="AB38" s="427"/>
      <c r="AC38" s="427"/>
      <c r="AD38" s="427"/>
      <c r="AE38" s="427"/>
      <c r="AF38" s="427"/>
      <c r="AG38" s="427"/>
      <c r="AH38" s="427"/>
      <c r="AI38" s="427"/>
      <c r="AJ38" s="428"/>
      <c r="AK38" s="443">
        <v>0</v>
      </c>
      <c r="AL38" s="444"/>
    </row>
    <row r="39" spans="1:98" x14ac:dyDescent="0.25">
      <c r="A39" s="426" t="s">
        <v>279</v>
      </c>
      <c r="B39" s="427"/>
      <c r="C39" s="427"/>
      <c r="D39" s="427"/>
      <c r="E39" s="427"/>
      <c r="F39" s="427"/>
      <c r="G39" s="427"/>
      <c r="H39" s="427"/>
      <c r="I39" s="427"/>
      <c r="J39" s="427"/>
      <c r="K39" s="427"/>
      <c r="L39" s="427"/>
      <c r="M39" s="427"/>
      <c r="N39" s="427"/>
      <c r="O39" s="427"/>
      <c r="P39" s="427"/>
      <c r="Q39" s="427"/>
      <c r="R39" s="427"/>
      <c r="S39" s="427"/>
      <c r="T39" s="427"/>
      <c r="U39" s="427"/>
      <c r="V39" s="427"/>
      <c r="W39" s="427"/>
      <c r="X39" s="427"/>
      <c r="Y39" s="427"/>
      <c r="Z39" s="427"/>
      <c r="AA39" s="427"/>
      <c r="AB39" s="427"/>
      <c r="AC39" s="427"/>
      <c r="AD39" s="427"/>
      <c r="AE39" s="427"/>
      <c r="AF39" s="427"/>
      <c r="AG39" s="427"/>
      <c r="AH39" s="427"/>
      <c r="AI39" s="427"/>
      <c r="AJ39" s="428"/>
      <c r="AK39" s="447"/>
      <c r="AL39" s="448"/>
    </row>
    <row r="40" spans="1:98" x14ac:dyDescent="0.25">
      <c r="A40" s="426" t="s">
        <v>278</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H40" s="427"/>
      <c r="AI40" s="427"/>
      <c r="AJ40" s="428"/>
      <c r="AK40" s="449">
        <v>0</v>
      </c>
      <c r="AL40" s="450"/>
    </row>
    <row r="41" spans="1:98" x14ac:dyDescent="0.25">
      <c r="A41" s="426" t="s">
        <v>590</v>
      </c>
      <c r="B41" s="427"/>
      <c r="C41" s="427"/>
      <c r="D41" s="427"/>
      <c r="E41" s="427"/>
      <c r="F41" s="427"/>
      <c r="G41" s="427"/>
      <c r="H41" s="427"/>
      <c r="I41" s="427"/>
      <c r="J41" s="427"/>
      <c r="K41" s="427"/>
      <c r="L41" s="427"/>
      <c r="M41" s="427"/>
      <c r="N41" s="427"/>
      <c r="O41" s="427"/>
      <c r="P41" s="427"/>
      <c r="Q41" s="427"/>
      <c r="R41" s="427"/>
      <c r="S41" s="427"/>
      <c r="T41" s="427"/>
      <c r="U41" s="427"/>
      <c r="V41" s="427"/>
      <c r="W41" s="427"/>
      <c r="X41" s="427"/>
      <c r="Y41" s="427"/>
      <c r="Z41" s="427"/>
      <c r="AA41" s="427"/>
      <c r="AB41" s="427"/>
      <c r="AC41" s="427"/>
      <c r="AD41" s="427"/>
      <c r="AE41" s="427"/>
      <c r="AF41" s="427"/>
      <c r="AG41" s="427"/>
      <c r="AH41" s="427"/>
      <c r="AI41" s="427"/>
      <c r="AJ41" s="428"/>
      <c r="AK41" s="447"/>
      <c r="AL41" s="448"/>
    </row>
    <row r="42" spans="1:98" x14ac:dyDescent="0.25">
      <c r="A42" s="426" t="s">
        <v>277</v>
      </c>
      <c r="B42" s="427"/>
      <c r="C42" s="427"/>
      <c r="D42" s="427"/>
      <c r="E42" s="427"/>
      <c r="F42" s="427"/>
      <c r="G42" s="427"/>
      <c r="H42" s="427"/>
      <c r="I42" s="427"/>
      <c r="J42" s="427"/>
      <c r="K42" s="427"/>
      <c r="L42" s="427"/>
      <c r="M42" s="427"/>
      <c r="N42" s="427"/>
      <c r="O42" s="427"/>
      <c r="P42" s="427"/>
      <c r="Q42" s="427"/>
      <c r="R42" s="427"/>
      <c r="S42" s="427"/>
      <c r="T42" s="427"/>
      <c r="U42" s="427"/>
      <c r="V42" s="427"/>
      <c r="W42" s="427"/>
      <c r="X42" s="427"/>
      <c r="Y42" s="427"/>
      <c r="Z42" s="427"/>
      <c r="AA42" s="427"/>
      <c r="AB42" s="427"/>
      <c r="AC42" s="427"/>
      <c r="AD42" s="427"/>
      <c r="AE42" s="427"/>
      <c r="AF42" s="427"/>
      <c r="AG42" s="427"/>
      <c r="AH42" s="427"/>
      <c r="AI42" s="427"/>
      <c r="AJ42" s="428"/>
      <c r="AK42" s="445">
        <v>0.27800000000000002</v>
      </c>
      <c r="AL42" s="446"/>
    </row>
    <row r="43" spans="1:98" x14ac:dyDescent="0.25">
      <c r="A43" s="426" t="s">
        <v>276</v>
      </c>
      <c r="B43" s="427"/>
      <c r="C43" s="427"/>
      <c r="D43" s="427"/>
      <c r="E43" s="427"/>
      <c r="F43" s="427"/>
      <c r="G43" s="427"/>
      <c r="H43" s="427"/>
      <c r="I43" s="427"/>
      <c r="J43" s="427"/>
      <c r="K43" s="427"/>
      <c r="L43" s="427"/>
      <c r="M43" s="427"/>
      <c r="N43" s="427"/>
      <c r="O43" s="427"/>
      <c r="P43" s="427"/>
      <c r="Q43" s="427"/>
      <c r="R43" s="427"/>
      <c r="S43" s="427"/>
      <c r="T43" s="427"/>
      <c r="U43" s="427"/>
      <c r="V43" s="427"/>
      <c r="W43" s="427"/>
      <c r="X43" s="427"/>
      <c r="Y43" s="427"/>
      <c r="Z43" s="427"/>
      <c r="AA43" s="427"/>
      <c r="AB43" s="427"/>
      <c r="AC43" s="427"/>
      <c r="AD43" s="427"/>
      <c r="AE43" s="427"/>
      <c r="AF43" s="427"/>
      <c r="AG43" s="427"/>
      <c r="AH43" s="427"/>
      <c r="AI43" s="427"/>
      <c r="AJ43" s="428"/>
      <c r="AK43" s="445">
        <v>0.27800000000000002</v>
      </c>
      <c r="AL43" s="446"/>
    </row>
    <row r="44" spans="1:98" x14ac:dyDescent="0.25">
      <c r="A44" s="426" t="s">
        <v>275</v>
      </c>
      <c r="B44" s="427"/>
      <c r="C44" s="427"/>
      <c r="D44" s="427"/>
      <c r="E44" s="427"/>
      <c r="F44" s="427"/>
      <c r="G44" s="427"/>
      <c r="H44" s="427"/>
      <c r="I44" s="427"/>
      <c r="J44" s="427"/>
      <c r="K44" s="427"/>
      <c r="L44" s="427"/>
      <c r="M44" s="427"/>
      <c r="N44" s="427"/>
      <c r="O44" s="427"/>
      <c r="P44" s="427"/>
      <c r="Q44" s="427"/>
      <c r="R44" s="427"/>
      <c r="S44" s="427"/>
      <c r="T44" s="427"/>
      <c r="U44" s="427"/>
      <c r="V44" s="427"/>
      <c r="W44" s="427"/>
      <c r="X44" s="427"/>
      <c r="Y44" s="427"/>
      <c r="Z44" s="427"/>
      <c r="AA44" s="427"/>
      <c r="AB44" s="427"/>
      <c r="AC44" s="427"/>
      <c r="AD44" s="427"/>
      <c r="AE44" s="427"/>
      <c r="AF44" s="427"/>
      <c r="AG44" s="427"/>
      <c r="AH44" s="427"/>
      <c r="AI44" s="427"/>
      <c r="AJ44" s="428"/>
      <c r="AK44" s="445">
        <v>1</v>
      </c>
      <c r="AL44" s="446"/>
    </row>
    <row r="45" spans="1:98" x14ac:dyDescent="0.25">
      <c r="A45" s="426" t="s">
        <v>274</v>
      </c>
      <c r="B45" s="427"/>
      <c r="C45" s="427"/>
      <c r="D45" s="427"/>
      <c r="E45" s="427"/>
      <c r="F45" s="427"/>
      <c r="G45" s="427"/>
      <c r="H45" s="427"/>
      <c r="I45" s="427"/>
      <c r="J45" s="427"/>
      <c r="K45" s="427"/>
      <c r="L45" s="427"/>
      <c r="M45" s="427"/>
      <c r="N45" s="427"/>
      <c r="O45" s="427"/>
      <c r="P45" s="427"/>
      <c r="Q45" s="427"/>
      <c r="R45" s="427"/>
      <c r="S45" s="427"/>
      <c r="T45" s="427"/>
      <c r="U45" s="427"/>
      <c r="V45" s="427"/>
      <c r="W45" s="427"/>
      <c r="X45" s="427"/>
      <c r="Y45" s="427"/>
      <c r="Z45" s="427"/>
      <c r="AA45" s="427"/>
      <c r="AB45" s="427"/>
      <c r="AC45" s="427"/>
      <c r="AD45" s="427"/>
      <c r="AE45" s="427"/>
      <c r="AF45" s="427"/>
      <c r="AG45" s="427"/>
      <c r="AH45" s="427"/>
      <c r="AI45" s="427"/>
      <c r="AJ45" s="428"/>
      <c r="AK45" s="445">
        <v>0.14080000000000001</v>
      </c>
      <c r="AL45" s="446"/>
      <c r="BE45" s="310"/>
      <c r="BF45" s="310"/>
    </row>
    <row r="46" spans="1:98" x14ac:dyDescent="0.25">
      <c r="A46" s="426" t="s">
        <v>273</v>
      </c>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c r="Z46" s="427"/>
      <c r="AA46" s="427"/>
      <c r="AB46" s="427"/>
      <c r="AC46" s="427"/>
      <c r="AD46" s="427"/>
      <c r="AE46" s="427"/>
      <c r="AF46" s="427"/>
      <c r="AG46" s="427"/>
      <c r="AH46" s="427"/>
      <c r="AI46" s="427"/>
      <c r="AJ46" s="428"/>
      <c r="AK46" s="445">
        <v>0</v>
      </c>
      <c r="AL46" s="446"/>
    </row>
    <row r="47" spans="1:98" ht="16.5" thickBot="1" x14ac:dyDescent="0.3">
      <c r="A47" s="458" t="s">
        <v>591</v>
      </c>
      <c r="B47" s="459"/>
      <c r="C47" s="459"/>
      <c r="D47" s="459"/>
      <c r="E47" s="459"/>
      <c r="F47" s="459"/>
      <c r="G47" s="459"/>
      <c r="H47" s="459"/>
      <c r="I47" s="459"/>
      <c r="J47" s="459"/>
      <c r="K47" s="459"/>
      <c r="L47" s="459"/>
      <c r="M47" s="459"/>
      <c r="N47" s="459"/>
      <c r="O47" s="459"/>
      <c r="P47" s="459"/>
      <c r="Q47" s="459"/>
      <c r="R47" s="459"/>
      <c r="S47" s="459"/>
      <c r="T47" s="459"/>
      <c r="U47" s="459"/>
      <c r="V47" s="459"/>
      <c r="W47" s="459"/>
      <c r="X47" s="459"/>
      <c r="Y47" s="459"/>
      <c r="Z47" s="459"/>
      <c r="AA47" s="459"/>
      <c r="AB47" s="459"/>
      <c r="AC47" s="459"/>
      <c r="AD47" s="459"/>
      <c r="AE47" s="459"/>
      <c r="AF47" s="459"/>
      <c r="AG47" s="459"/>
      <c r="AH47" s="459"/>
      <c r="AI47" s="459"/>
      <c r="AJ47" s="460"/>
      <c r="AK47" s="461">
        <v>0.20850000000000002</v>
      </c>
      <c r="AL47" s="462"/>
    </row>
    <row r="48" spans="1:98" x14ac:dyDescent="0.25">
      <c r="A48" s="463" t="s">
        <v>272</v>
      </c>
      <c r="B48" s="464"/>
      <c r="C48" s="464"/>
      <c r="D48" s="464"/>
      <c r="E48" s="464"/>
      <c r="F48" s="464"/>
      <c r="G48" s="464"/>
      <c r="H48" s="464"/>
      <c r="I48" s="464"/>
      <c r="J48" s="464"/>
      <c r="K48" s="464"/>
      <c r="L48" s="464"/>
      <c r="M48" s="464"/>
      <c r="N48" s="464"/>
      <c r="O48" s="464"/>
      <c r="P48" s="464"/>
      <c r="Q48" s="464"/>
      <c r="R48" s="464"/>
      <c r="S48" s="464"/>
      <c r="T48" s="464"/>
      <c r="U48" s="464"/>
      <c r="V48" s="464"/>
      <c r="W48" s="464"/>
      <c r="X48" s="464"/>
      <c r="Y48" s="464"/>
      <c r="Z48" s="464"/>
      <c r="AA48" s="464"/>
      <c r="AB48" s="464"/>
      <c r="AC48" s="464"/>
      <c r="AD48" s="464"/>
      <c r="AE48" s="464"/>
      <c r="AF48" s="464"/>
      <c r="AG48" s="464"/>
      <c r="AH48" s="464"/>
      <c r="AI48" s="464"/>
      <c r="AJ48" s="465"/>
      <c r="AK48" s="466">
        <v>2029</v>
      </c>
      <c r="AL48" s="467"/>
      <c r="AM48" s="311">
        <v>2030</v>
      </c>
      <c r="AN48" s="312">
        <v>2031</v>
      </c>
      <c r="AO48" s="312">
        <v>2032</v>
      </c>
      <c r="AP48" s="312">
        <v>2033</v>
      </c>
      <c r="AQ48" s="312">
        <v>2034</v>
      </c>
      <c r="AR48" s="312">
        <v>2035</v>
      </c>
      <c r="AS48" s="312">
        <v>2036</v>
      </c>
      <c r="AT48" s="312">
        <v>2037</v>
      </c>
      <c r="AU48" s="312">
        <v>2038</v>
      </c>
      <c r="AV48" s="312">
        <v>2039</v>
      </c>
      <c r="AW48" s="312">
        <v>2040</v>
      </c>
      <c r="AX48" s="312">
        <v>2041</v>
      </c>
      <c r="AY48" s="312">
        <v>2042</v>
      </c>
      <c r="AZ48" s="312">
        <v>2043</v>
      </c>
      <c r="BA48" s="312">
        <v>2044</v>
      </c>
      <c r="BB48" s="312">
        <v>2045</v>
      </c>
      <c r="BC48" s="312">
        <v>2046</v>
      </c>
      <c r="BD48" s="312">
        <v>2047</v>
      </c>
      <c r="BE48" s="312">
        <v>2048</v>
      </c>
      <c r="BF48" s="312">
        <v>2049</v>
      </c>
      <c r="BG48" s="312">
        <v>2050</v>
      </c>
      <c r="BH48" s="312">
        <v>2051</v>
      </c>
      <c r="BI48" s="312">
        <v>2052</v>
      </c>
      <c r="BJ48" s="312">
        <v>2053</v>
      </c>
      <c r="BK48" s="312">
        <v>2054</v>
      </c>
      <c r="BL48" s="312" t="s">
        <v>519</v>
      </c>
      <c r="BM48" s="312" t="s">
        <v>519</v>
      </c>
      <c r="BN48" s="312" t="s">
        <v>519</v>
      </c>
      <c r="BO48" s="312" t="s">
        <v>519</v>
      </c>
      <c r="BP48" s="312" t="s">
        <v>519</v>
      </c>
      <c r="BQ48" s="312" t="s">
        <v>519</v>
      </c>
      <c r="BR48" s="312" t="s">
        <v>519</v>
      </c>
      <c r="BS48" s="312" t="s">
        <v>519</v>
      </c>
      <c r="BT48" s="312" t="s">
        <v>519</v>
      </c>
      <c r="BU48" s="312" t="s">
        <v>519</v>
      </c>
      <c r="BV48" s="312" t="s">
        <v>519</v>
      </c>
      <c r="BW48" s="312" t="s">
        <v>519</v>
      </c>
      <c r="BX48" s="312" t="s">
        <v>519</v>
      </c>
      <c r="BY48" s="312" t="s">
        <v>519</v>
      </c>
      <c r="BZ48" s="312" t="s">
        <v>519</v>
      </c>
      <c r="CA48" s="312" t="s">
        <v>519</v>
      </c>
      <c r="CB48" s="312" t="s">
        <v>519</v>
      </c>
      <c r="CC48" s="312" t="s">
        <v>519</v>
      </c>
      <c r="CD48" s="312" t="s">
        <v>519</v>
      </c>
      <c r="CE48" s="312" t="s">
        <v>519</v>
      </c>
      <c r="CF48" s="312" t="s">
        <v>519</v>
      </c>
      <c r="CG48" s="312" t="s">
        <v>519</v>
      </c>
      <c r="CH48" s="312" t="s">
        <v>519</v>
      </c>
      <c r="CI48" s="312" t="s">
        <v>519</v>
      </c>
      <c r="CJ48" s="312" t="s">
        <v>519</v>
      </c>
      <c r="CK48" s="312" t="s">
        <v>519</v>
      </c>
      <c r="CL48" s="312" t="s">
        <v>519</v>
      </c>
      <c r="CM48" s="312" t="s">
        <v>519</v>
      </c>
      <c r="CN48" s="312" t="s">
        <v>519</v>
      </c>
      <c r="CO48" s="312" t="s">
        <v>519</v>
      </c>
      <c r="CP48" s="312" t="s">
        <v>519</v>
      </c>
      <c r="CQ48" s="312" t="s">
        <v>519</v>
      </c>
      <c r="CR48" s="312" t="s">
        <v>519</v>
      </c>
      <c r="CS48" s="312" t="s">
        <v>519</v>
      </c>
      <c r="CT48" s="312" t="s">
        <v>519</v>
      </c>
    </row>
    <row r="49" spans="1:98" outlineLevel="1" x14ac:dyDescent="0.25">
      <c r="A49" s="426" t="s">
        <v>271</v>
      </c>
      <c r="B49" s="427"/>
      <c r="C49" s="427"/>
      <c r="D49" s="427"/>
      <c r="E49" s="427"/>
      <c r="F49" s="427"/>
      <c r="G49" s="427"/>
      <c r="H49" s="427"/>
      <c r="I49" s="427"/>
      <c r="J49" s="427"/>
      <c r="K49" s="427"/>
      <c r="L49" s="427"/>
      <c r="M49" s="427"/>
      <c r="N49" s="427"/>
      <c r="O49" s="427"/>
      <c r="P49" s="427"/>
      <c r="Q49" s="427"/>
      <c r="R49" s="427"/>
      <c r="S49" s="427"/>
      <c r="T49" s="427"/>
      <c r="U49" s="427"/>
      <c r="V49" s="427"/>
      <c r="W49" s="427"/>
      <c r="X49" s="427"/>
      <c r="Y49" s="427"/>
      <c r="Z49" s="427"/>
      <c r="AA49" s="427"/>
      <c r="AB49" s="427"/>
      <c r="AC49" s="427"/>
      <c r="AD49" s="427"/>
      <c r="AE49" s="427"/>
      <c r="AF49" s="427"/>
      <c r="AG49" s="427"/>
      <c r="AH49" s="427"/>
      <c r="AI49" s="427"/>
      <c r="AJ49" s="428"/>
      <c r="AK49" s="451">
        <v>0.04</v>
      </c>
      <c r="AL49" s="452"/>
      <c r="AM49" s="313">
        <v>0.04</v>
      </c>
      <c r="AN49" s="313">
        <v>0.04</v>
      </c>
      <c r="AO49" s="313">
        <v>0.04</v>
      </c>
      <c r="AP49" s="313">
        <v>0.04</v>
      </c>
      <c r="AQ49" s="313">
        <v>0.04</v>
      </c>
      <c r="AR49" s="313">
        <v>0.04</v>
      </c>
      <c r="AS49" s="313">
        <v>0.04</v>
      </c>
      <c r="AT49" s="313">
        <v>0.04</v>
      </c>
      <c r="AU49" s="313">
        <v>0.04</v>
      </c>
      <c r="AV49" s="313">
        <v>0.04</v>
      </c>
      <c r="AW49" s="313">
        <v>0.04</v>
      </c>
      <c r="AX49" s="313">
        <v>0.04</v>
      </c>
      <c r="AY49" s="313">
        <v>0.04</v>
      </c>
      <c r="AZ49" s="313">
        <v>0.04</v>
      </c>
      <c r="BA49" s="313">
        <v>0.04</v>
      </c>
      <c r="BB49" s="313">
        <v>0.04</v>
      </c>
      <c r="BC49" s="313">
        <v>0.04</v>
      </c>
      <c r="BD49" s="313">
        <v>0.04</v>
      </c>
      <c r="BE49" s="313">
        <v>0.04</v>
      </c>
      <c r="BF49" s="313">
        <v>0.04</v>
      </c>
      <c r="BG49" s="313">
        <v>0.04</v>
      </c>
      <c r="BH49" s="313">
        <v>0.04</v>
      </c>
      <c r="BI49" s="313">
        <v>0.04</v>
      </c>
      <c r="BJ49" s="313">
        <v>0.04</v>
      </c>
      <c r="BK49" s="313">
        <v>0.04</v>
      </c>
      <c r="BL49" s="313">
        <v>0.04</v>
      </c>
      <c r="BM49" s="313">
        <v>0.04</v>
      </c>
      <c r="BN49" s="313">
        <v>0.04</v>
      </c>
      <c r="BO49" s="313">
        <v>0.04</v>
      </c>
      <c r="BP49" s="313">
        <v>0.04</v>
      </c>
      <c r="BQ49" s="313">
        <v>0.04</v>
      </c>
      <c r="BR49" s="313">
        <v>0.04</v>
      </c>
      <c r="BS49" s="313">
        <v>0.04</v>
      </c>
      <c r="BT49" s="313">
        <v>0.04</v>
      </c>
      <c r="BU49" s="313">
        <v>0.04</v>
      </c>
      <c r="BV49" s="313">
        <v>0.04</v>
      </c>
      <c r="BW49" s="313">
        <v>0.04</v>
      </c>
      <c r="BX49" s="313">
        <v>0.04</v>
      </c>
      <c r="BY49" s="313">
        <v>0.04</v>
      </c>
      <c r="BZ49" s="313">
        <v>0.04</v>
      </c>
      <c r="CA49" s="313">
        <v>0.04</v>
      </c>
      <c r="CB49" s="313">
        <v>0.04</v>
      </c>
      <c r="CC49" s="313">
        <v>0.04</v>
      </c>
      <c r="CD49" s="313">
        <v>0.04</v>
      </c>
      <c r="CE49" s="313">
        <v>0.04</v>
      </c>
      <c r="CF49" s="313">
        <v>0.04</v>
      </c>
      <c r="CG49" s="313">
        <v>0.04</v>
      </c>
      <c r="CH49" s="313">
        <v>0.04</v>
      </c>
      <c r="CI49" s="313">
        <v>0.04</v>
      </c>
      <c r="CJ49" s="313">
        <v>0.04</v>
      </c>
      <c r="CK49" s="313">
        <v>0.04</v>
      </c>
      <c r="CL49" s="313">
        <v>0.04</v>
      </c>
      <c r="CM49" s="313">
        <v>0.04</v>
      </c>
      <c r="CN49" s="313">
        <v>0.04</v>
      </c>
      <c r="CO49" s="313">
        <v>0.04</v>
      </c>
      <c r="CP49" s="313">
        <v>0.04</v>
      </c>
      <c r="CQ49" s="313">
        <v>0.04</v>
      </c>
      <c r="CR49" s="313">
        <v>0.04</v>
      </c>
      <c r="CS49" s="313">
        <v>0.04</v>
      </c>
      <c r="CT49" s="313">
        <v>0.04</v>
      </c>
    </row>
    <row r="50" spans="1:98" outlineLevel="1" x14ac:dyDescent="0.25">
      <c r="A50" s="426" t="s">
        <v>270</v>
      </c>
      <c r="B50" s="427"/>
      <c r="C50" s="427"/>
      <c r="D50" s="427"/>
      <c r="E50" s="427"/>
      <c r="F50" s="427"/>
      <c r="G50" s="427"/>
      <c r="H50" s="427"/>
      <c r="I50" s="427"/>
      <c r="J50" s="427"/>
      <c r="K50" s="427"/>
      <c r="L50" s="427"/>
      <c r="M50" s="427"/>
      <c r="N50" s="427"/>
      <c r="O50" s="427"/>
      <c r="P50" s="427"/>
      <c r="Q50" s="427"/>
      <c r="R50" s="427"/>
      <c r="S50" s="427"/>
      <c r="T50" s="427"/>
      <c r="U50" s="427"/>
      <c r="V50" s="427"/>
      <c r="W50" s="427"/>
      <c r="X50" s="427"/>
      <c r="Y50" s="427"/>
      <c r="Z50" s="427"/>
      <c r="AA50" s="427"/>
      <c r="AB50" s="427"/>
      <c r="AC50" s="427"/>
      <c r="AD50" s="427"/>
      <c r="AE50" s="427"/>
      <c r="AF50" s="427"/>
      <c r="AG50" s="427"/>
      <c r="AH50" s="427"/>
      <c r="AI50" s="427"/>
      <c r="AJ50" s="428"/>
      <c r="AK50" s="451">
        <v>0.04</v>
      </c>
      <c r="AL50" s="452"/>
      <c r="AM50" s="313">
        <v>8.1600000000000117E-2</v>
      </c>
      <c r="AN50" s="314">
        <v>0.12486400000000009</v>
      </c>
      <c r="AO50" s="314">
        <v>0.16985856000000021</v>
      </c>
      <c r="AP50" s="314">
        <v>0.21665290240000035</v>
      </c>
      <c r="AQ50" s="314">
        <v>0.26531901849600037</v>
      </c>
      <c r="AR50" s="314">
        <v>0.31593177923584048</v>
      </c>
      <c r="AS50" s="314">
        <v>0.3685690504052741</v>
      </c>
      <c r="AT50" s="314">
        <v>0.42331181242148519</v>
      </c>
      <c r="AU50" s="314">
        <v>0.48024428491834459</v>
      </c>
      <c r="AV50" s="314">
        <v>0.53945405631507848</v>
      </c>
      <c r="AW50" s="314">
        <v>0.60103221856768174</v>
      </c>
      <c r="AX50" s="314">
        <v>0.66507350731038906</v>
      </c>
      <c r="AY50" s="314">
        <v>0.73167644760280459</v>
      </c>
      <c r="AZ50" s="314">
        <v>0.80094350550691673</v>
      </c>
      <c r="BA50" s="314">
        <v>0.87298124572719349</v>
      </c>
      <c r="BB50" s="314">
        <v>0.94790049555628131</v>
      </c>
      <c r="BC50" s="314">
        <v>1.0258165153785326</v>
      </c>
      <c r="BD50" s="314">
        <v>1.1068491759936738</v>
      </c>
      <c r="BE50" s="314">
        <v>1.1911231430334208</v>
      </c>
      <c r="BF50" s="314">
        <v>1.2787680687547578</v>
      </c>
      <c r="BG50" s="314">
        <v>1.369918791504948</v>
      </c>
      <c r="BH50" s="314">
        <v>1.4647155431651462</v>
      </c>
      <c r="BI50" s="314">
        <v>1.5633041648917523</v>
      </c>
      <c r="BJ50" s="314">
        <v>1.6658363314874225</v>
      </c>
      <c r="BK50" s="314">
        <v>1.7724697847469195</v>
      </c>
      <c r="BL50" s="314">
        <v>1.8833685761367964</v>
      </c>
      <c r="BM50" s="314">
        <v>1.9987033191822685</v>
      </c>
      <c r="BN50" s="314">
        <v>2.1186514519495594</v>
      </c>
      <c r="BO50" s="314">
        <v>2.2433975100275418</v>
      </c>
      <c r="BP50" s="314">
        <v>2.3731334104286437</v>
      </c>
      <c r="BQ50" s="314">
        <v>2.5080587468457893</v>
      </c>
      <c r="BR50" s="314">
        <v>2.6483810967196209</v>
      </c>
      <c r="BS50" s="314">
        <v>2.7943163405884057</v>
      </c>
      <c r="BT50" s="314">
        <v>2.9460889942119421</v>
      </c>
      <c r="BU50" s="314">
        <v>3.1039325539804201</v>
      </c>
      <c r="BV50" s="314">
        <v>3.2680898561396372</v>
      </c>
      <c r="BW50" s="314">
        <v>3.438813450385223</v>
      </c>
      <c r="BX50" s="314">
        <v>3.6163659884006325</v>
      </c>
      <c r="BY50" s="314">
        <v>3.8010206279366576</v>
      </c>
      <c r="BZ50" s="314">
        <v>3.993061453054124</v>
      </c>
      <c r="CA50" s="314">
        <v>4.1927839111762895</v>
      </c>
      <c r="CB50" s="314">
        <v>4.4004952676233415</v>
      </c>
      <c r="CC50" s="314">
        <v>4.6165150783282751</v>
      </c>
      <c r="CD50" s="314">
        <v>4.8411756814614062</v>
      </c>
      <c r="CE50" s="314">
        <v>5.0748227087198625</v>
      </c>
      <c r="CF50" s="314">
        <v>5.317815617068657</v>
      </c>
      <c r="CG50" s="314">
        <v>5.5705282417514033</v>
      </c>
      <c r="CH50" s="314">
        <v>5.8333493714214599</v>
      </c>
      <c r="CI50" s="314">
        <v>6.1066833462783183</v>
      </c>
      <c r="CJ50" s="314">
        <v>6.3909506801294516</v>
      </c>
      <c r="CK50" s="314">
        <v>6.6865887073346295</v>
      </c>
      <c r="CL50" s="314">
        <v>6.9940522556280147</v>
      </c>
      <c r="CM50" s="314">
        <v>7.3138143458531353</v>
      </c>
      <c r="CN50" s="314">
        <v>7.6463669196872601</v>
      </c>
      <c r="CO50" s="314">
        <v>7.9922215964747512</v>
      </c>
      <c r="CP50" s="314">
        <v>8.3519104603337411</v>
      </c>
      <c r="CQ50" s="314">
        <v>8.7259868787470918</v>
      </c>
      <c r="CR50" s="314">
        <v>9.115026353896976</v>
      </c>
      <c r="CS50" s="314">
        <v>9.5196274080528553</v>
      </c>
      <c r="CT50" s="314">
        <v>9.9404125043749705</v>
      </c>
    </row>
    <row r="51" spans="1:98" s="296" customFormat="1" ht="16.5" thickBot="1" x14ac:dyDescent="0.3">
      <c r="A51" s="453" t="s">
        <v>655</v>
      </c>
      <c r="B51" s="454"/>
      <c r="C51" s="454"/>
      <c r="D51" s="454"/>
      <c r="E51" s="454"/>
      <c r="F51" s="454"/>
      <c r="G51" s="454"/>
      <c r="H51" s="454"/>
      <c r="I51" s="454"/>
      <c r="J51" s="454"/>
      <c r="K51" s="454"/>
      <c r="L51" s="454"/>
      <c r="M51" s="454"/>
      <c r="N51" s="454"/>
      <c r="O51" s="454"/>
      <c r="P51" s="454"/>
      <c r="Q51" s="454"/>
      <c r="R51" s="454"/>
      <c r="S51" s="454"/>
      <c r="T51" s="454"/>
      <c r="U51" s="454"/>
      <c r="V51" s="454"/>
      <c r="W51" s="454"/>
      <c r="X51" s="454"/>
      <c r="Y51" s="454"/>
      <c r="Z51" s="454"/>
      <c r="AA51" s="454"/>
      <c r="AB51" s="454"/>
      <c r="AC51" s="454"/>
      <c r="AD51" s="454"/>
      <c r="AE51" s="454"/>
      <c r="AF51" s="454"/>
      <c r="AG51" s="454"/>
      <c r="AH51" s="454"/>
      <c r="AI51" s="454"/>
      <c r="AJ51" s="455"/>
      <c r="AK51" s="456">
        <v>0</v>
      </c>
      <c r="AL51" s="457"/>
      <c r="AM51" s="315">
        <v>73590910.180799991</v>
      </c>
      <c r="AN51" s="316">
        <v>75798637.458400011</v>
      </c>
      <c r="AO51" s="316">
        <v>78072596.637800008</v>
      </c>
      <c r="AP51" s="316">
        <v>80414774.70040001</v>
      </c>
      <c r="AQ51" s="316">
        <v>82827218.101399988</v>
      </c>
      <c r="AR51" s="316">
        <v>85312034.508799985</v>
      </c>
      <c r="AS51" s="316">
        <v>87871395.585799992</v>
      </c>
      <c r="AT51" s="316">
        <v>90507537.338599995</v>
      </c>
      <c r="AU51" s="316">
        <v>93222763.594400018</v>
      </c>
      <c r="AV51" s="316">
        <v>96019446.349200025</v>
      </c>
      <c r="AW51" s="316">
        <v>96227055.820800021</v>
      </c>
      <c r="AX51" s="316">
        <v>99113867.373599991</v>
      </c>
      <c r="AY51" s="316">
        <v>102087283.2696</v>
      </c>
      <c r="AZ51" s="316">
        <v>105149901.744</v>
      </c>
      <c r="BA51" s="316">
        <v>108304398.86400001</v>
      </c>
      <c r="BB51" s="316">
        <v>111553530.89760001</v>
      </c>
      <c r="BC51" s="316">
        <v>114900136.6824</v>
      </c>
      <c r="BD51" s="316">
        <v>118347140.67120001</v>
      </c>
      <c r="BE51" s="316">
        <v>121897554.9624</v>
      </c>
      <c r="BF51" s="316">
        <v>125554481.6688</v>
      </c>
      <c r="BG51" s="316">
        <v>119741774.04000001</v>
      </c>
      <c r="BH51" s="316">
        <v>123334027.28000002</v>
      </c>
      <c r="BI51" s="316">
        <v>127034048.07333334</v>
      </c>
      <c r="BJ51" s="316">
        <v>130845069.39333335</v>
      </c>
      <c r="BK51" s="316">
        <v>134770421.34666663</v>
      </c>
      <c r="BL51" s="316" t="s">
        <v>519</v>
      </c>
      <c r="BM51" s="316" t="s">
        <v>519</v>
      </c>
      <c r="BN51" s="316" t="s">
        <v>519</v>
      </c>
      <c r="BO51" s="316" t="s">
        <v>519</v>
      </c>
      <c r="BP51" s="316" t="s">
        <v>519</v>
      </c>
      <c r="BQ51" s="316" t="s">
        <v>519</v>
      </c>
      <c r="BR51" s="316" t="s">
        <v>519</v>
      </c>
      <c r="BS51" s="316" t="s">
        <v>519</v>
      </c>
      <c r="BT51" s="316" t="s">
        <v>519</v>
      </c>
      <c r="BU51" s="316" t="s">
        <v>519</v>
      </c>
      <c r="BV51" s="316" t="s">
        <v>519</v>
      </c>
      <c r="BW51" s="316" t="s">
        <v>519</v>
      </c>
      <c r="BX51" s="316" t="s">
        <v>519</v>
      </c>
      <c r="BY51" s="316" t="s">
        <v>519</v>
      </c>
      <c r="BZ51" s="316" t="s">
        <v>519</v>
      </c>
      <c r="CA51" s="316" t="s">
        <v>519</v>
      </c>
      <c r="CB51" s="316" t="s">
        <v>519</v>
      </c>
      <c r="CC51" s="316" t="s">
        <v>519</v>
      </c>
      <c r="CD51" s="316" t="s">
        <v>519</v>
      </c>
      <c r="CE51" s="316" t="s">
        <v>519</v>
      </c>
      <c r="CF51" s="316" t="s">
        <v>519</v>
      </c>
      <c r="CG51" s="316" t="s">
        <v>519</v>
      </c>
      <c r="CH51" s="316" t="s">
        <v>519</v>
      </c>
      <c r="CI51" s="316" t="s">
        <v>519</v>
      </c>
      <c r="CJ51" s="316" t="s">
        <v>519</v>
      </c>
      <c r="CK51" s="316" t="s">
        <v>519</v>
      </c>
      <c r="CL51" s="316" t="s">
        <v>519</v>
      </c>
      <c r="CM51" s="316" t="s">
        <v>519</v>
      </c>
      <c r="CN51" s="316" t="s">
        <v>519</v>
      </c>
      <c r="CO51" s="316" t="s">
        <v>519</v>
      </c>
      <c r="CP51" s="316" t="s">
        <v>519</v>
      </c>
      <c r="CQ51" s="316" t="s">
        <v>519</v>
      </c>
      <c r="CR51" s="316" t="s">
        <v>519</v>
      </c>
      <c r="CS51" s="316" t="s">
        <v>519</v>
      </c>
      <c r="CT51" s="316" t="s">
        <v>519</v>
      </c>
    </row>
    <row r="52" spans="1:98" ht="16.5" thickBot="1" x14ac:dyDescent="0.3">
      <c r="A52" s="478" t="s">
        <v>656</v>
      </c>
      <c r="B52" s="479"/>
      <c r="C52" s="479"/>
      <c r="D52" s="479"/>
      <c r="E52" s="479"/>
      <c r="F52" s="479"/>
      <c r="G52" s="479"/>
      <c r="H52" s="479"/>
      <c r="I52" s="479"/>
      <c r="J52" s="479"/>
      <c r="K52" s="479"/>
      <c r="L52" s="479"/>
      <c r="M52" s="479"/>
      <c r="N52" s="479"/>
      <c r="O52" s="479"/>
      <c r="P52" s="479"/>
      <c r="Q52" s="479"/>
      <c r="R52" s="479"/>
      <c r="S52" s="479"/>
      <c r="T52" s="479"/>
      <c r="U52" s="479"/>
      <c r="V52" s="479"/>
      <c r="W52" s="479"/>
      <c r="X52" s="479"/>
      <c r="Y52" s="479"/>
      <c r="Z52" s="479"/>
      <c r="AA52" s="479"/>
      <c r="AB52" s="479"/>
      <c r="AC52" s="479"/>
      <c r="AD52" s="479"/>
      <c r="AE52" s="479"/>
      <c r="AF52" s="479"/>
      <c r="AG52" s="479"/>
      <c r="AH52" s="479"/>
      <c r="AI52" s="479"/>
      <c r="AJ52" s="479"/>
      <c r="AK52" s="480">
        <v>0</v>
      </c>
      <c r="AL52" s="480"/>
      <c r="AM52" s="317">
        <v>73590.910180799998</v>
      </c>
      <c r="AN52" s="317">
        <v>75798.637458400015</v>
      </c>
      <c r="AO52" s="317">
        <v>78072.596637800001</v>
      </c>
      <c r="AP52" s="317">
        <v>80414.774700400012</v>
      </c>
      <c r="AQ52" s="317">
        <v>82827.218101399994</v>
      </c>
      <c r="AR52" s="317">
        <v>85312.034508799989</v>
      </c>
      <c r="AS52" s="317">
        <v>87871.395585799997</v>
      </c>
      <c r="AT52" s="317">
        <v>90507.537338599999</v>
      </c>
      <c r="AU52" s="317">
        <v>93222.763594400021</v>
      </c>
      <c r="AV52" s="317">
        <v>96019.446349200021</v>
      </c>
      <c r="AW52" s="317">
        <v>96227.055820800015</v>
      </c>
      <c r="AX52" s="317">
        <v>99113.867373599991</v>
      </c>
      <c r="AY52" s="317">
        <v>102087.28326960001</v>
      </c>
      <c r="AZ52" s="317">
        <v>105149.901744</v>
      </c>
      <c r="BA52" s="317">
        <v>108304.398864</v>
      </c>
      <c r="BB52" s="317">
        <v>111553.53089760001</v>
      </c>
      <c r="BC52" s="317">
        <v>114900.1366824</v>
      </c>
      <c r="BD52" s="317">
        <v>118347.1406712</v>
      </c>
      <c r="BE52" s="317">
        <v>121897.5549624</v>
      </c>
      <c r="BF52" s="317">
        <v>125554.4816688</v>
      </c>
      <c r="BG52" s="317">
        <v>119741.77404</v>
      </c>
      <c r="BH52" s="317">
        <v>123334.02728000001</v>
      </c>
      <c r="BI52" s="317">
        <v>127034.04807333334</v>
      </c>
      <c r="BJ52" s="317">
        <v>130845.06939333334</v>
      </c>
      <c r="BK52" s="317">
        <v>134770.42134666664</v>
      </c>
      <c r="BL52" s="317" t="s">
        <v>519</v>
      </c>
      <c r="BM52" s="317" t="s">
        <v>519</v>
      </c>
      <c r="BN52" s="317" t="s">
        <v>519</v>
      </c>
      <c r="BO52" s="317" t="s">
        <v>519</v>
      </c>
      <c r="BP52" s="317" t="s">
        <v>519</v>
      </c>
      <c r="BQ52" s="317" t="s">
        <v>519</v>
      </c>
      <c r="BR52" s="317" t="s">
        <v>519</v>
      </c>
      <c r="BS52" s="317" t="s">
        <v>519</v>
      </c>
      <c r="BT52" s="317" t="s">
        <v>519</v>
      </c>
      <c r="BU52" s="317" t="s">
        <v>519</v>
      </c>
      <c r="BV52" s="317" t="s">
        <v>519</v>
      </c>
      <c r="BW52" s="317" t="s">
        <v>519</v>
      </c>
      <c r="BX52" s="317" t="s">
        <v>519</v>
      </c>
      <c r="BY52" s="317" t="s">
        <v>519</v>
      </c>
      <c r="BZ52" s="317" t="s">
        <v>519</v>
      </c>
      <c r="CA52" s="317" t="s">
        <v>519</v>
      </c>
      <c r="CB52" s="317" t="s">
        <v>519</v>
      </c>
      <c r="CC52" s="317" t="s">
        <v>519</v>
      </c>
      <c r="CD52" s="317" t="s">
        <v>519</v>
      </c>
      <c r="CE52" s="317" t="s">
        <v>519</v>
      </c>
      <c r="CF52" s="317" t="s">
        <v>519</v>
      </c>
      <c r="CG52" s="317" t="s">
        <v>519</v>
      </c>
      <c r="CH52" s="317" t="s">
        <v>519</v>
      </c>
      <c r="CI52" s="317" t="s">
        <v>519</v>
      </c>
      <c r="CJ52" s="317" t="s">
        <v>519</v>
      </c>
      <c r="CK52" s="317" t="s">
        <v>519</v>
      </c>
      <c r="CL52" s="317" t="s">
        <v>519</v>
      </c>
      <c r="CM52" s="317" t="s">
        <v>519</v>
      </c>
      <c r="CN52" s="317" t="s">
        <v>519</v>
      </c>
      <c r="CO52" s="317" t="s">
        <v>519</v>
      </c>
      <c r="CP52" s="317" t="s">
        <v>519</v>
      </c>
      <c r="CQ52" s="317" t="s">
        <v>519</v>
      </c>
      <c r="CR52" s="317" t="s">
        <v>519</v>
      </c>
      <c r="CS52" s="317" t="s">
        <v>519</v>
      </c>
      <c r="CT52" s="317" t="s">
        <v>519</v>
      </c>
    </row>
    <row r="53" spans="1:98" ht="16.5" thickBot="1" x14ac:dyDescent="0.3">
      <c r="A53" s="481" t="s">
        <v>657</v>
      </c>
      <c r="B53" s="482"/>
      <c r="C53" s="482"/>
      <c r="D53" s="482"/>
      <c r="E53" s="482"/>
      <c r="F53" s="482"/>
      <c r="G53" s="482"/>
      <c r="H53" s="482"/>
      <c r="I53" s="482"/>
      <c r="J53" s="482"/>
      <c r="K53" s="482"/>
      <c r="L53" s="482"/>
      <c r="M53" s="482"/>
      <c r="N53" s="482"/>
      <c r="O53" s="482"/>
      <c r="P53" s="482"/>
      <c r="Q53" s="482"/>
      <c r="R53" s="482"/>
      <c r="S53" s="482"/>
      <c r="T53" s="482"/>
      <c r="U53" s="482"/>
      <c r="V53" s="482"/>
      <c r="W53" s="482"/>
      <c r="X53" s="482"/>
      <c r="Y53" s="482"/>
      <c r="Z53" s="482"/>
      <c r="AA53" s="482"/>
      <c r="AB53" s="482"/>
      <c r="AC53" s="482"/>
      <c r="AD53" s="482"/>
      <c r="AE53" s="482"/>
      <c r="AF53" s="482"/>
      <c r="AG53" s="482"/>
      <c r="AH53" s="482"/>
      <c r="AI53" s="482"/>
      <c r="AJ53" s="482"/>
      <c r="AK53" s="470"/>
      <c r="AL53" s="470"/>
      <c r="AM53" s="318">
        <v>-21317.755465018105</v>
      </c>
      <c r="AN53" s="318">
        <v>-22170.46568361883</v>
      </c>
      <c r="AO53" s="318">
        <v>-23057.284310963583</v>
      </c>
      <c r="AP53" s="318">
        <v>-23979.57568340213</v>
      </c>
      <c r="AQ53" s="318">
        <v>-24938.758710738217</v>
      </c>
      <c r="AR53" s="318">
        <v>-25936.309059167743</v>
      </c>
      <c r="AS53" s="318">
        <v>-26973.761421534455</v>
      </c>
      <c r="AT53" s="318">
        <v>-28052.711878395836</v>
      </c>
      <c r="AU53" s="318">
        <v>-29174.820353531668</v>
      </c>
      <c r="AV53" s="318">
        <v>-30341.813167672935</v>
      </c>
      <c r="AW53" s="318">
        <v>-31555.485694379851</v>
      </c>
      <c r="AX53" s="318">
        <v>-32817.705122155043</v>
      </c>
      <c r="AY53" s="318">
        <v>-34130.413327041242</v>
      </c>
      <c r="AZ53" s="318">
        <v>-35495.629860122892</v>
      </c>
      <c r="BA53" s="318">
        <v>-36915.455054527811</v>
      </c>
      <c r="BB53" s="318">
        <v>-38392.073256708929</v>
      </c>
      <c r="BC53" s="318">
        <v>-39927.756186977284</v>
      </c>
      <c r="BD53" s="318">
        <v>-41524.86643445638</v>
      </c>
      <c r="BE53" s="318">
        <v>-43185.861091834631</v>
      </c>
      <c r="BF53" s="318">
        <v>-44913.295535508019</v>
      </c>
      <c r="BG53" s="318">
        <v>-46709.827356928348</v>
      </c>
      <c r="BH53" s="318">
        <v>-48578.220451205481</v>
      </c>
      <c r="BI53" s="318">
        <v>-50521.349269253704</v>
      </c>
      <c r="BJ53" s="318">
        <v>-52542.203240023853</v>
      </c>
      <c r="BK53" s="318">
        <v>-54643.891369624806</v>
      </c>
      <c r="BL53" s="318" t="s">
        <v>519</v>
      </c>
      <c r="BM53" s="318" t="s">
        <v>519</v>
      </c>
      <c r="BN53" s="318" t="s">
        <v>519</v>
      </c>
      <c r="BO53" s="318" t="s">
        <v>519</v>
      </c>
      <c r="BP53" s="318" t="s">
        <v>519</v>
      </c>
      <c r="BQ53" s="318" t="s">
        <v>519</v>
      </c>
      <c r="BR53" s="318" t="s">
        <v>519</v>
      </c>
      <c r="BS53" s="318" t="s">
        <v>519</v>
      </c>
      <c r="BT53" s="318" t="s">
        <v>519</v>
      </c>
      <c r="BU53" s="318" t="s">
        <v>519</v>
      </c>
      <c r="BV53" s="318" t="s">
        <v>519</v>
      </c>
      <c r="BW53" s="318" t="s">
        <v>519</v>
      </c>
      <c r="BX53" s="318" t="s">
        <v>519</v>
      </c>
      <c r="BY53" s="318" t="s">
        <v>519</v>
      </c>
      <c r="BZ53" s="318" t="s">
        <v>519</v>
      </c>
      <c r="CA53" s="318" t="s">
        <v>519</v>
      </c>
      <c r="CB53" s="318" t="s">
        <v>519</v>
      </c>
      <c r="CC53" s="318" t="s">
        <v>519</v>
      </c>
      <c r="CD53" s="318" t="s">
        <v>519</v>
      </c>
      <c r="CE53" s="318" t="s">
        <v>519</v>
      </c>
      <c r="CF53" s="318" t="s">
        <v>519</v>
      </c>
      <c r="CG53" s="318" t="s">
        <v>519</v>
      </c>
      <c r="CH53" s="318" t="s">
        <v>519</v>
      </c>
      <c r="CI53" s="318" t="s">
        <v>519</v>
      </c>
      <c r="CJ53" s="318" t="s">
        <v>519</v>
      </c>
      <c r="CK53" s="318" t="s">
        <v>519</v>
      </c>
      <c r="CL53" s="318" t="s">
        <v>519</v>
      </c>
      <c r="CM53" s="318" t="s">
        <v>519</v>
      </c>
      <c r="CN53" s="318" t="s">
        <v>519</v>
      </c>
      <c r="CO53" s="318" t="s">
        <v>519</v>
      </c>
      <c r="CP53" s="318" t="s">
        <v>519</v>
      </c>
      <c r="CQ53" s="318" t="s">
        <v>519</v>
      </c>
      <c r="CR53" s="318" t="s">
        <v>519</v>
      </c>
      <c r="CS53" s="318" t="s">
        <v>519</v>
      </c>
      <c r="CT53" s="318" t="s">
        <v>519</v>
      </c>
    </row>
    <row r="54" spans="1:98" ht="16.5" thickBot="1" x14ac:dyDescent="0.3">
      <c r="A54" s="481" t="s">
        <v>658</v>
      </c>
      <c r="B54" s="482"/>
      <c r="C54" s="482"/>
      <c r="D54" s="482"/>
      <c r="E54" s="482"/>
      <c r="F54" s="482"/>
      <c r="G54" s="482"/>
      <c r="H54" s="482"/>
      <c r="I54" s="482"/>
      <c r="J54" s="482"/>
      <c r="K54" s="482"/>
      <c r="L54" s="482"/>
      <c r="M54" s="482"/>
      <c r="N54" s="482"/>
      <c r="O54" s="482"/>
      <c r="P54" s="482"/>
      <c r="Q54" s="482"/>
      <c r="R54" s="482"/>
      <c r="S54" s="482"/>
      <c r="T54" s="482"/>
      <c r="U54" s="482"/>
      <c r="V54" s="482"/>
      <c r="W54" s="482"/>
      <c r="X54" s="482"/>
      <c r="Y54" s="482"/>
      <c r="Z54" s="482"/>
      <c r="AA54" s="482"/>
      <c r="AB54" s="482"/>
      <c r="AC54" s="482"/>
      <c r="AD54" s="482"/>
      <c r="AE54" s="482"/>
      <c r="AF54" s="482"/>
      <c r="AG54" s="482"/>
      <c r="AH54" s="482"/>
      <c r="AI54" s="482"/>
      <c r="AJ54" s="482"/>
      <c r="AK54" s="483">
        <v>0</v>
      </c>
      <c r="AL54" s="483"/>
      <c r="AM54" s="319">
        <v>0</v>
      </c>
      <c r="AN54" s="319">
        <v>0</v>
      </c>
      <c r="AO54" s="319">
        <v>0</v>
      </c>
      <c r="AP54" s="319">
        <v>0</v>
      </c>
      <c r="AQ54" s="319">
        <v>0</v>
      </c>
      <c r="AR54" s="319">
        <v>0</v>
      </c>
      <c r="AS54" s="319">
        <v>0</v>
      </c>
      <c r="AT54" s="319">
        <v>0</v>
      </c>
      <c r="AU54" s="319">
        <v>0</v>
      </c>
      <c r="AV54" s="319">
        <v>0</v>
      </c>
      <c r="AW54" s="319">
        <v>0</v>
      </c>
      <c r="AX54" s="319">
        <v>0</v>
      </c>
      <c r="AY54" s="319">
        <v>0</v>
      </c>
      <c r="AZ54" s="319">
        <v>0</v>
      </c>
      <c r="BA54" s="319">
        <v>0</v>
      </c>
      <c r="BB54" s="319">
        <v>0</v>
      </c>
      <c r="BC54" s="319">
        <v>0</v>
      </c>
      <c r="BD54" s="319">
        <v>0</v>
      </c>
      <c r="BE54" s="319">
        <v>0</v>
      </c>
      <c r="BF54" s="319">
        <v>0</v>
      </c>
      <c r="BG54" s="319">
        <v>0</v>
      </c>
      <c r="BH54" s="319">
        <v>0</v>
      </c>
      <c r="BI54" s="319">
        <v>0</v>
      </c>
      <c r="BJ54" s="319">
        <v>0</v>
      </c>
      <c r="BK54" s="319">
        <v>0</v>
      </c>
      <c r="BL54" s="319" t="s">
        <v>519</v>
      </c>
      <c r="BM54" s="319" t="s">
        <v>519</v>
      </c>
      <c r="BN54" s="319" t="s">
        <v>519</v>
      </c>
      <c r="BO54" s="319" t="s">
        <v>519</v>
      </c>
      <c r="BP54" s="319" t="s">
        <v>519</v>
      </c>
      <c r="BQ54" s="319" t="s">
        <v>519</v>
      </c>
      <c r="BR54" s="319" t="s">
        <v>519</v>
      </c>
      <c r="BS54" s="319" t="s">
        <v>519</v>
      </c>
      <c r="BT54" s="319" t="s">
        <v>519</v>
      </c>
      <c r="BU54" s="319" t="s">
        <v>519</v>
      </c>
      <c r="BV54" s="319" t="s">
        <v>519</v>
      </c>
      <c r="BW54" s="319" t="s">
        <v>519</v>
      </c>
      <c r="BX54" s="319" t="s">
        <v>519</v>
      </c>
      <c r="BY54" s="319" t="s">
        <v>519</v>
      </c>
      <c r="BZ54" s="319" t="s">
        <v>519</v>
      </c>
      <c r="CA54" s="319" t="s">
        <v>519</v>
      </c>
      <c r="CB54" s="319" t="s">
        <v>519</v>
      </c>
      <c r="CC54" s="319" t="s">
        <v>519</v>
      </c>
      <c r="CD54" s="319" t="s">
        <v>519</v>
      </c>
      <c r="CE54" s="319" t="s">
        <v>519</v>
      </c>
      <c r="CF54" s="319" t="s">
        <v>519</v>
      </c>
      <c r="CG54" s="319" t="s">
        <v>519</v>
      </c>
      <c r="CH54" s="319" t="s">
        <v>519</v>
      </c>
      <c r="CI54" s="319" t="s">
        <v>519</v>
      </c>
      <c r="CJ54" s="319" t="s">
        <v>519</v>
      </c>
      <c r="CK54" s="319" t="s">
        <v>519</v>
      </c>
      <c r="CL54" s="319" t="s">
        <v>519</v>
      </c>
      <c r="CM54" s="319" t="s">
        <v>519</v>
      </c>
      <c r="CN54" s="319" t="s">
        <v>519</v>
      </c>
      <c r="CO54" s="319" t="s">
        <v>519</v>
      </c>
      <c r="CP54" s="319" t="s">
        <v>519</v>
      </c>
      <c r="CQ54" s="319" t="s">
        <v>519</v>
      </c>
      <c r="CR54" s="319" t="s">
        <v>519</v>
      </c>
      <c r="CS54" s="319" t="s">
        <v>519</v>
      </c>
      <c r="CT54" s="319" t="s">
        <v>519</v>
      </c>
    </row>
    <row r="55" spans="1:98" ht="16.5" thickBot="1" x14ac:dyDescent="0.3">
      <c r="A55" s="468" t="s">
        <v>659</v>
      </c>
      <c r="B55" s="469"/>
      <c r="C55" s="469"/>
      <c r="D55" s="469"/>
      <c r="E55" s="469"/>
      <c r="F55" s="469"/>
      <c r="G55" s="469"/>
      <c r="H55" s="469"/>
      <c r="I55" s="469"/>
      <c r="J55" s="469"/>
      <c r="K55" s="469"/>
      <c r="L55" s="469"/>
      <c r="M55" s="469"/>
      <c r="N55" s="469"/>
      <c r="O55" s="469"/>
      <c r="P55" s="469"/>
      <c r="Q55" s="469"/>
      <c r="R55" s="469"/>
      <c r="S55" s="469"/>
      <c r="T55" s="469"/>
      <c r="U55" s="469"/>
      <c r="V55" s="469"/>
      <c r="W55" s="469"/>
      <c r="X55" s="469"/>
      <c r="Y55" s="469"/>
      <c r="Z55" s="469"/>
      <c r="AA55" s="469"/>
      <c r="AB55" s="469"/>
      <c r="AC55" s="469"/>
      <c r="AD55" s="469"/>
      <c r="AE55" s="469"/>
      <c r="AF55" s="469"/>
      <c r="AG55" s="469"/>
      <c r="AH55" s="469"/>
      <c r="AI55" s="469"/>
      <c r="AJ55" s="469"/>
      <c r="AK55" s="470"/>
      <c r="AL55" s="470"/>
      <c r="AM55" s="320"/>
      <c r="AN55" s="321"/>
      <c r="AO55" s="321"/>
      <c r="AP55" s="321"/>
      <c r="AQ55" s="321"/>
      <c r="AR55" s="321"/>
      <c r="AS55" s="321"/>
      <c r="AT55" s="321"/>
      <c r="AU55" s="321"/>
      <c r="AV55" s="321"/>
      <c r="AW55" s="321"/>
      <c r="AX55" s="321"/>
      <c r="AY55" s="321"/>
      <c r="AZ55" s="321"/>
      <c r="BA55" s="321"/>
      <c r="BB55" s="321"/>
      <c r="BC55" s="321"/>
      <c r="BD55" s="321"/>
      <c r="BE55" s="321"/>
      <c r="BF55" s="321"/>
      <c r="BG55" s="321"/>
      <c r="BH55" s="321"/>
      <c r="BI55" s="321"/>
      <c r="BJ55" s="321"/>
      <c r="BK55" s="321"/>
      <c r="BL55" s="321"/>
      <c r="BM55" s="321"/>
      <c r="BN55" s="321"/>
      <c r="BO55" s="321"/>
      <c r="BP55" s="321"/>
      <c r="BQ55" s="321"/>
      <c r="BR55" s="321"/>
      <c r="BS55" s="321"/>
      <c r="BT55" s="321"/>
      <c r="BU55" s="321"/>
      <c r="BV55" s="321"/>
      <c r="BW55" s="321"/>
      <c r="BX55" s="321"/>
      <c r="BY55" s="321"/>
      <c r="BZ55" s="321"/>
      <c r="CA55" s="321"/>
      <c r="CB55" s="321"/>
      <c r="CC55" s="321"/>
      <c r="CD55" s="321"/>
      <c r="CE55" s="321"/>
      <c r="CF55" s="321"/>
      <c r="CG55" s="321"/>
      <c r="CH55" s="321"/>
      <c r="CI55" s="321"/>
      <c r="CJ55" s="321"/>
      <c r="CK55" s="321"/>
      <c r="CL55" s="321"/>
      <c r="CM55" s="321"/>
      <c r="CN55" s="321"/>
      <c r="CO55" s="321"/>
      <c r="CP55" s="321"/>
      <c r="CQ55" s="321"/>
      <c r="CR55" s="321"/>
      <c r="CS55" s="321"/>
      <c r="CT55" s="321"/>
    </row>
    <row r="58" spans="1:98" ht="16.5" thickBot="1" x14ac:dyDescent="0.3"/>
    <row r="59" spans="1:98" s="268" customFormat="1" ht="24" customHeight="1" x14ac:dyDescent="0.25">
      <c r="A59" s="471" t="s">
        <v>269</v>
      </c>
      <c r="B59" s="472"/>
      <c r="C59" s="472"/>
      <c r="D59" s="472"/>
      <c r="E59" s="472"/>
      <c r="F59" s="472"/>
      <c r="G59" s="472"/>
      <c r="H59" s="472"/>
      <c r="I59" s="472"/>
      <c r="J59" s="472"/>
      <c r="K59" s="472"/>
      <c r="L59" s="472"/>
      <c r="M59" s="472"/>
      <c r="N59" s="472"/>
      <c r="O59" s="472"/>
      <c r="P59" s="472"/>
      <c r="Q59" s="472"/>
      <c r="R59" s="472"/>
      <c r="S59" s="472"/>
      <c r="T59" s="472"/>
      <c r="U59" s="472"/>
      <c r="V59" s="472"/>
      <c r="W59" s="472"/>
      <c r="X59" s="472"/>
      <c r="Y59" s="472"/>
      <c r="Z59" s="472"/>
      <c r="AA59" s="472"/>
      <c r="AB59" s="472"/>
      <c r="AC59" s="472"/>
      <c r="AD59" s="472"/>
      <c r="AE59" s="472"/>
      <c r="AF59" s="472"/>
      <c r="AG59" s="472"/>
      <c r="AH59" s="472"/>
      <c r="AI59" s="472"/>
      <c r="AJ59" s="472"/>
      <c r="AK59" s="473">
        <v>2029</v>
      </c>
      <c r="AL59" s="466"/>
      <c r="AM59" s="341">
        <v>2030</v>
      </c>
      <c r="AN59" s="341">
        <v>2031</v>
      </c>
      <c r="AO59" s="341">
        <v>2032</v>
      </c>
      <c r="AP59" s="341">
        <v>2033</v>
      </c>
      <c r="AQ59" s="341">
        <v>2034</v>
      </c>
      <c r="AR59" s="341">
        <v>2035</v>
      </c>
      <c r="AS59" s="341">
        <v>2036</v>
      </c>
      <c r="AT59" s="341">
        <v>2037</v>
      </c>
      <c r="AU59" s="341">
        <v>2038</v>
      </c>
      <c r="AV59" s="341">
        <v>2039</v>
      </c>
      <c r="AW59" s="341">
        <v>2040</v>
      </c>
      <c r="AX59" s="341">
        <v>2041</v>
      </c>
      <c r="AY59" s="341">
        <v>2042</v>
      </c>
      <c r="AZ59" s="341">
        <v>2043</v>
      </c>
      <c r="BA59" s="341">
        <v>2044</v>
      </c>
      <c r="BB59" s="341">
        <v>2045</v>
      </c>
      <c r="BC59" s="341">
        <v>2046</v>
      </c>
      <c r="BD59" s="341">
        <v>2047</v>
      </c>
      <c r="BE59" s="341">
        <v>2048</v>
      </c>
      <c r="BF59" s="341">
        <v>2049</v>
      </c>
      <c r="BG59" s="341">
        <v>2050</v>
      </c>
      <c r="BH59" s="341">
        <v>2051</v>
      </c>
      <c r="BI59" s="341">
        <v>2052</v>
      </c>
      <c r="BJ59" s="341">
        <v>2053</v>
      </c>
      <c r="BK59" s="341">
        <v>2054</v>
      </c>
      <c r="BL59" s="341" t="s">
        <v>519</v>
      </c>
      <c r="BM59" s="341" t="s">
        <v>519</v>
      </c>
      <c r="BN59" s="341" t="s">
        <v>519</v>
      </c>
      <c r="BO59" s="341" t="s">
        <v>519</v>
      </c>
      <c r="BP59" s="341" t="s">
        <v>519</v>
      </c>
      <c r="BQ59" s="341" t="s">
        <v>519</v>
      </c>
      <c r="BR59" s="341" t="s">
        <v>519</v>
      </c>
      <c r="BS59" s="341" t="s">
        <v>519</v>
      </c>
      <c r="BT59" s="341" t="s">
        <v>519</v>
      </c>
      <c r="BU59" s="341" t="s">
        <v>519</v>
      </c>
      <c r="BV59" s="341" t="s">
        <v>519</v>
      </c>
      <c r="BW59" s="341" t="s">
        <v>519</v>
      </c>
      <c r="BX59" s="341" t="s">
        <v>519</v>
      </c>
      <c r="BY59" s="341" t="s">
        <v>519</v>
      </c>
      <c r="BZ59" s="341" t="s">
        <v>519</v>
      </c>
      <c r="CA59" s="341" t="s">
        <v>519</v>
      </c>
      <c r="CB59" s="341" t="s">
        <v>519</v>
      </c>
      <c r="CC59" s="341" t="s">
        <v>519</v>
      </c>
      <c r="CD59" s="341" t="s">
        <v>519</v>
      </c>
      <c r="CE59" s="341" t="s">
        <v>519</v>
      </c>
      <c r="CF59" s="341" t="s">
        <v>519</v>
      </c>
      <c r="CG59" s="341" t="s">
        <v>519</v>
      </c>
      <c r="CH59" s="341" t="s">
        <v>519</v>
      </c>
      <c r="CI59" s="341" t="s">
        <v>519</v>
      </c>
      <c r="CJ59" s="341" t="s">
        <v>519</v>
      </c>
      <c r="CK59" s="341" t="s">
        <v>519</v>
      </c>
      <c r="CL59" s="341" t="s">
        <v>519</v>
      </c>
      <c r="CM59" s="341" t="s">
        <v>519</v>
      </c>
      <c r="CN59" s="341" t="s">
        <v>519</v>
      </c>
      <c r="CO59" s="341" t="s">
        <v>519</v>
      </c>
      <c r="CP59" s="341" t="s">
        <v>519</v>
      </c>
      <c r="CQ59" s="341" t="s">
        <v>519</v>
      </c>
      <c r="CR59" s="341" t="s">
        <v>519</v>
      </c>
      <c r="CS59" s="341" t="s">
        <v>519</v>
      </c>
      <c r="CT59" s="341" t="s">
        <v>519</v>
      </c>
    </row>
    <row r="60" spans="1:98" s="268" customFormat="1" ht="11.25" customHeight="1" x14ac:dyDescent="0.25">
      <c r="A60" s="474" t="s">
        <v>268</v>
      </c>
      <c r="B60" s="475"/>
      <c r="C60" s="475"/>
      <c r="D60" s="475"/>
      <c r="E60" s="475"/>
      <c r="F60" s="475"/>
      <c r="G60" s="475"/>
      <c r="H60" s="475"/>
      <c r="I60" s="475"/>
      <c r="J60" s="475"/>
      <c r="K60" s="475"/>
      <c r="L60" s="475"/>
      <c r="M60" s="475"/>
      <c r="N60" s="475"/>
      <c r="O60" s="475"/>
      <c r="P60" s="475"/>
      <c r="Q60" s="475"/>
      <c r="R60" s="475"/>
      <c r="S60" s="475"/>
      <c r="T60" s="475"/>
      <c r="U60" s="475"/>
      <c r="V60" s="475"/>
      <c r="W60" s="475"/>
      <c r="X60" s="475"/>
      <c r="Y60" s="475"/>
      <c r="Z60" s="475"/>
      <c r="AA60" s="475"/>
      <c r="AB60" s="475"/>
      <c r="AC60" s="475"/>
      <c r="AD60" s="475"/>
      <c r="AE60" s="475"/>
      <c r="AF60" s="475"/>
      <c r="AG60" s="475"/>
      <c r="AH60" s="475"/>
      <c r="AI60" s="475"/>
      <c r="AJ60" s="475"/>
      <c r="AK60" s="476">
        <v>0</v>
      </c>
      <c r="AL60" s="477"/>
      <c r="AM60" s="322"/>
      <c r="AN60" s="322"/>
      <c r="AO60" s="322"/>
      <c r="AP60" s="322"/>
      <c r="AQ60" s="322"/>
      <c r="AR60" s="322"/>
      <c r="AS60" s="322"/>
      <c r="AT60" s="322"/>
      <c r="AU60" s="322"/>
      <c r="AV60" s="322"/>
      <c r="AW60" s="322"/>
      <c r="AX60" s="322"/>
      <c r="AY60" s="322"/>
      <c r="AZ60" s="322"/>
      <c r="BA60" s="322"/>
      <c r="BB60" s="322"/>
      <c r="BC60" s="322"/>
      <c r="BD60" s="322"/>
      <c r="BE60" s="322"/>
      <c r="BF60" s="322"/>
      <c r="BG60" s="322"/>
      <c r="BH60" s="322"/>
      <c r="BI60" s="322"/>
      <c r="BJ60" s="322"/>
      <c r="BK60" s="322"/>
      <c r="BL60" s="322"/>
      <c r="BM60" s="322"/>
      <c r="BN60" s="322"/>
      <c r="BO60" s="322"/>
      <c r="BP60" s="322"/>
      <c r="BQ60" s="322"/>
      <c r="BR60" s="322"/>
      <c r="BS60" s="322"/>
      <c r="BT60" s="322"/>
      <c r="BU60" s="322"/>
      <c r="BV60" s="322"/>
      <c r="BW60" s="322"/>
      <c r="BX60" s="322"/>
      <c r="BY60" s="322"/>
      <c r="BZ60" s="322"/>
      <c r="CA60" s="322"/>
      <c r="CB60" s="322"/>
      <c r="CC60" s="322"/>
      <c r="CD60" s="322"/>
      <c r="CE60" s="322"/>
      <c r="CF60" s="322"/>
      <c r="CG60" s="322"/>
      <c r="CH60" s="322"/>
      <c r="CI60" s="322"/>
      <c r="CJ60" s="322"/>
      <c r="CK60" s="322"/>
      <c r="CL60" s="322"/>
      <c r="CM60" s="322"/>
      <c r="CN60" s="322"/>
      <c r="CO60" s="322"/>
      <c r="CP60" s="322"/>
      <c r="CQ60" s="322"/>
      <c r="CR60" s="322"/>
      <c r="CS60" s="322"/>
      <c r="CT60" s="322"/>
    </row>
    <row r="61" spans="1:98" s="268" customFormat="1" ht="12" customHeight="1" x14ac:dyDescent="0.25">
      <c r="A61" s="492" t="s">
        <v>267</v>
      </c>
      <c r="B61" s="493"/>
      <c r="C61" s="493"/>
      <c r="D61" s="493"/>
      <c r="E61" s="493"/>
      <c r="F61" s="493"/>
      <c r="G61" s="493"/>
      <c r="H61" s="493"/>
      <c r="I61" s="493"/>
      <c r="J61" s="493"/>
      <c r="K61" s="493"/>
      <c r="L61" s="493"/>
      <c r="M61" s="493"/>
      <c r="N61" s="493"/>
      <c r="O61" s="493"/>
      <c r="P61" s="493"/>
      <c r="Q61" s="493"/>
      <c r="R61" s="493"/>
      <c r="S61" s="493"/>
      <c r="T61" s="493"/>
      <c r="U61" s="493"/>
      <c r="V61" s="493"/>
      <c r="W61" s="493"/>
      <c r="X61" s="493"/>
      <c r="Y61" s="493"/>
      <c r="Z61" s="493"/>
      <c r="AA61" s="493"/>
      <c r="AB61" s="493"/>
      <c r="AC61" s="493"/>
      <c r="AD61" s="493"/>
      <c r="AE61" s="493"/>
      <c r="AF61" s="493"/>
      <c r="AG61" s="493"/>
      <c r="AH61" s="493"/>
      <c r="AI61" s="493"/>
      <c r="AJ61" s="493"/>
      <c r="AK61" s="494"/>
      <c r="AL61" s="477"/>
      <c r="AM61" s="323">
        <v>0</v>
      </c>
      <c r="AN61" s="323">
        <v>0</v>
      </c>
      <c r="AO61" s="323">
        <v>0</v>
      </c>
      <c r="AP61" s="323">
        <v>0</v>
      </c>
      <c r="AQ61" s="323">
        <v>0</v>
      </c>
      <c r="AR61" s="323">
        <v>0</v>
      </c>
      <c r="AS61" s="323">
        <v>0</v>
      </c>
      <c r="AT61" s="323">
        <v>0</v>
      </c>
      <c r="AU61" s="323">
        <v>0</v>
      </c>
      <c r="AV61" s="323">
        <v>0</v>
      </c>
      <c r="AW61" s="323">
        <v>0</v>
      </c>
      <c r="AX61" s="323">
        <v>0</v>
      </c>
      <c r="AY61" s="323">
        <v>0</v>
      </c>
      <c r="AZ61" s="323">
        <v>0</v>
      </c>
      <c r="BA61" s="323">
        <v>0</v>
      </c>
      <c r="BB61" s="323">
        <v>0</v>
      </c>
      <c r="BC61" s="323">
        <v>0</v>
      </c>
      <c r="BD61" s="323">
        <v>0</v>
      </c>
      <c r="BE61" s="323">
        <v>0</v>
      </c>
      <c r="BF61" s="323">
        <v>0</v>
      </c>
      <c r="BG61" s="323">
        <v>0</v>
      </c>
      <c r="BH61" s="323">
        <v>0</v>
      </c>
      <c r="BI61" s="323">
        <v>0</v>
      </c>
      <c r="BJ61" s="323">
        <v>0</v>
      </c>
      <c r="BK61" s="323">
        <v>0</v>
      </c>
      <c r="BL61" s="323" t="s">
        <v>519</v>
      </c>
      <c r="BM61" s="323" t="s">
        <v>519</v>
      </c>
      <c r="BN61" s="323" t="s">
        <v>519</v>
      </c>
      <c r="BO61" s="323" t="s">
        <v>519</v>
      </c>
      <c r="BP61" s="323" t="s">
        <v>519</v>
      </c>
      <c r="BQ61" s="323" t="s">
        <v>519</v>
      </c>
      <c r="BR61" s="323" t="s">
        <v>519</v>
      </c>
      <c r="BS61" s="323" t="s">
        <v>519</v>
      </c>
      <c r="BT61" s="323" t="s">
        <v>519</v>
      </c>
      <c r="BU61" s="323" t="s">
        <v>519</v>
      </c>
      <c r="BV61" s="323" t="s">
        <v>519</v>
      </c>
      <c r="BW61" s="323" t="s">
        <v>519</v>
      </c>
      <c r="BX61" s="323" t="s">
        <v>519</v>
      </c>
      <c r="BY61" s="323" t="s">
        <v>519</v>
      </c>
      <c r="BZ61" s="323" t="s">
        <v>519</v>
      </c>
      <c r="CA61" s="323" t="s">
        <v>519</v>
      </c>
      <c r="CB61" s="323" t="s">
        <v>519</v>
      </c>
      <c r="CC61" s="323" t="s">
        <v>519</v>
      </c>
      <c r="CD61" s="323" t="s">
        <v>519</v>
      </c>
      <c r="CE61" s="323" t="s">
        <v>519</v>
      </c>
      <c r="CF61" s="323" t="s">
        <v>519</v>
      </c>
      <c r="CG61" s="323" t="s">
        <v>519</v>
      </c>
      <c r="CH61" s="323" t="s">
        <v>519</v>
      </c>
      <c r="CI61" s="323" t="s">
        <v>519</v>
      </c>
      <c r="CJ61" s="323" t="s">
        <v>519</v>
      </c>
      <c r="CK61" s="323" t="s">
        <v>519</v>
      </c>
      <c r="CL61" s="323" t="s">
        <v>519</v>
      </c>
      <c r="CM61" s="323" t="s">
        <v>519</v>
      </c>
      <c r="CN61" s="323" t="s">
        <v>519</v>
      </c>
      <c r="CO61" s="323" t="s">
        <v>519</v>
      </c>
      <c r="CP61" s="323" t="s">
        <v>519</v>
      </c>
      <c r="CQ61" s="323" t="s">
        <v>519</v>
      </c>
      <c r="CR61" s="323" t="s">
        <v>519</v>
      </c>
      <c r="CS61" s="323" t="s">
        <v>519</v>
      </c>
      <c r="CT61" s="323" t="s">
        <v>519</v>
      </c>
    </row>
    <row r="62" spans="1:98" s="268" customFormat="1" ht="12" customHeight="1" x14ac:dyDescent="0.25">
      <c r="A62" s="492" t="s">
        <v>266</v>
      </c>
      <c r="B62" s="493"/>
      <c r="C62" s="493"/>
      <c r="D62" s="493"/>
      <c r="E62" s="493"/>
      <c r="F62" s="493"/>
      <c r="G62" s="493"/>
      <c r="H62" s="493"/>
      <c r="I62" s="493"/>
      <c r="J62" s="493"/>
      <c r="K62" s="493"/>
      <c r="L62" s="493"/>
      <c r="M62" s="493"/>
      <c r="N62" s="493"/>
      <c r="O62" s="493"/>
      <c r="P62" s="493"/>
      <c r="Q62" s="493"/>
      <c r="R62" s="493"/>
      <c r="S62" s="493"/>
      <c r="T62" s="493"/>
      <c r="U62" s="493"/>
      <c r="V62" s="493"/>
      <c r="W62" s="493"/>
      <c r="X62" s="493"/>
      <c r="Y62" s="493"/>
      <c r="Z62" s="493"/>
      <c r="AA62" s="493"/>
      <c r="AB62" s="493"/>
      <c r="AC62" s="493"/>
      <c r="AD62" s="493"/>
      <c r="AE62" s="493"/>
      <c r="AF62" s="493"/>
      <c r="AG62" s="493"/>
      <c r="AH62" s="493"/>
      <c r="AI62" s="493"/>
      <c r="AJ62" s="493"/>
      <c r="AK62" s="494">
        <v>0</v>
      </c>
      <c r="AL62" s="477"/>
      <c r="AM62" s="323">
        <v>0</v>
      </c>
      <c r="AN62" s="323">
        <v>0</v>
      </c>
      <c r="AO62" s="323">
        <v>0</v>
      </c>
      <c r="AP62" s="323">
        <v>0</v>
      </c>
      <c r="AQ62" s="323">
        <v>0</v>
      </c>
      <c r="AR62" s="323">
        <v>0</v>
      </c>
      <c r="AS62" s="323">
        <v>0</v>
      </c>
      <c r="AT62" s="323">
        <v>0</v>
      </c>
      <c r="AU62" s="323">
        <v>0</v>
      </c>
      <c r="AV62" s="323">
        <v>0</v>
      </c>
      <c r="AW62" s="323">
        <v>0</v>
      </c>
      <c r="AX62" s="323">
        <v>0</v>
      </c>
      <c r="AY62" s="323">
        <v>0</v>
      </c>
      <c r="AZ62" s="323">
        <v>0</v>
      </c>
      <c r="BA62" s="323">
        <v>0</v>
      </c>
      <c r="BB62" s="323">
        <v>0</v>
      </c>
      <c r="BC62" s="323">
        <v>0</v>
      </c>
      <c r="BD62" s="323">
        <v>0</v>
      </c>
      <c r="BE62" s="323">
        <v>0</v>
      </c>
      <c r="BF62" s="323">
        <v>0</v>
      </c>
      <c r="BG62" s="323">
        <v>0</v>
      </c>
      <c r="BH62" s="323">
        <v>0</v>
      </c>
      <c r="BI62" s="323">
        <v>0</v>
      </c>
      <c r="BJ62" s="323">
        <v>0</v>
      </c>
      <c r="BK62" s="323">
        <v>0</v>
      </c>
      <c r="BL62" s="323">
        <v>0</v>
      </c>
      <c r="BM62" s="323">
        <v>0</v>
      </c>
      <c r="BN62" s="323" t="e">
        <v>#REF!</v>
      </c>
      <c r="BO62" s="323" t="e">
        <v>#REF!</v>
      </c>
      <c r="BP62" s="323" t="e">
        <v>#REF!</v>
      </c>
      <c r="BQ62" s="323" t="e">
        <v>#REF!</v>
      </c>
      <c r="BR62" s="323" t="e">
        <v>#REF!</v>
      </c>
      <c r="BS62" s="323" t="e">
        <v>#REF!</v>
      </c>
      <c r="BT62" s="323" t="e">
        <v>#REF!</v>
      </c>
      <c r="BU62" s="323" t="e">
        <v>#REF!</v>
      </c>
      <c r="BV62" s="323" t="e">
        <v>#REF!</v>
      </c>
      <c r="BW62" s="323" t="e">
        <v>#REF!</v>
      </c>
      <c r="BX62" s="323" t="e">
        <v>#REF!</v>
      </c>
      <c r="BY62" s="323" t="e">
        <v>#REF!</v>
      </c>
      <c r="BZ62" s="323" t="e">
        <v>#REF!</v>
      </c>
      <c r="CA62" s="323" t="e">
        <v>#REF!</v>
      </c>
      <c r="CB62" s="323" t="e">
        <v>#REF!</v>
      </c>
      <c r="CC62" s="323" t="e">
        <v>#REF!</v>
      </c>
      <c r="CD62" s="323" t="e">
        <v>#REF!</v>
      </c>
      <c r="CE62" s="323" t="e">
        <v>#REF!</v>
      </c>
      <c r="CF62" s="323" t="e">
        <v>#REF!</v>
      </c>
      <c r="CG62" s="323" t="e">
        <v>#REF!</v>
      </c>
      <c r="CH62" s="323" t="e">
        <v>#REF!</v>
      </c>
      <c r="CI62" s="323" t="e">
        <v>#REF!</v>
      </c>
      <c r="CJ62" s="323" t="e">
        <v>#REF!</v>
      </c>
      <c r="CK62" s="323" t="e">
        <v>#REF!</v>
      </c>
      <c r="CL62" s="323" t="e">
        <v>#REF!</v>
      </c>
      <c r="CM62" s="323" t="e">
        <v>#REF!</v>
      </c>
      <c r="CN62" s="323" t="e">
        <v>#REF!</v>
      </c>
      <c r="CO62" s="323" t="e">
        <v>#REF!</v>
      </c>
      <c r="CP62" s="323" t="e">
        <v>#REF!</v>
      </c>
      <c r="CQ62" s="323" t="e">
        <v>#REF!</v>
      </c>
      <c r="CR62" s="323" t="e">
        <v>#REF!</v>
      </c>
      <c r="CS62" s="323" t="e">
        <v>#REF!</v>
      </c>
      <c r="CT62" s="323" t="e">
        <v>#REF!</v>
      </c>
    </row>
    <row r="63" spans="1:98" s="268" customFormat="1" ht="12" customHeight="1" thickBot="1" x14ac:dyDescent="0.3">
      <c r="A63" s="495" t="s">
        <v>265</v>
      </c>
      <c r="B63" s="496"/>
      <c r="C63" s="496"/>
      <c r="D63" s="496"/>
      <c r="E63" s="496"/>
      <c r="F63" s="496"/>
      <c r="G63" s="496"/>
      <c r="H63" s="496"/>
      <c r="I63" s="496"/>
      <c r="J63" s="496"/>
      <c r="K63" s="496"/>
      <c r="L63" s="496"/>
      <c r="M63" s="496"/>
      <c r="N63" s="496"/>
      <c r="O63" s="496"/>
      <c r="P63" s="496"/>
      <c r="Q63" s="496"/>
      <c r="R63" s="496"/>
      <c r="S63" s="496"/>
      <c r="T63" s="496"/>
      <c r="U63" s="496"/>
      <c r="V63" s="496"/>
      <c r="W63" s="496"/>
      <c r="X63" s="496"/>
      <c r="Y63" s="496"/>
      <c r="Z63" s="496"/>
      <c r="AA63" s="496"/>
      <c r="AB63" s="496"/>
      <c r="AC63" s="496"/>
      <c r="AD63" s="496"/>
      <c r="AE63" s="496"/>
      <c r="AF63" s="496"/>
      <c r="AG63" s="496"/>
      <c r="AH63" s="496"/>
      <c r="AI63" s="496"/>
      <c r="AJ63" s="496"/>
      <c r="AK63" s="497">
        <v>0</v>
      </c>
      <c r="AL63" s="498"/>
      <c r="AM63" s="324">
        <v>0</v>
      </c>
      <c r="AN63" s="324">
        <v>0</v>
      </c>
      <c r="AO63" s="324">
        <v>0</v>
      </c>
      <c r="AP63" s="324">
        <v>0</v>
      </c>
      <c r="AQ63" s="324">
        <v>0</v>
      </c>
      <c r="AR63" s="324">
        <v>0</v>
      </c>
      <c r="AS63" s="324">
        <v>0</v>
      </c>
      <c r="AT63" s="324">
        <v>0</v>
      </c>
      <c r="AU63" s="324">
        <v>0</v>
      </c>
      <c r="AV63" s="324">
        <v>0</v>
      </c>
      <c r="AW63" s="324">
        <v>0</v>
      </c>
      <c r="AX63" s="324">
        <v>0</v>
      </c>
      <c r="AY63" s="324">
        <v>0</v>
      </c>
      <c r="AZ63" s="324">
        <v>0</v>
      </c>
      <c r="BA63" s="324">
        <v>0</v>
      </c>
      <c r="BB63" s="324">
        <v>0</v>
      </c>
      <c r="BC63" s="324">
        <v>0</v>
      </c>
      <c r="BD63" s="324">
        <v>0</v>
      </c>
      <c r="BE63" s="324">
        <v>0</v>
      </c>
      <c r="BF63" s="324">
        <v>0</v>
      </c>
      <c r="BG63" s="324">
        <v>0</v>
      </c>
      <c r="BH63" s="324">
        <v>0</v>
      </c>
      <c r="BI63" s="324">
        <v>0</v>
      </c>
      <c r="BJ63" s="324">
        <v>0</v>
      </c>
      <c r="BK63" s="324">
        <v>0</v>
      </c>
      <c r="BL63" s="324">
        <v>0</v>
      </c>
      <c r="BM63" s="324">
        <v>0</v>
      </c>
      <c r="BN63" s="324" t="e">
        <v>#REF!</v>
      </c>
      <c r="BO63" s="324" t="e">
        <v>#REF!</v>
      </c>
      <c r="BP63" s="324" t="e">
        <v>#REF!</v>
      </c>
      <c r="BQ63" s="324" t="e">
        <v>#REF!</v>
      </c>
      <c r="BR63" s="324" t="e">
        <v>#REF!</v>
      </c>
      <c r="BS63" s="324" t="e">
        <v>#REF!</v>
      </c>
      <c r="BT63" s="324" t="e">
        <v>#REF!</v>
      </c>
      <c r="BU63" s="324" t="e">
        <v>#REF!</v>
      </c>
      <c r="BV63" s="324" t="e">
        <v>#REF!</v>
      </c>
      <c r="BW63" s="324" t="e">
        <v>#REF!</v>
      </c>
      <c r="BX63" s="324" t="e">
        <v>#REF!</v>
      </c>
      <c r="BY63" s="324" t="e">
        <v>#REF!</v>
      </c>
      <c r="BZ63" s="324" t="e">
        <v>#REF!</v>
      </c>
      <c r="CA63" s="324" t="e">
        <v>#REF!</v>
      </c>
      <c r="CB63" s="324" t="e">
        <v>#REF!</v>
      </c>
      <c r="CC63" s="324" t="e">
        <v>#REF!</v>
      </c>
      <c r="CD63" s="324" t="e">
        <v>#REF!</v>
      </c>
      <c r="CE63" s="324" t="e">
        <v>#REF!</v>
      </c>
      <c r="CF63" s="324" t="e">
        <v>#REF!</v>
      </c>
      <c r="CG63" s="324" t="e">
        <v>#REF!</v>
      </c>
      <c r="CH63" s="324" t="e">
        <v>#REF!</v>
      </c>
      <c r="CI63" s="324" t="e">
        <v>#REF!</v>
      </c>
      <c r="CJ63" s="324" t="e">
        <v>#REF!</v>
      </c>
      <c r="CK63" s="324" t="e">
        <v>#REF!</v>
      </c>
      <c r="CL63" s="324" t="e">
        <v>#REF!</v>
      </c>
      <c r="CM63" s="324" t="e">
        <v>#REF!</v>
      </c>
      <c r="CN63" s="324" t="e">
        <v>#REF!</v>
      </c>
      <c r="CO63" s="324" t="e">
        <v>#REF!</v>
      </c>
      <c r="CP63" s="324" t="e">
        <v>#REF!</v>
      </c>
      <c r="CQ63" s="324" t="e">
        <v>#REF!</v>
      </c>
      <c r="CR63" s="324" t="e">
        <v>#REF!</v>
      </c>
      <c r="CS63" s="324" t="e">
        <v>#REF!</v>
      </c>
      <c r="CT63" s="324" t="e">
        <v>#REF!</v>
      </c>
    </row>
    <row r="64" spans="1:98" ht="16.5" thickBot="1" x14ac:dyDescent="0.3">
      <c r="A64" s="325"/>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5"/>
      <c r="AL64" s="326"/>
      <c r="AM64" s="326"/>
      <c r="AN64" s="326"/>
      <c r="AO64" s="326"/>
      <c r="AP64" s="326"/>
      <c r="AQ64" s="326"/>
      <c r="AR64" s="326"/>
      <c r="AS64" s="326"/>
      <c r="AT64" s="326"/>
      <c r="AU64" s="326"/>
      <c r="AV64" s="327"/>
      <c r="AW64" s="327"/>
      <c r="AX64" s="327"/>
      <c r="AY64" s="327"/>
      <c r="AZ64" s="327"/>
      <c r="BA64" s="327"/>
      <c r="BB64" s="327"/>
      <c r="BC64" s="327"/>
      <c r="BD64" s="327"/>
      <c r="BE64" s="327"/>
      <c r="BF64" s="327"/>
      <c r="BG64" s="327"/>
      <c r="BH64" s="327"/>
      <c r="BI64" s="327"/>
      <c r="BJ64" s="327"/>
      <c r="BK64" s="327"/>
      <c r="BL64" s="327"/>
      <c r="BM64" s="327"/>
      <c r="BN64" s="327"/>
      <c r="BO64" s="327"/>
      <c r="BP64" s="327"/>
      <c r="BQ64" s="327"/>
      <c r="BR64" s="327"/>
      <c r="BS64" s="327"/>
      <c r="BT64" s="327"/>
      <c r="BU64" s="327"/>
      <c r="BV64" s="327"/>
      <c r="BW64" s="327"/>
      <c r="BX64" s="327"/>
      <c r="BY64" s="327"/>
      <c r="BZ64" s="327"/>
      <c r="CA64" s="327"/>
      <c r="CB64" s="327"/>
      <c r="CC64" s="327"/>
      <c r="CD64" s="327"/>
      <c r="CE64" s="327"/>
      <c r="CF64" s="327"/>
      <c r="CG64" s="327"/>
      <c r="CH64" s="327"/>
      <c r="CI64" s="327"/>
      <c r="CJ64" s="327"/>
      <c r="CK64" s="327"/>
      <c r="CL64" s="327"/>
      <c r="CM64" s="327"/>
      <c r="CN64" s="327"/>
      <c r="CO64" s="327"/>
      <c r="CP64" s="327"/>
      <c r="CQ64" s="327"/>
      <c r="CR64" s="327"/>
      <c r="CS64" s="327"/>
      <c r="CT64" s="327"/>
    </row>
    <row r="65" spans="1:98" s="307" customFormat="1" x14ac:dyDescent="0.25">
      <c r="A65" s="484" t="s">
        <v>592</v>
      </c>
      <c r="B65" s="485"/>
      <c r="C65" s="485"/>
      <c r="D65" s="485"/>
      <c r="E65" s="485"/>
      <c r="F65" s="485"/>
      <c r="G65" s="485"/>
      <c r="H65" s="485"/>
      <c r="I65" s="485"/>
      <c r="J65" s="485"/>
      <c r="K65" s="485"/>
      <c r="L65" s="485"/>
      <c r="M65" s="485"/>
      <c r="N65" s="485"/>
      <c r="O65" s="485"/>
      <c r="P65" s="485"/>
      <c r="Q65" s="485"/>
      <c r="R65" s="485"/>
      <c r="S65" s="485"/>
      <c r="T65" s="485"/>
      <c r="U65" s="485"/>
      <c r="V65" s="485"/>
      <c r="W65" s="485"/>
      <c r="X65" s="485"/>
      <c r="Y65" s="485"/>
      <c r="Z65" s="485"/>
      <c r="AA65" s="485"/>
      <c r="AB65" s="485"/>
      <c r="AC65" s="485"/>
      <c r="AD65" s="485"/>
      <c r="AE65" s="485"/>
      <c r="AF65" s="485"/>
      <c r="AG65" s="485"/>
      <c r="AH65" s="485"/>
      <c r="AI65" s="485"/>
      <c r="AJ65" s="485"/>
      <c r="AK65" s="473">
        <v>2029</v>
      </c>
      <c r="AL65" s="466"/>
      <c r="AM65" s="341">
        <v>2030</v>
      </c>
      <c r="AN65" s="341">
        <v>2031</v>
      </c>
      <c r="AO65" s="341">
        <v>2032</v>
      </c>
      <c r="AP65" s="341">
        <v>2033</v>
      </c>
      <c r="AQ65" s="341">
        <v>2034</v>
      </c>
      <c r="AR65" s="341">
        <v>2035</v>
      </c>
      <c r="AS65" s="341">
        <v>2036</v>
      </c>
      <c r="AT65" s="341">
        <v>2037</v>
      </c>
      <c r="AU65" s="341">
        <v>2038</v>
      </c>
      <c r="AV65" s="341">
        <v>2039</v>
      </c>
      <c r="AW65" s="341">
        <v>2040</v>
      </c>
      <c r="AX65" s="341">
        <v>2041</v>
      </c>
      <c r="AY65" s="341">
        <v>2042</v>
      </c>
      <c r="AZ65" s="341">
        <v>2043</v>
      </c>
      <c r="BA65" s="341">
        <v>2044</v>
      </c>
      <c r="BB65" s="341">
        <v>2045</v>
      </c>
      <c r="BC65" s="341">
        <v>2046</v>
      </c>
      <c r="BD65" s="341">
        <v>2047</v>
      </c>
      <c r="BE65" s="341">
        <v>2048</v>
      </c>
      <c r="BF65" s="341">
        <v>2049</v>
      </c>
      <c r="BG65" s="341">
        <v>2050</v>
      </c>
      <c r="BH65" s="341">
        <v>2051</v>
      </c>
      <c r="BI65" s="341">
        <v>2052</v>
      </c>
      <c r="BJ65" s="341">
        <v>2053</v>
      </c>
      <c r="BK65" s="341">
        <v>2054</v>
      </c>
      <c r="BL65" s="341" t="s">
        <v>519</v>
      </c>
      <c r="BM65" s="341" t="s">
        <v>519</v>
      </c>
      <c r="BN65" s="341" t="s">
        <v>519</v>
      </c>
      <c r="BO65" s="341" t="s">
        <v>519</v>
      </c>
      <c r="BP65" s="341" t="s">
        <v>519</v>
      </c>
      <c r="BQ65" s="341" t="s">
        <v>519</v>
      </c>
      <c r="BR65" s="341" t="s">
        <v>519</v>
      </c>
      <c r="BS65" s="341" t="s">
        <v>519</v>
      </c>
      <c r="BT65" s="341" t="s">
        <v>519</v>
      </c>
      <c r="BU65" s="341" t="s">
        <v>519</v>
      </c>
      <c r="BV65" s="341" t="s">
        <v>519</v>
      </c>
      <c r="BW65" s="341" t="s">
        <v>519</v>
      </c>
      <c r="BX65" s="341" t="s">
        <v>519</v>
      </c>
      <c r="BY65" s="341" t="s">
        <v>519</v>
      </c>
      <c r="BZ65" s="341" t="s">
        <v>519</v>
      </c>
      <c r="CA65" s="341" t="s">
        <v>519</v>
      </c>
      <c r="CB65" s="341" t="s">
        <v>519</v>
      </c>
      <c r="CC65" s="341" t="s">
        <v>519</v>
      </c>
      <c r="CD65" s="341" t="s">
        <v>519</v>
      </c>
      <c r="CE65" s="341" t="s">
        <v>519</v>
      </c>
      <c r="CF65" s="341" t="s">
        <v>519</v>
      </c>
      <c r="CG65" s="341" t="s">
        <v>519</v>
      </c>
      <c r="CH65" s="341" t="s">
        <v>519</v>
      </c>
      <c r="CI65" s="341" t="s">
        <v>519</v>
      </c>
      <c r="CJ65" s="341" t="s">
        <v>519</v>
      </c>
      <c r="CK65" s="341" t="s">
        <v>519</v>
      </c>
      <c r="CL65" s="341" t="s">
        <v>519</v>
      </c>
      <c r="CM65" s="341" t="s">
        <v>519</v>
      </c>
      <c r="CN65" s="341" t="s">
        <v>519</v>
      </c>
      <c r="CO65" s="341" t="s">
        <v>519</v>
      </c>
      <c r="CP65" s="341" t="s">
        <v>519</v>
      </c>
      <c r="CQ65" s="341" t="s">
        <v>519</v>
      </c>
      <c r="CR65" s="341" t="s">
        <v>519</v>
      </c>
      <c r="CS65" s="341" t="s">
        <v>519</v>
      </c>
      <c r="CT65" s="341" t="s">
        <v>519</v>
      </c>
    </row>
    <row r="66" spans="1:98" s="296" customFormat="1" ht="15" x14ac:dyDescent="0.25">
      <c r="A66" s="486" t="s">
        <v>264</v>
      </c>
      <c r="B66" s="487"/>
      <c r="C66" s="487"/>
      <c r="D66" s="487"/>
      <c r="E66" s="487"/>
      <c r="F66" s="487"/>
      <c r="G66" s="487"/>
      <c r="H66" s="487"/>
      <c r="I66" s="487"/>
      <c r="J66" s="487"/>
      <c r="K66" s="487"/>
      <c r="L66" s="487"/>
      <c r="M66" s="487"/>
      <c r="N66" s="487"/>
      <c r="O66" s="487"/>
      <c r="P66" s="487"/>
      <c r="Q66" s="487"/>
      <c r="R66" s="487"/>
      <c r="S66" s="487"/>
      <c r="T66" s="487"/>
      <c r="U66" s="487"/>
      <c r="V66" s="487"/>
      <c r="W66" s="487"/>
      <c r="X66" s="487"/>
      <c r="Y66" s="487"/>
      <c r="Z66" s="487"/>
      <c r="AA66" s="487"/>
      <c r="AB66" s="487"/>
      <c r="AC66" s="487"/>
      <c r="AD66" s="487"/>
      <c r="AE66" s="487"/>
      <c r="AF66" s="487"/>
      <c r="AG66" s="487"/>
      <c r="AH66" s="487"/>
      <c r="AI66" s="487"/>
      <c r="AJ66" s="487"/>
      <c r="AK66" s="488">
        <v>0</v>
      </c>
      <c r="AL66" s="489"/>
      <c r="AM66" s="328">
        <v>73590910.180799991</v>
      </c>
      <c r="AN66" s="328">
        <v>75798637.458400011</v>
      </c>
      <c r="AO66" s="328">
        <v>78072596.637800008</v>
      </c>
      <c r="AP66" s="328">
        <v>80414774.70040001</v>
      </c>
      <c r="AQ66" s="328">
        <v>82827218.101399988</v>
      </c>
      <c r="AR66" s="328">
        <v>85312034.508799985</v>
      </c>
      <c r="AS66" s="328">
        <v>87871395.585799992</v>
      </c>
      <c r="AT66" s="328">
        <v>90507537.338599995</v>
      </c>
      <c r="AU66" s="328">
        <v>93222763.594400018</v>
      </c>
      <c r="AV66" s="328">
        <v>96019446.349200025</v>
      </c>
      <c r="AW66" s="328">
        <v>96227055.820800021</v>
      </c>
      <c r="AX66" s="328">
        <v>99113867.373599991</v>
      </c>
      <c r="AY66" s="328">
        <v>102087283.2696</v>
      </c>
      <c r="AZ66" s="328">
        <v>105149901.744</v>
      </c>
      <c r="BA66" s="328">
        <v>108304398.86400001</v>
      </c>
      <c r="BB66" s="328">
        <v>111553530.89760001</v>
      </c>
      <c r="BC66" s="328">
        <v>114900136.6824</v>
      </c>
      <c r="BD66" s="328">
        <v>118347140.67120001</v>
      </c>
      <c r="BE66" s="328">
        <v>121897554.9624</v>
      </c>
      <c r="BF66" s="328">
        <v>125554481.6688</v>
      </c>
      <c r="BG66" s="328">
        <v>119741774.04000001</v>
      </c>
      <c r="BH66" s="328">
        <v>123334027.28000002</v>
      </c>
      <c r="BI66" s="328">
        <v>127034048.07333334</v>
      </c>
      <c r="BJ66" s="328">
        <v>130845069.39333335</v>
      </c>
      <c r="BK66" s="328">
        <v>134770421.34666663</v>
      </c>
      <c r="BL66" s="328" t="s">
        <v>519</v>
      </c>
      <c r="BM66" s="328" t="s">
        <v>519</v>
      </c>
      <c r="BN66" s="328" t="s">
        <v>519</v>
      </c>
      <c r="BO66" s="328" t="s">
        <v>519</v>
      </c>
      <c r="BP66" s="328" t="s">
        <v>519</v>
      </c>
      <c r="BQ66" s="328" t="s">
        <v>519</v>
      </c>
      <c r="BR66" s="328" t="s">
        <v>519</v>
      </c>
      <c r="BS66" s="328" t="s">
        <v>519</v>
      </c>
      <c r="BT66" s="328" t="s">
        <v>519</v>
      </c>
      <c r="BU66" s="328" t="s">
        <v>519</v>
      </c>
      <c r="BV66" s="328" t="s">
        <v>519</v>
      </c>
      <c r="BW66" s="328" t="s">
        <v>519</v>
      </c>
      <c r="BX66" s="328" t="s">
        <v>519</v>
      </c>
      <c r="BY66" s="328" t="s">
        <v>519</v>
      </c>
      <c r="BZ66" s="328" t="s">
        <v>519</v>
      </c>
      <c r="CA66" s="328" t="s">
        <v>519</v>
      </c>
      <c r="CB66" s="328" t="s">
        <v>519</v>
      </c>
      <c r="CC66" s="328" t="s">
        <v>519</v>
      </c>
      <c r="CD66" s="328" t="s">
        <v>519</v>
      </c>
      <c r="CE66" s="328" t="s">
        <v>519</v>
      </c>
      <c r="CF66" s="328" t="s">
        <v>519</v>
      </c>
      <c r="CG66" s="328" t="s">
        <v>519</v>
      </c>
      <c r="CH66" s="328" t="s">
        <v>519</v>
      </c>
      <c r="CI66" s="328" t="s">
        <v>519</v>
      </c>
      <c r="CJ66" s="328" t="s">
        <v>519</v>
      </c>
      <c r="CK66" s="328" t="s">
        <v>519</v>
      </c>
      <c r="CL66" s="328" t="s">
        <v>519</v>
      </c>
      <c r="CM66" s="328" t="s">
        <v>519</v>
      </c>
      <c r="CN66" s="328" t="s">
        <v>519</v>
      </c>
      <c r="CO66" s="328" t="s">
        <v>519</v>
      </c>
      <c r="CP66" s="328" t="s">
        <v>519</v>
      </c>
      <c r="CQ66" s="328" t="s">
        <v>519</v>
      </c>
      <c r="CR66" s="328" t="s">
        <v>519</v>
      </c>
      <c r="CS66" s="328" t="s">
        <v>519</v>
      </c>
      <c r="CT66" s="328" t="s">
        <v>519</v>
      </c>
    </row>
    <row r="67" spans="1:98" x14ac:dyDescent="0.25">
      <c r="A67" s="486" t="s">
        <v>263</v>
      </c>
      <c r="B67" s="487"/>
      <c r="C67" s="487"/>
      <c r="D67" s="487"/>
      <c r="E67" s="487"/>
      <c r="F67" s="487"/>
      <c r="G67" s="487"/>
      <c r="H67" s="487"/>
      <c r="I67" s="487"/>
      <c r="J67" s="487"/>
      <c r="K67" s="487"/>
      <c r="L67" s="487"/>
      <c r="M67" s="487"/>
      <c r="N67" s="487"/>
      <c r="O67" s="487"/>
      <c r="P67" s="487"/>
      <c r="Q67" s="487"/>
      <c r="R67" s="487"/>
      <c r="S67" s="487"/>
      <c r="T67" s="487"/>
      <c r="U67" s="487"/>
      <c r="V67" s="487"/>
      <c r="W67" s="487"/>
      <c r="X67" s="487"/>
      <c r="Y67" s="487"/>
      <c r="Z67" s="487"/>
      <c r="AA67" s="487"/>
      <c r="AB67" s="487"/>
      <c r="AC67" s="487"/>
      <c r="AD67" s="487"/>
      <c r="AE67" s="487"/>
      <c r="AF67" s="487"/>
      <c r="AG67" s="487"/>
      <c r="AH67" s="487"/>
      <c r="AI67" s="487"/>
      <c r="AJ67" s="487"/>
      <c r="AK67" s="490">
        <v>0</v>
      </c>
      <c r="AL67" s="491"/>
      <c r="AM67" s="329">
        <v>6520315.6207420304</v>
      </c>
      <c r="AN67" s="329">
        <v>7442794.2276197169</v>
      </c>
      <c r="AO67" s="329">
        <v>8393230.5465826783</v>
      </c>
      <c r="AP67" s="329">
        <v>9372742.8861143216</v>
      </c>
      <c r="AQ67" s="329">
        <v>10382494.287037391</v>
      </c>
      <c r="AR67" s="329">
        <v>11423694.311807541</v>
      </c>
      <c r="AS67" s="329">
        <v>12497600.905378668</v>
      </c>
      <c r="AT67" s="329">
        <v>13605522.330502797</v>
      </c>
      <c r="AU67" s="329">
        <v>14748819.180442046</v>
      </c>
      <c r="AV67" s="329">
        <v>15928906.472189037</v>
      </c>
      <c r="AW67" s="329">
        <v>17147255.823416062</v>
      </c>
      <c r="AX67" s="329">
        <v>18405397.716502335</v>
      </c>
      <c r="AY67" s="329">
        <v>19704923.853122216</v>
      </c>
      <c r="AZ67" s="329">
        <v>21047489.603017058</v>
      </c>
      <c r="BA67" s="329">
        <v>22434816.550717864</v>
      </c>
      <c r="BB67" s="329">
        <v>23868695.144136854</v>
      </c>
      <c r="BC67" s="329">
        <v>25350987.449102767</v>
      </c>
      <c r="BD67" s="329">
        <v>26883630.014077481</v>
      </c>
      <c r="BE67" s="329">
        <v>28468636.849461351</v>
      </c>
      <c r="BF67" s="329">
        <v>30108102.526070729</v>
      </c>
      <c r="BG67" s="329">
        <v>31804205.397554651</v>
      </c>
      <c r="BH67" s="329">
        <v>33559210.951708086</v>
      </c>
      <c r="BI67" s="329">
        <v>35375475.29583782</v>
      </c>
      <c r="BJ67" s="329">
        <v>37255448.781542912</v>
      </c>
      <c r="BK67" s="329">
        <v>39201679.77448637</v>
      </c>
      <c r="BL67" s="329" t="s">
        <v>519</v>
      </c>
      <c r="BM67" s="329" t="s">
        <v>519</v>
      </c>
      <c r="BN67" s="329" t="s">
        <v>519</v>
      </c>
      <c r="BO67" s="329" t="s">
        <v>519</v>
      </c>
      <c r="BP67" s="329" t="s">
        <v>519</v>
      </c>
      <c r="BQ67" s="329" t="s">
        <v>519</v>
      </c>
      <c r="BR67" s="329" t="s">
        <v>519</v>
      </c>
      <c r="BS67" s="329" t="s">
        <v>519</v>
      </c>
      <c r="BT67" s="329" t="s">
        <v>519</v>
      </c>
      <c r="BU67" s="329" t="s">
        <v>519</v>
      </c>
      <c r="BV67" s="329" t="s">
        <v>519</v>
      </c>
      <c r="BW67" s="329" t="s">
        <v>519</v>
      </c>
      <c r="BX67" s="329" t="s">
        <v>519</v>
      </c>
      <c r="BY67" s="329" t="s">
        <v>519</v>
      </c>
      <c r="BZ67" s="329" t="s">
        <v>519</v>
      </c>
      <c r="CA67" s="329" t="s">
        <v>519</v>
      </c>
      <c r="CB67" s="329" t="s">
        <v>519</v>
      </c>
      <c r="CC67" s="329" t="s">
        <v>519</v>
      </c>
      <c r="CD67" s="329" t="s">
        <v>519</v>
      </c>
      <c r="CE67" s="329" t="s">
        <v>519</v>
      </c>
      <c r="CF67" s="329" t="s">
        <v>519</v>
      </c>
      <c r="CG67" s="329" t="s">
        <v>519</v>
      </c>
      <c r="CH67" s="329" t="s">
        <v>519</v>
      </c>
      <c r="CI67" s="329" t="s">
        <v>519</v>
      </c>
      <c r="CJ67" s="329" t="s">
        <v>519</v>
      </c>
      <c r="CK67" s="329" t="s">
        <v>519</v>
      </c>
      <c r="CL67" s="329" t="s">
        <v>519</v>
      </c>
      <c r="CM67" s="329" t="s">
        <v>519</v>
      </c>
      <c r="CN67" s="329" t="s">
        <v>519</v>
      </c>
      <c r="CO67" s="329" t="s">
        <v>519</v>
      </c>
      <c r="CP67" s="329" t="s">
        <v>519</v>
      </c>
      <c r="CQ67" s="329" t="s">
        <v>519</v>
      </c>
      <c r="CR67" s="329" t="s">
        <v>519</v>
      </c>
      <c r="CS67" s="329" t="s">
        <v>519</v>
      </c>
      <c r="CT67" s="329" t="s">
        <v>519</v>
      </c>
    </row>
    <row r="68" spans="1:98" x14ac:dyDescent="0.25">
      <c r="A68" s="486" t="s">
        <v>262</v>
      </c>
      <c r="B68" s="487"/>
      <c r="C68" s="487"/>
      <c r="D68" s="487"/>
      <c r="E68" s="487"/>
      <c r="F68" s="487"/>
      <c r="G68" s="487"/>
      <c r="H68" s="487"/>
      <c r="I68" s="487"/>
      <c r="J68" s="487"/>
      <c r="K68" s="487"/>
      <c r="L68" s="487"/>
      <c r="M68" s="487"/>
      <c r="N68" s="487"/>
      <c r="O68" s="487"/>
      <c r="P68" s="487"/>
      <c r="Q68" s="487"/>
      <c r="R68" s="487"/>
      <c r="S68" s="487"/>
      <c r="T68" s="487"/>
      <c r="U68" s="487"/>
      <c r="V68" s="487"/>
      <c r="W68" s="487"/>
      <c r="X68" s="487"/>
      <c r="Y68" s="487"/>
      <c r="Z68" s="487"/>
      <c r="AA68" s="487"/>
      <c r="AB68" s="487"/>
      <c r="AC68" s="487"/>
      <c r="AD68" s="487"/>
      <c r="AE68" s="487"/>
      <c r="AF68" s="487"/>
      <c r="AG68" s="487"/>
      <c r="AH68" s="487"/>
      <c r="AI68" s="487"/>
      <c r="AJ68" s="487"/>
      <c r="AK68" s="490">
        <v>0</v>
      </c>
      <c r="AL68" s="491"/>
      <c r="AM68" s="329">
        <v>17473570.05329353</v>
      </c>
      <c r="AN68" s="329">
        <v>18172512.855425268</v>
      </c>
      <c r="AO68" s="329">
        <v>18899413.36964228</v>
      </c>
      <c r="AP68" s="329">
        <v>19655389.904427975</v>
      </c>
      <c r="AQ68" s="329">
        <v>20441605.500605095</v>
      </c>
      <c r="AR68" s="329">
        <v>21259269.720629297</v>
      </c>
      <c r="AS68" s="329">
        <v>22109640.509454474</v>
      </c>
      <c r="AT68" s="329">
        <v>22994026.129832655</v>
      </c>
      <c r="AU68" s="329">
        <v>23913787.175025955</v>
      </c>
      <c r="AV68" s="329">
        <v>24870338.662026998</v>
      </c>
      <c r="AW68" s="329">
        <v>25865152.208508074</v>
      </c>
      <c r="AX68" s="329">
        <v>26899758.296848398</v>
      </c>
      <c r="AY68" s="329">
        <v>27975748.628722329</v>
      </c>
      <c r="AZ68" s="329">
        <v>29094778.573871221</v>
      </c>
      <c r="BA68" s="329">
        <v>30258569.716826078</v>
      </c>
      <c r="BB68" s="329">
        <v>31468912.505499121</v>
      </c>
      <c r="BC68" s="329">
        <v>32727669.005719084</v>
      </c>
      <c r="BD68" s="329">
        <v>34036775.765947849</v>
      </c>
      <c r="BE68" s="329">
        <v>35398246.796585768</v>
      </c>
      <c r="BF68" s="329">
        <v>36814176.668449201</v>
      </c>
      <c r="BG68" s="329">
        <v>38286743.735187173</v>
      </c>
      <c r="BH68" s="329">
        <v>39818213.484594658</v>
      </c>
      <c r="BI68" s="329">
        <v>41410942.023978442</v>
      </c>
      <c r="BJ68" s="329">
        <v>43067379.704937585</v>
      </c>
      <c r="BK68" s="329">
        <v>44790074.893135093</v>
      </c>
      <c r="BL68" s="329" t="s">
        <v>519</v>
      </c>
      <c r="BM68" s="329" t="s">
        <v>519</v>
      </c>
      <c r="BN68" s="329" t="s">
        <v>519</v>
      </c>
      <c r="BO68" s="329" t="s">
        <v>519</v>
      </c>
      <c r="BP68" s="329" t="s">
        <v>519</v>
      </c>
      <c r="BQ68" s="329" t="s">
        <v>519</v>
      </c>
      <c r="BR68" s="329" t="s">
        <v>519</v>
      </c>
      <c r="BS68" s="329" t="s">
        <v>519</v>
      </c>
      <c r="BT68" s="329" t="s">
        <v>519</v>
      </c>
      <c r="BU68" s="329" t="s">
        <v>519</v>
      </c>
      <c r="BV68" s="329" t="s">
        <v>519</v>
      </c>
      <c r="BW68" s="329" t="s">
        <v>519</v>
      </c>
      <c r="BX68" s="329" t="s">
        <v>519</v>
      </c>
      <c r="BY68" s="329" t="s">
        <v>519</v>
      </c>
      <c r="BZ68" s="329" t="s">
        <v>519</v>
      </c>
      <c r="CA68" s="329" t="s">
        <v>519</v>
      </c>
      <c r="CB68" s="329" t="s">
        <v>519</v>
      </c>
      <c r="CC68" s="329" t="s">
        <v>519</v>
      </c>
      <c r="CD68" s="329" t="s">
        <v>519</v>
      </c>
      <c r="CE68" s="329" t="s">
        <v>519</v>
      </c>
      <c r="CF68" s="329" t="s">
        <v>519</v>
      </c>
      <c r="CG68" s="329" t="s">
        <v>519</v>
      </c>
      <c r="CH68" s="329" t="s">
        <v>519</v>
      </c>
      <c r="CI68" s="329" t="s">
        <v>519</v>
      </c>
      <c r="CJ68" s="329" t="s">
        <v>519</v>
      </c>
      <c r="CK68" s="329" t="s">
        <v>519</v>
      </c>
      <c r="CL68" s="329" t="s">
        <v>519</v>
      </c>
      <c r="CM68" s="329" t="s">
        <v>519</v>
      </c>
      <c r="CN68" s="329" t="s">
        <v>519</v>
      </c>
      <c r="CO68" s="329" t="s">
        <v>519</v>
      </c>
      <c r="CP68" s="329" t="s">
        <v>519</v>
      </c>
      <c r="CQ68" s="329" t="s">
        <v>519</v>
      </c>
      <c r="CR68" s="329" t="s">
        <v>519</v>
      </c>
      <c r="CS68" s="329" t="s">
        <v>519</v>
      </c>
      <c r="CT68" s="329" t="s">
        <v>519</v>
      </c>
    </row>
    <row r="69" spans="1:98" x14ac:dyDescent="0.25">
      <c r="A69" s="486" t="s">
        <v>261</v>
      </c>
      <c r="B69" s="487"/>
      <c r="C69" s="487"/>
      <c r="D69" s="487"/>
      <c r="E69" s="487"/>
      <c r="F69" s="487"/>
      <c r="G69" s="487"/>
      <c r="H69" s="487"/>
      <c r="I69" s="487"/>
      <c r="J69" s="487"/>
      <c r="K69" s="487"/>
      <c r="L69" s="487"/>
      <c r="M69" s="487"/>
      <c r="N69" s="487"/>
      <c r="O69" s="487"/>
      <c r="P69" s="487"/>
      <c r="Q69" s="487"/>
      <c r="R69" s="487"/>
      <c r="S69" s="487"/>
      <c r="T69" s="487"/>
      <c r="U69" s="487"/>
      <c r="V69" s="487"/>
      <c r="W69" s="487"/>
      <c r="X69" s="487"/>
      <c r="Y69" s="487"/>
      <c r="Z69" s="487"/>
      <c r="AA69" s="487"/>
      <c r="AB69" s="487"/>
      <c r="AC69" s="487"/>
      <c r="AD69" s="487"/>
      <c r="AE69" s="487"/>
      <c r="AF69" s="487"/>
      <c r="AG69" s="487"/>
      <c r="AH69" s="487"/>
      <c r="AI69" s="487"/>
      <c r="AJ69" s="487"/>
      <c r="AK69" s="490">
        <v>0</v>
      </c>
      <c r="AL69" s="491"/>
      <c r="AM69" s="329">
        <v>0</v>
      </c>
      <c r="AN69" s="329">
        <v>0</v>
      </c>
      <c r="AO69" s="329">
        <v>0</v>
      </c>
      <c r="AP69" s="329">
        <v>0</v>
      </c>
      <c r="AQ69" s="329">
        <v>0</v>
      </c>
      <c r="AR69" s="329">
        <v>0</v>
      </c>
      <c r="AS69" s="329">
        <v>0</v>
      </c>
      <c r="AT69" s="329">
        <v>0</v>
      </c>
      <c r="AU69" s="329">
        <v>0</v>
      </c>
      <c r="AV69" s="329">
        <v>0</v>
      </c>
      <c r="AW69" s="329">
        <v>0</v>
      </c>
      <c r="AX69" s="329">
        <v>0</v>
      </c>
      <c r="AY69" s="329">
        <v>0</v>
      </c>
      <c r="AZ69" s="329">
        <v>0</v>
      </c>
      <c r="BA69" s="329">
        <v>0</v>
      </c>
      <c r="BB69" s="329">
        <v>0</v>
      </c>
      <c r="BC69" s="329">
        <v>0</v>
      </c>
      <c r="BD69" s="329">
        <v>0</v>
      </c>
      <c r="BE69" s="329">
        <v>0</v>
      </c>
      <c r="BF69" s="329">
        <v>0</v>
      </c>
      <c r="BG69" s="329">
        <v>0</v>
      </c>
      <c r="BH69" s="329">
        <v>0</v>
      </c>
      <c r="BI69" s="329">
        <v>0</v>
      </c>
      <c r="BJ69" s="329">
        <v>0</v>
      </c>
      <c r="BK69" s="329">
        <v>0</v>
      </c>
      <c r="BL69" s="329" t="s">
        <v>519</v>
      </c>
      <c r="BM69" s="329" t="s">
        <v>519</v>
      </c>
      <c r="BN69" s="329" t="s">
        <v>519</v>
      </c>
      <c r="BO69" s="329" t="s">
        <v>519</v>
      </c>
      <c r="BP69" s="329" t="s">
        <v>519</v>
      </c>
      <c r="BQ69" s="329" t="s">
        <v>519</v>
      </c>
      <c r="BR69" s="329" t="s">
        <v>519</v>
      </c>
      <c r="BS69" s="329" t="s">
        <v>519</v>
      </c>
      <c r="BT69" s="329" t="s">
        <v>519</v>
      </c>
      <c r="BU69" s="329" t="s">
        <v>519</v>
      </c>
      <c r="BV69" s="329" t="s">
        <v>519</v>
      </c>
      <c r="BW69" s="329" t="s">
        <v>519</v>
      </c>
      <c r="BX69" s="329" t="s">
        <v>519</v>
      </c>
      <c r="BY69" s="329" t="s">
        <v>519</v>
      </c>
      <c r="BZ69" s="329" t="s">
        <v>519</v>
      </c>
      <c r="CA69" s="329" t="s">
        <v>519</v>
      </c>
      <c r="CB69" s="329" t="s">
        <v>519</v>
      </c>
      <c r="CC69" s="329" t="s">
        <v>519</v>
      </c>
      <c r="CD69" s="329" t="s">
        <v>519</v>
      </c>
      <c r="CE69" s="329" t="s">
        <v>519</v>
      </c>
      <c r="CF69" s="329" t="s">
        <v>519</v>
      </c>
      <c r="CG69" s="329" t="s">
        <v>519</v>
      </c>
      <c r="CH69" s="329" t="s">
        <v>519</v>
      </c>
      <c r="CI69" s="329" t="s">
        <v>519</v>
      </c>
      <c r="CJ69" s="329" t="s">
        <v>519</v>
      </c>
      <c r="CK69" s="329" t="s">
        <v>519</v>
      </c>
      <c r="CL69" s="329" t="s">
        <v>519</v>
      </c>
      <c r="CM69" s="329" t="s">
        <v>519</v>
      </c>
      <c r="CN69" s="329" t="s">
        <v>519</v>
      </c>
      <c r="CO69" s="329" t="s">
        <v>519</v>
      </c>
      <c r="CP69" s="329" t="s">
        <v>519</v>
      </c>
      <c r="CQ69" s="329" t="s">
        <v>519</v>
      </c>
      <c r="CR69" s="329" t="s">
        <v>519</v>
      </c>
      <c r="CS69" s="329" t="s">
        <v>519</v>
      </c>
      <c r="CT69" s="329" t="s">
        <v>519</v>
      </c>
    </row>
    <row r="70" spans="1:98" x14ac:dyDescent="0.25">
      <c r="A70" s="486" t="s">
        <v>519</v>
      </c>
      <c r="B70" s="487"/>
      <c r="C70" s="487"/>
      <c r="D70" s="487"/>
      <c r="E70" s="487"/>
      <c r="F70" s="487"/>
      <c r="G70" s="487"/>
      <c r="H70" s="487"/>
      <c r="I70" s="487"/>
      <c r="J70" s="487"/>
      <c r="K70" s="487"/>
      <c r="L70" s="487"/>
      <c r="M70" s="487"/>
      <c r="N70" s="487"/>
      <c r="O70" s="487"/>
      <c r="P70" s="487"/>
      <c r="Q70" s="487"/>
      <c r="R70" s="487"/>
      <c r="S70" s="487"/>
      <c r="T70" s="487"/>
      <c r="U70" s="487"/>
      <c r="V70" s="487"/>
      <c r="W70" s="487"/>
      <c r="X70" s="487"/>
      <c r="Y70" s="487"/>
      <c r="Z70" s="487"/>
      <c r="AA70" s="487"/>
      <c r="AB70" s="487"/>
      <c r="AC70" s="487"/>
      <c r="AD70" s="487"/>
      <c r="AE70" s="487"/>
      <c r="AF70" s="487"/>
      <c r="AG70" s="487"/>
      <c r="AH70" s="487"/>
      <c r="AI70" s="487"/>
      <c r="AJ70" s="487"/>
      <c r="AK70" s="490">
        <v>0</v>
      </c>
      <c r="AL70" s="491"/>
      <c r="AM70" s="329">
        <v>0</v>
      </c>
      <c r="AN70" s="329">
        <v>0</v>
      </c>
      <c r="AO70" s="329">
        <v>0</v>
      </c>
      <c r="AP70" s="329">
        <v>0</v>
      </c>
      <c r="AQ70" s="329">
        <v>0</v>
      </c>
      <c r="AR70" s="329">
        <v>0</v>
      </c>
      <c r="AS70" s="329">
        <v>0</v>
      </c>
      <c r="AT70" s="329">
        <v>0</v>
      </c>
      <c r="AU70" s="329">
        <v>0</v>
      </c>
      <c r="AV70" s="329">
        <v>0</v>
      </c>
      <c r="AW70" s="329">
        <v>0</v>
      </c>
      <c r="AX70" s="329">
        <v>0</v>
      </c>
      <c r="AY70" s="329">
        <v>0</v>
      </c>
      <c r="AZ70" s="329">
        <v>0</v>
      </c>
      <c r="BA70" s="329">
        <v>0</v>
      </c>
      <c r="BB70" s="329">
        <v>0</v>
      </c>
      <c r="BC70" s="329">
        <v>0</v>
      </c>
      <c r="BD70" s="329">
        <v>0</v>
      </c>
      <c r="BE70" s="329">
        <v>0</v>
      </c>
      <c r="BF70" s="329">
        <v>0</v>
      </c>
      <c r="BG70" s="329">
        <v>0</v>
      </c>
      <c r="BH70" s="329">
        <v>0</v>
      </c>
      <c r="BI70" s="329">
        <v>0</v>
      </c>
      <c r="BJ70" s="329">
        <v>0</v>
      </c>
      <c r="BK70" s="329">
        <v>0</v>
      </c>
      <c r="BL70" s="329" t="s">
        <v>519</v>
      </c>
      <c r="BM70" s="329" t="s">
        <v>519</v>
      </c>
      <c r="BN70" s="329" t="s">
        <v>519</v>
      </c>
      <c r="BO70" s="329" t="s">
        <v>519</v>
      </c>
      <c r="BP70" s="329" t="s">
        <v>519</v>
      </c>
      <c r="BQ70" s="329" t="s">
        <v>519</v>
      </c>
      <c r="BR70" s="329" t="s">
        <v>519</v>
      </c>
      <c r="BS70" s="329" t="s">
        <v>519</v>
      </c>
      <c r="BT70" s="329" t="s">
        <v>519</v>
      </c>
      <c r="BU70" s="329" t="s">
        <v>519</v>
      </c>
      <c r="BV70" s="329" t="s">
        <v>519</v>
      </c>
      <c r="BW70" s="329" t="s">
        <v>519</v>
      </c>
      <c r="BX70" s="329" t="s">
        <v>519</v>
      </c>
      <c r="BY70" s="329" t="s">
        <v>519</v>
      </c>
      <c r="BZ70" s="329" t="s">
        <v>519</v>
      </c>
      <c r="CA70" s="329" t="s">
        <v>519</v>
      </c>
      <c r="CB70" s="329" t="s">
        <v>519</v>
      </c>
      <c r="CC70" s="329" t="s">
        <v>519</v>
      </c>
      <c r="CD70" s="329" t="s">
        <v>519</v>
      </c>
      <c r="CE70" s="329" t="s">
        <v>519</v>
      </c>
      <c r="CF70" s="329" t="s">
        <v>519</v>
      </c>
      <c r="CG70" s="329" t="s">
        <v>519</v>
      </c>
      <c r="CH70" s="329" t="s">
        <v>519</v>
      </c>
      <c r="CI70" s="329" t="s">
        <v>519</v>
      </c>
      <c r="CJ70" s="329" t="s">
        <v>519</v>
      </c>
      <c r="CK70" s="329" t="s">
        <v>519</v>
      </c>
      <c r="CL70" s="329" t="s">
        <v>519</v>
      </c>
      <c r="CM70" s="329" t="s">
        <v>519</v>
      </c>
      <c r="CN70" s="329" t="s">
        <v>519</v>
      </c>
      <c r="CO70" s="329" t="s">
        <v>519</v>
      </c>
      <c r="CP70" s="329" t="s">
        <v>519</v>
      </c>
      <c r="CQ70" s="329" t="s">
        <v>519</v>
      </c>
      <c r="CR70" s="329" t="s">
        <v>519</v>
      </c>
      <c r="CS70" s="329" t="s">
        <v>519</v>
      </c>
      <c r="CT70" s="329" t="s">
        <v>519</v>
      </c>
    </row>
    <row r="71" spans="1:98" x14ac:dyDescent="0.25">
      <c r="A71" s="486" t="s">
        <v>519</v>
      </c>
      <c r="B71" s="487"/>
      <c r="C71" s="487"/>
      <c r="D71" s="487"/>
      <c r="E71" s="487"/>
      <c r="F71" s="487"/>
      <c r="G71" s="487"/>
      <c r="H71" s="487"/>
      <c r="I71" s="487"/>
      <c r="J71" s="487"/>
      <c r="K71" s="487"/>
      <c r="L71" s="487"/>
      <c r="M71" s="487"/>
      <c r="N71" s="487"/>
      <c r="O71" s="487"/>
      <c r="P71" s="487"/>
      <c r="Q71" s="487"/>
      <c r="R71" s="487"/>
      <c r="S71" s="487"/>
      <c r="T71" s="487"/>
      <c r="U71" s="487"/>
      <c r="V71" s="487"/>
      <c r="W71" s="487"/>
      <c r="X71" s="487"/>
      <c r="Y71" s="487"/>
      <c r="Z71" s="487"/>
      <c r="AA71" s="487"/>
      <c r="AB71" s="487"/>
      <c r="AC71" s="487"/>
      <c r="AD71" s="487"/>
      <c r="AE71" s="487"/>
      <c r="AF71" s="487"/>
      <c r="AG71" s="487"/>
      <c r="AH71" s="487"/>
      <c r="AI71" s="487"/>
      <c r="AJ71" s="487"/>
      <c r="AK71" s="499"/>
      <c r="AL71" s="500"/>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c r="BH71" s="329">
        <v>0</v>
      </c>
      <c r="BI71" s="329">
        <v>0</v>
      </c>
      <c r="BJ71" s="329">
        <v>0</v>
      </c>
      <c r="BK71" s="329">
        <v>0</v>
      </c>
      <c r="BL71" s="329" t="s">
        <v>663</v>
      </c>
      <c r="BM71" s="329" t="s">
        <v>663</v>
      </c>
      <c r="BN71" s="329" t="s">
        <v>663</v>
      </c>
      <c r="BO71" s="329" t="s">
        <v>663</v>
      </c>
      <c r="BP71" s="329" t="s">
        <v>663</v>
      </c>
      <c r="BQ71" s="329" t="s">
        <v>663</v>
      </c>
      <c r="BR71" s="329" t="s">
        <v>663</v>
      </c>
      <c r="BS71" s="329" t="s">
        <v>663</v>
      </c>
      <c r="BT71" s="329" t="s">
        <v>663</v>
      </c>
      <c r="BU71" s="329" t="s">
        <v>663</v>
      </c>
      <c r="BV71" s="329" t="s">
        <v>663</v>
      </c>
      <c r="BW71" s="329" t="s">
        <v>663</v>
      </c>
      <c r="BX71" s="329" t="s">
        <v>663</v>
      </c>
      <c r="BY71" s="329" t="s">
        <v>663</v>
      </c>
      <c r="BZ71" s="329" t="s">
        <v>663</v>
      </c>
      <c r="CA71" s="329" t="s">
        <v>663</v>
      </c>
      <c r="CB71" s="329" t="s">
        <v>663</v>
      </c>
      <c r="CC71" s="329" t="s">
        <v>663</v>
      </c>
      <c r="CD71" s="329" t="s">
        <v>663</v>
      </c>
      <c r="CE71" s="329" t="s">
        <v>663</v>
      </c>
      <c r="CF71" s="329" t="s">
        <v>663</v>
      </c>
      <c r="CG71" s="329" t="s">
        <v>663</v>
      </c>
      <c r="CH71" s="329" t="s">
        <v>663</v>
      </c>
      <c r="CI71" s="329" t="s">
        <v>663</v>
      </c>
      <c r="CJ71" s="329" t="s">
        <v>663</v>
      </c>
      <c r="CK71" s="329" t="s">
        <v>663</v>
      </c>
      <c r="CL71" s="329" t="s">
        <v>663</v>
      </c>
      <c r="CM71" s="329" t="s">
        <v>663</v>
      </c>
      <c r="CN71" s="329" t="s">
        <v>663</v>
      </c>
      <c r="CO71" s="329" t="s">
        <v>663</v>
      </c>
      <c r="CP71" s="329" t="s">
        <v>663</v>
      </c>
      <c r="CQ71" s="329" t="s">
        <v>663</v>
      </c>
      <c r="CR71" s="329" t="s">
        <v>663</v>
      </c>
      <c r="CS71" s="329" t="s">
        <v>663</v>
      </c>
      <c r="CT71" s="329" t="s">
        <v>663</v>
      </c>
    </row>
    <row r="72" spans="1:98" x14ac:dyDescent="0.25">
      <c r="A72" s="486" t="s">
        <v>260</v>
      </c>
      <c r="B72" s="487"/>
      <c r="C72" s="487"/>
      <c r="D72" s="487"/>
      <c r="E72" s="487"/>
      <c r="F72" s="487"/>
      <c r="G72" s="487"/>
      <c r="H72" s="487"/>
      <c r="I72" s="487"/>
      <c r="J72" s="487"/>
      <c r="K72" s="487"/>
      <c r="L72" s="487"/>
      <c r="M72" s="487"/>
      <c r="N72" s="487"/>
      <c r="O72" s="487"/>
      <c r="P72" s="487"/>
      <c r="Q72" s="487"/>
      <c r="R72" s="487"/>
      <c r="S72" s="487"/>
      <c r="T72" s="487"/>
      <c r="U72" s="487"/>
      <c r="V72" s="487"/>
      <c r="W72" s="487"/>
      <c r="X72" s="487"/>
      <c r="Y72" s="487"/>
      <c r="Z72" s="487"/>
      <c r="AA72" s="487"/>
      <c r="AB72" s="487"/>
      <c r="AC72" s="487"/>
      <c r="AD72" s="487"/>
      <c r="AE72" s="487"/>
      <c r="AF72" s="487"/>
      <c r="AG72" s="487"/>
      <c r="AH72" s="487"/>
      <c r="AI72" s="487"/>
      <c r="AJ72" s="487"/>
      <c r="AK72" s="499"/>
      <c r="AL72" s="500"/>
      <c r="AM72" s="329">
        <v>-10953254.432551499</v>
      </c>
      <c r="AN72" s="329">
        <v>-10729718.627805552</v>
      </c>
      <c r="AO72" s="329">
        <v>-10506182.823059602</v>
      </c>
      <c r="AP72" s="329">
        <v>-10282647.018313654</v>
      </c>
      <c r="AQ72" s="329">
        <v>-10059111.213567704</v>
      </c>
      <c r="AR72" s="329">
        <v>-9835575.408821756</v>
      </c>
      <c r="AS72" s="329">
        <v>-9612039.6040758062</v>
      </c>
      <c r="AT72" s="329">
        <v>-9388503.7993298583</v>
      </c>
      <c r="AU72" s="329">
        <v>-9164967.9945839085</v>
      </c>
      <c r="AV72" s="329">
        <v>-8941432.1898379605</v>
      </c>
      <c r="AW72" s="329">
        <v>-8717896.3850920107</v>
      </c>
      <c r="AX72" s="329">
        <v>-8494360.5803460628</v>
      </c>
      <c r="AY72" s="329">
        <v>-8270824.775600113</v>
      </c>
      <c r="AZ72" s="329">
        <v>-8047288.9708541641</v>
      </c>
      <c r="BA72" s="329">
        <v>-7823753.1661082143</v>
      </c>
      <c r="BB72" s="329">
        <v>-7600217.3613622664</v>
      </c>
      <c r="BC72" s="329">
        <v>-7376681.5566163165</v>
      </c>
      <c r="BD72" s="329">
        <v>-7153145.7518703686</v>
      </c>
      <c r="BE72" s="329">
        <v>-6929609.9471244179</v>
      </c>
      <c r="BF72" s="329">
        <v>-6706074.1423784709</v>
      </c>
      <c r="BG72" s="329">
        <v>-6482538.3376325201</v>
      </c>
      <c r="BH72" s="329">
        <v>-6259002.5328865731</v>
      </c>
      <c r="BI72" s="329">
        <v>-6035466.7281406224</v>
      </c>
      <c r="BJ72" s="329">
        <v>-5811930.9233946744</v>
      </c>
      <c r="BK72" s="329">
        <v>-5588395.1186487256</v>
      </c>
      <c r="BL72" s="329">
        <v>-5588395.1186487256</v>
      </c>
      <c r="BM72" s="329">
        <v>-5588395.1186487256</v>
      </c>
      <c r="BN72" s="329" t="e">
        <v>#REF!</v>
      </c>
      <c r="BO72" s="329" t="e">
        <v>#REF!</v>
      </c>
      <c r="BP72" s="329" t="e">
        <v>#REF!</v>
      </c>
      <c r="BQ72" s="329" t="e">
        <v>#REF!</v>
      </c>
      <c r="BR72" s="329" t="e">
        <v>#REF!</v>
      </c>
      <c r="BS72" s="329" t="e">
        <v>#REF!</v>
      </c>
      <c r="BT72" s="329" t="e">
        <v>#REF!</v>
      </c>
      <c r="BU72" s="329" t="e">
        <v>#REF!</v>
      </c>
      <c r="BV72" s="329" t="e">
        <v>#REF!</v>
      </c>
      <c r="BW72" s="329" t="e">
        <v>#REF!</v>
      </c>
      <c r="BX72" s="329" t="e">
        <v>#REF!</v>
      </c>
      <c r="BY72" s="329" t="e">
        <v>#REF!</v>
      </c>
      <c r="BZ72" s="329" t="e">
        <v>#REF!</v>
      </c>
      <c r="CA72" s="329" t="e">
        <v>#REF!</v>
      </c>
      <c r="CB72" s="329" t="e">
        <v>#REF!</v>
      </c>
      <c r="CC72" s="329" t="e">
        <v>#REF!</v>
      </c>
      <c r="CD72" s="329" t="e">
        <v>#REF!</v>
      </c>
      <c r="CE72" s="329" t="e">
        <v>#REF!</v>
      </c>
      <c r="CF72" s="329" t="e">
        <v>#REF!</v>
      </c>
      <c r="CG72" s="329" t="e">
        <v>#REF!</v>
      </c>
      <c r="CH72" s="329" t="e">
        <v>#REF!</v>
      </c>
      <c r="CI72" s="329" t="e">
        <v>#REF!</v>
      </c>
      <c r="CJ72" s="329" t="e">
        <v>#REF!</v>
      </c>
      <c r="CK72" s="329" t="e">
        <v>#REF!</v>
      </c>
      <c r="CL72" s="329" t="e">
        <v>#REF!</v>
      </c>
      <c r="CM72" s="329" t="e">
        <v>#REF!</v>
      </c>
      <c r="CN72" s="329" t="e">
        <v>#REF!</v>
      </c>
      <c r="CO72" s="329" t="e">
        <v>#REF!</v>
      </c>
      <c r="CP72" s="329" t="e">
        <v>#REF!</v>
      </c>
      <c r="CQ72" s="329" t="e">
        <v>#REF!</v>
      </c>
      <c r="CR72" s="329" t="e">
        <v>#REF!</v>
      </c>
      <c r="CS72" s="329" t="e">
        <v>#REF!</v>
      </c>
      <c r="CT72" s="329" t="e">
        <v>#REF!</v>
      </c>
    </row>
    <row r="73" spans="1:98" s="296" customFormat="1" ht="15" x14ac:dyDescent="0.25">
      <c r="A73" s="486" t="s">
        <v>593</v>
      </c>
      <c r="B73" s="487"/>
      <c r="C73" s="487"/>
      <c r="D73" s="487"/>
      <c r="E73" s="487"/>
      <c r="F73" s="487"/>
      <c r="G73" s="487"/>
      <c r="H73" s="487"/>
      <c r="I73" s="487"/>
      <c r="J73" s="487"/>
      <c r="K73" s="487"/>
      <c r="L73" s="487"/>
      <c r="M73" s="487"/>
      <c r="N73" s="487"/>
      <c r="O73" s="487"/>
      <c r="P73" s="487"/>
      <c r="Q73" s="487"/>
      <c r="R73" s="487"/>
      <c r="S73" s="487"/>
      <c r="T73" s="487"/>
      <c r="U73" s="487"/>
      <c r="V73" s="487"/>
      <c r="W73" s="487"/>
      <c r="X73" s="487"/>
      <c r="Y73" s="487"/>
      <c r="Z73" s="487"/>
      <c r="AA73" s="487"/>
      <c r="AB73" s="487"/>
      <c r="AC73" s="487"/>
      <c r="AD73" s="487"/>
      <c r="AE73" s="487"/>
      <c r="AF73" s="487"/>
      <c r="AG73" s="487"/>
      <c r="AH73" s="487"/>
      <c r="AI73" s="487"/>
      <c r="AJ73" s="487"/>
      <c r="AK73" s="488">
        <v>0</v>
      </c>
      <c r="AL73" s="489"/>
      <c r="AM73" s="328">
        <v>80111225.801542014</v>
      </c>
      <c r="AN73" s="328">
        <v>83241431.686019734</v>
      </c>
      <c r="AO73" s="328">
        <v>86465827.184382692</v>
      </c>
      <c r="AP73" s="328">
        <v>89787517.586514324</v>
      </c>
      <c r="AQ73" s="328">
        <v>93209712.388437375</v>
      </c>
      <c r="AR73" s="328">
        <v>96735728.820607528</v>
      </c>
      <c r="AS73" s="328">
        <v>100368996.49117866</v>
      </c>
      <c r="AT73" s="328">
        <v>104113059.66910279</v>
      </c>
      <c r="AU73" s="328">
        <v>107971582.77484207</v>
      </c>
      <c r="AV73" s="328">
        <v>111948352.82138906</v>
      </c>
      <c r="AW73" s="328">
        <v>113374311.64421609</v>
      </c>
      <c r="AX73" s="328">
        <v>117519265.09010233</v>
      </c>
      <c r="AY73" s="328">
        <v>121792207.12272222</v>
      </c>
      <c r="AZ73" s="328">
        <v>126197391.34701706</v>
      </c>
      <c r="BA73" s="328">
        <v>130739215.41471787</v>
      </c>
      <c r="BB73" s="328">
        <v>135422226.04173687</v>
      </c>
      <c r="BC73" s="328">
        <v>140251124.13150278</v>
      </c>
      <c r="BD73" s="328">
        <v>145230770.68527749</v>
      </c>
      <c r="BE73" s="328">
        <v>150366191.81186137</v>
      </c>
      <c r="BF73" s="328">
        <v>155662584.19487071</v>
      </c>
      <c r="BG73" s="328">
        <v>151545979.43755466</v>
      </c>
      <c r="BH73" s="328">
        <v>156893238.23170811</v>
      </c>
      <c r="BI73" s="328">
        <v>162409523.36917114</v>
      </c>
      <c r="BJ73" s="328">
        <v>168100518.17487627</v>
      </c>
      <c r="BK73" s="328">
        <v>173972101.121153</v>
      </c>
      <c r="BL73" s="328" t="s">
        <v>519</v>
      </c>
      <c r="BM73" s="328" t="s">
        <v>519</v>
      </c>
      <c r="BN73" s="328" t="s">
        <v>519</v>
      </c>
      <c r="BO73" s="328" t="s">
        <v>519</v>
      </c>
      <c r="BP73" s="328" t="s">
        <v>519</v>
      </c>
      <c r="BQ73" s="328" t="s">
        <v>519</v>
      </c>
      <c r="BR73" s="328" t="s">
        <v>519</v>
      </c>
      <c r="BS73" s="328" t="s">
        <v>519</v>
      </c>
      <c r="BT73" s="328" t="s">
        <v>519</v>
      </c>
      <c r="BU73" s="328" t="s">
        <v>519</v>
      </c>
      <c r="BV73" s="328" t="s">
        <v>519</v>
      </c>
      <c r="BW73" s="328" t="s">
        <v>519</v>
      </c>
      <c r="BX73" s="328" t="s">
        <v>519</v>
      </c>
      <c r="BY73" s="328" t="s">
        <v>519</v>
      </c>
      <c r="BZ73" s="328" t="s">
        <v>519</v>
      </c>
      <c r="CA73" s="328" t="s">
        <v>519</v>
      </c>
      <c r="CB73" s="328" t="s">
        <v>519</v>
      </c>
      <c r="CC73" s="328" t="s">
        <v>519</v>
      </c>
      <c r="CD73" s="328" t="s">
        <v>519</v>
      </c>
      <c r="CE73" s="328" t="s">
        <v>519</v>
      </c>
      <c r="CF73" s="328" t="s">
        <v>519</v>
      </c>
      <c r="CG73" s="328" t="s">
        <v>519</v>
      </c>
      <c r="CH73" s="328" t="s">
        <v>519</v>
      </c>
      <c r="CI73" s="328" t="s">
        <v>519</v>
      </c>
      <c r="CJ73" s="328" t="s">
        <v>519</v>
      </c>
      <c r="CK73" s="328" t="s">
        <v>519</v>
      </c>
      <c r="CL73" s="328" t="s">
        <v>519</v>
      </c>
      <c r="CM73" s="328" t="s">
        <v>519</v>
      </c>
      <c r="CN73" s="328" t="s">
        <v>519</v>
      </c>
      <c r="CO73" s="328" t="s">
        <v>519</v>
      </c>
      <c r="CP73" s="328" t="s">
        <v>519</v>
      </c>
      <c r="CQ73" s="328" t="s">
        <v>519</v>
      </c>
      <c r="CR73" s="328" t="s">
        <v>519</v>
      </c>
      <c r="CS73" s="328" t="s">
        <v>519</v>
      </c>
      <c r="CT73" s="328" t="s">
        <v>519</v>
      </c>
    </row>
    <row r="74" spans="1:98" x14ac:dyDescent="0.25">
      <c r="A74" s="486" t="s">
        <v>256</v>
      </c>
      <c r="B74" s="487"/>
      <c r="C74" s="487"/>
      <c r="D74" s="487"/>
      <c r="E74" s="487"/>
      <c r="F74" s="487"/>
      <c r="G74" s="487"/>
      <c r="H74" s="487"/>
      <c r="I74" s="487"/>
      <c r="J74" s="487"/>
      <c r="K74" s="487"/>
      <c r="L74" s="487"/>
      <c r="M74" s="487"/>
      <c r="N74" s="487"/>
      <c r="O74" s="487"/>
      <c r="P74" s="487"/>
      <c r="Q74" s="487"/>
      <c r="R74" s="487"/>
      <c r="S74" s="487"/>
      <c r="T74" s="487"/>
      <c r="U74" s="487"/>
      <c r="V74" s="487"/>
      <c r="W74" s="487"/>
      <c r="X74" s="487"/>
      <c r="Y74" s="487"/>
      <c r="Z74" s="487"/>
      <c r="AA74" s="487"/>
      <c r="AB74" s="487"/>
      <c r="AC74" s="487"/>
      <c r="AD74" s="487"/>
      <c r="AE74" s="487"/>
      <c r="AF74" s="487"/>
      <c r="AG74" s="487"/>
      <c r="AH74" s="487"/>
      <c r="AI74" s="487"/>
      <c r="AJ74" s="487"/>
      <c r="AK74" s="490">
        <v>0</v>
      </c>
      <c r="AL74" s="491"/>
      <c r="AM74" s="329">
        <v>-20321436.795086268</v>
      </c>
      <c r="AN74" s="329">
        <v>-20321436.795086268</v>
      </c>
      <c r="AO74" s="329">
        <v>-20321436.795086268</v>
      </c>
      <c r="AP74" s="329">
        <v>-20321436.795086268</v>
      </c>
      <c r="AQ74" s="329">
        <v>-20321436.795086268</v>
      </c>
      <c r="AR74" s="329">
        <v>-20321436.795086268</v>
      </c>
      <c r="AS74" s="329">
        <v>-20321436.795086268</v>
      </c>
      <c r="AT74" s="329">
        <v>-20321436.795086268</v>
      </c>
      <c r="AU74" s="329">
        <v>-20321436.795086268</v>
      </c>
      <c r="AV74" s="329">
        <v>-20321436.795086268</v>
      </c>
      <c r="AW74" s="329">
        <v>-20321436.795086268</v>
      </c>
      <c r="AX74" s="329">
        <v>-20321436.795086268</v>
      </c>
      <c r="AY74" s="329">
        <v>-20321436.795086268</v>
      </c>
      <c r="AZ74" s="329">
        <v>-20321436.795086268</v>
      </c>
      <c r="BA74" s="329">
        <v>-20321436.795086268</v>
      </c>
      <c r="BB74" s="329">
        <v>-20321436.795086268</v>
      </c>
      <c r="BC74" s="329">
        <v>-20321436.795086268</v>
      </c>
      <c r="BD74" s="329">
        <v>-20321436.795086268</v>
      </c>
      <c r="BE74" s="329">
        <v>-20321436.795086268</v>
      </c>
      <c r="BF74" s="329">
        <v>-20321436.795086268</v>
      </c>
      <c r="BG74" s="329">
        <v>-20321436.795086268</v>
      </c>
      <c r="BH74" s="329">
        <v>-20321436.795086268</v>
      </c>
      <c r="BI74" s="329">
        <v>-20321436.795086268</v>
      </c>
      <c r="BJ74" s="329">
        <v>-20321436.795086268</v>
      </c>
      <c r="BK74" s="329">
        <v>-20321436.795086268</v>
      </c>
      <c r="BL74" s="329" t="s">
        <v>663</v>
      </c>
      <c r="BM74" s="329" t="s">
        <v>663</v>
      </c>
      <c r="BN74" s="329" t="s">
        <v>663</v>
      </c>
      <c r="BO74" s="329" t="s">
        <v>663</v>
      </c>
      <c r="BP74" s="329" t="s">
        <v>663</v>
      </c>
      <c r="BQ74" s="329" t="s">
        <v>663</v>
      </c>
      <c r="BR74" s="329" t="s">
        <v>663</v>
      </c>
      <c r="BS74" s="329" t="s">
        <v>663</v>
      </c>
      <c r="BT74" s="329" t="s">
        <v>663</v>
      </c>
      <c r="BU74" s="329" t="s">
        <v>663</v>
      </c>
      <c r="BV74" s="329" t="s">
        <v>663</v>
      </c>
      <c r="BW74" s="329" t="s">
        <v>663</v>
      </c>
      <c r="BX74" s="329" t="s">
        <v>663</v>
      </c>
      <c r="BY74" s="329" t="s">
        <v>663</v>
      </c>
      <c r="BZ74" s="329" t="s">
        <v>663</v>
      </c>
      <c r="CA74" s="329" t="s">
        <v>663</v>
      </c>
      <c r="CB74" s="329" t="s">
        <v>663</v>
      </c>
      <c r="CC74" s="329" t="s">
        <v>663</v>
      </c>
      <c r="CD74" s="329" t="s">
        <v>663</v>
      </c>
      <c r="CE74" s="329" t="s">
        <v>663</v>
      </c>
      <c r="CF74" s="329" t="s">
        <v>663</v>
      </c>
      <c r="CG74" s="329" t="s">
        <v>663</v>
      </c>
      <c r="CH74" s="329" t="s">
        <v>663</v>
      </c>
      <c r="CI74" s="329" t="s">
        <v>663</v>
      </c>
      <c r="CJ74" s="329" t="s">
        <v>663</v>
      </c>
      <c r="CK74" s="329" t="s">
        <v>663</v>
      </c>
      <c r="CL74" s="329" t="s">
        <v>663</v>
      </c>
      <c r="CM74" s="329" t="s">
        <v>663</v>
      </c>
      <c r="CN74" s="329" t="s">
        <v>663</v>
      </c>
      <c r="CO74" s="329" t="s">
        <v>663</v>
      </c>
      <c r="CP74" s="329" t="s">
        <v>663</v>
      </c>
      <c r="CQ74" s="329" t="s">
        <v>663</v>
      </c>
      <c r="CR74" s="329" t="s">
        <v>663</v>
      </c>
      <c r="CS74" s="329" t="s">
        <v>663</v>
      </c>
      <c r="CT74" s="329" t="s">
        <v>663</v>
      </c>
    </row>
    <row r="75" spans="1:98" s="296" customFormat="1" ht="15" x14ac:dyDescent="0.25">
      <c r="A75" s="486" t="s">
        <v>594</v>
      </c>
      <c r="B75" s="487"/>
      <c r="C75" s="487"/>
      <c r="D75" s="487"/>
      <c r="E75" s="487"/>
      <c r="F75" s="487"/>
      <c r="G75" s="487"/>
      <c r="H75" s="487"/>
      <c r="I75" s="487"/>
      <c r="J75" s="487"/>
      <c r="K75" s="487"/>
      <c r="L75" s="487"/>
      <c r="M75" s="487"/>
      <c r="N75" s="487"/>
      <c r="O75" s="487"/>
      <c r="P75" s="487"/>
      <c r="Q75" s="487"/>
      <c r="R75" s="487"/>
      <c r="S75" s="487"/>
      <c r="T75" s="487"/>
      <c r="U75" s="487"/>
      <c r="V75" s="487"/>
      <c r="W75" s="487"/>
      <c r="X75" s="487"/>
      <c r="Y75" s="487"/>
      <c r="Z75" s="487"/>
      <c r="AA75" s="487"/>
      <c r="AB75" s="487"/>
      <c r="AC75" s="487"/>
      <c r="AD75" s="487"/>
      <c r="AE75" s="487"/>
      <c r="AF75" s="487"/>
      <c r="AG75" s="487"/>
      <c r="AH75" s="487"/>
      <c r="AI75" s="487"/>
      <c r="AJ75" s="487"/>
      <c r="AK75" s="488">
        <v>0</v>
      </c>
      <c r="AL75" s="489"/>
      <c r="AM75" s="328">
        <v>59789789.006455749</v>
      </c>
      <c r="AN75" s="328">
        <v>62919994.890933469</v>
      </c>
      <c r="AO75" s="328">
        <v>66144390.389296427</v>
      </c>
      <c r="AP75" s="328">
        <v>69466080.791428059</v>
      </c>
      <c r="AQ75" s="328">
        <v>72888275.593351111</v>
      </c>
      <c r="AR75" s="328">
        <v>76414292.025521263</v>
      </c>
      <c r="AS75" s="328">
        <v>80047559.696092397</v>
      </c>
      <c r="AT75" s="328">
        <v>83791622.874016523</v>
      </c>
      <c r="AU75" s="328">
        <v>87650145.979755804</v>
      </c>
      <c r="AV75" s="328">
        <v>91626916.0263028</v>
      </c>
      <c r="AW75" s="328">
        <v>93052874.849129826</v>
      </c>
      <c r="AX75" s="328">
        <v>97197828.295016065</v>
      </c>
      <c r="AY75" s="328">
        <v>101470770.32763596</v>
      </c>
      <c r="AZ75" s="328">
        <v>105875954.5519308</v>
      </c>
      <c r="BA75" s="328">
        <v>110417778.6196316</v>
      </c>
      <c r="BB75" s="328">
        <v>115100789.24665061</v>
      </c>
      <c r="BC75" s="328">
        <v>119929687.33641651</v>
      </c>
      <c r="BD75" s="328">
        <v>124909333.89019123</v>
      </c>
      <c r="BE75" s="328">
        <v>130044755.0167751</v>
      </c>
      <c r="BF75" s="328">
        <v>135341147.39978445</v>
      </c>
      <c r="BG75" s="328">
        <v>131224542.64246839</v>
      </c>
      <c r="BH75" s="328">
        <v>136571801.43662184</v>
      </c>
      <c r="BI75" s="328">
        <v>142088086.57408488</v>
      </c>
      <c r="BJ75" s="328">
        <v>147779081.37979001</v>
      </c>
      <c r="BK75" s="328">
        <v>153650664.32606673</v>
      </c>
      <c r="BL75" s="328" t="s">
        <v>519</v>
      </c>
      <c r="BM75" s="328" t="s">
        <v>519</v>
      </c>
      <c r="BN75" s="328" t="s">
        <v>519</v>
      </c>
      <c r="BO75" s="328" t="s">
        <v>519</v>
      </c>
      <c r="BP75" s="328" t="s">
        <v>519</v>
      </c>
      <c r="BQ75" s="328" t="s">
        <v>519</v>
      </c>
      <c r="BR75" s="328" t="s">
        <v>519</v>
      </c>
      <c r="BS75" s="328" t="s">
        <v>519</v>
      </c>
      <c r="BT75" s="328" t="s">
        <v>519</v>
      </c>
      <c r="BU75" s="328" t="s">
        <v>519</v>
      </c>
      <c r="BV75" s="328" t="s">
        <v>519</v>
      </c>
      <c r="BW75" s="328" t="s">
        <v>519</v>
      </c>
      <c r="BX75" s="328" t="s">
        <v>519</v>
      </c>
      <c r="BY75" s="328" t="s">
        <v>519</v>
      </c>
      <c r="BZ75" s="328" t="s">
        <v>519</v>
      </c>
      <c r="CA75" s="328" t="s">
        <v>519</v>
      </c>
      <c r="CB75" s="328" t="s">
        <v>519</v>
      </c>
      <c r="CC75" s="328" t="s">
        <v>519</v>
      </c>
      <c r="CD75" s="328" t="s">
        <v>519</v>
      </c>
      <c r="CE75" s="328" t="s">
        <v>519</v>
      </c>
      <c r="CF75" s="328" t="s">
        <v>519</v>
      </c>
      <c r="CG75" s="328" t="s">
        <v>519</v>
      </c>
      <c r="CH75" s="328" t="s">
        <v>519</v>
      </c>
      <c r="CI75" s="328" t="s">
        <v>519</v>
      </c>
      <c r="CJ75" s="328" t="s">
        <v>519</v>
      </c>
      <c r="CK75" s="328" t="s">
        <v>519</v>
      </c>
      <c r="CL75" s="328" t="s">
        <v>519</v>
      </c>
      <c r="CM75" s="328" t="s">
        <v>519</v>
      </c>
      <c r="CN75" s="328" t="s">
        <v>519</v>
      </c>
      <c r="CO75" s="328" t="s">
        <v>519</v>
      </c>
      <c r="CP75" s="328" t="s">
        <v>519</v>
      </c>
      <c r="CQ75" s="328" t="s">
        <v>519</v>
      </c>
      <c r="CR75" s="328" t="s">
        <v>519</v>
      </c>
      <c r="CS75" s="328" t="s">
        <v>519</v>
      </c>
      <c r="CT75" s="328" t="s">
        <v>519</v>
      </c>
    </row>
    <row r="76" spans="1:98" x14ac:dyDescent="0.25">
      <c r="A76" s="486" t="s">
        <v>255</v>
      </c>
      <c r="B76" s="487"/>
      <c r="C76" s="487"/>
      <c r="D76" s="487"/>
      <c r="E76" s="487"/>
      <c r="F76" s="487"/>
      <c r="G76" s="487"/>
      <c r="H76" s="487"/>
      <c r="I76" s="487"/>
      <c r="J76" s="487"/>
      <c r="K76" s="487"/>
      <c r="L76" s="487"/>
      <c r="M76" s="487"/>
      <c r="N76" s="487"/>
      <c r="O76" s="487"/>
      <c r="P76" s="487"/>
      <c r="Q76" s="487"/>
      <c r="R76" s="487"/>
      <c r="S76" s="487"/>
      <c r="T76" s="487"/>
      <c r="U76" s="487"/>
      <c r="V76" s="487"/>
      <c r="W76" s="487"/>
      <c r="X76" s="487"/>
      <c r="Y76" s="487"/>
      <c r="Z76" s="487"/>
      <c r="AA76" s="487"/>
      <c r="AB76" s="487"/>
      <c r="AC76" s="487"/>
      <c r="AD76" s="487"/>
      <c r="AE76" s="487"/>
      <c r="AF76" s="487"/>
      <c r="AG76" s="487"/>
      <c r="AH76" s="487"/>
      <c r="AI76" s="487"/>
      <c r="AJ76" s="487"/>
      <c r="AK76" s="490">
        <v>0</v>
      </c>
      <c r="AL76" s="491"/>
      <c r="AM76" s="329">
        <v>0</v>
      </c>
      <c r="AN76" s="329">
        <v>0</v>
      </c>
      <c r="AO76" s="329">
        <v>0</v>
      </c>
      <c r="AP76" s="329">
        <v>0</v>
      </c>
      <c r="AQ76" s="329">
        <v>0</v>
      </c>
      <c r="AR76" s="329">
        <v>0</v>
      </c>
      <c r="AS76" s="329">
        <v>0</v>
      </c>
      <c r="AT76" s="329">
        <v>0</v>
      </c>
      <c r="AU76" s="329">
        <v>0</v>
      </c>
      <c r="AV76" s="329">
        <v>0</v>
      </c>
      <c r="AW76" s="329">
        <v>0</v>
      </c>
      <c r="AX76" s="329">
        <v>0</v>
      </c>
      <c r="AY76" s="329">
        <v>0</v>
      </c>
      <c r="AZ76" s="329">
        <v>0</v>
      </c>
      <c r="BA76" s="329">
        <v>0</v>
      </c>
      <c r="BB76" s="329">
        <v>0</v>
      </c>
      <c r="BC76" s="329">
        <v>0</v>
      </c>
      <c r="BD76" s="329">
        <v>0</v>
      </c>
      <c r="BE76" s="329">
        <v>0</v>
      </c>
      <c r="BF76" s="329">
        <v>0</v>
      </c>
      <c r="BG76" s="329">
        <v>0</v>
      </c>
      <c r="BH76" s="329">
        <v>0</v>
      </c>
      <c r="BI76" s="329">
        <v>0</v>
      </c>
      <c r="BJ76" s="329">
        <v>0</v>
      </c>
      <c r="BK76" s="329">
        <v>0</v>
      </c>
      <c r="BL76" s="329">
        <v>0</v>
      </c>
      <c r="BM76" s="329">
        <v>0</v>
      </c>
      <c r="BN76" s="329" t="e">
        <v>#REF!</v>
      </c>
      <c r="BO76" s="329" t="e">
        <v>#REF!</v>
      </c>
      <c r="BP76" s="329" t="e">
        <v>#REF!</v>
      </c>
      <c r="BQ76" s="329" t="e">
        <v>#REF!</v>
      </c>
      <c r="BR76" s="329" t="e">
        <v>#REF!</v>
      </c>
      <c r="BS76" s="329" t="e">
        <v>#REF!</v>
      </c>
      <c r="BT76" s="329" t="e">
        <v>#REF!</v>
      </c>
      <c r="BU76" s="329" t="e">
        <v>#REF!</v>
      </c>
      <c r="BV76" s="329" t="e">
        <v>#REF!</v>
      </c>
      <c r="BW76" s="329" t="e">
        <v>#REF!</v>
      </c>
      <c r="BX76" s="329" t="e">
        <v>#REF!</v>
      </c>
      <c r="BY76" s="329" t="e">
        <v>#REF!</v>
      </c>
      <c r="BZ76" s="329" t="e">
        <v>#REF!</v>
      </c>
      <c r="CA76" s="329" t="e">
        <v>#REF!</v>
      </c>
      <c r="CB76" s="329" t="e">
        <v>#REF!</v>
      </c>
      <c r="CC76" s="329" t="e">
        <v>#REF!</v>
      </c>
      <c r="CD76" s="329" t="e">
        <v>#REF!</v>
      </c>
      <c r="CE76" s="329" t="e">
        <v>#REF!</v>
      </c>
      <c r="CF76" s="329" t="e">
        <v>#REF!</v>
      </c>
      <c r="CG76" s="329" t="e">
        <v>#REF!</v>
      </c>
      <c r="CH76" s="329" t="e">
        <v>#REF!</v>
      </c>
      <c r="CI76" s="329" t="e">
        <v>#REF!</v>
      </c>
      <c r="CJ76" s="329" t="e">
        <v>#REF!</v>
      </c>
      <c r="CK76" s="329" t="e">
        <v>#REF!</v>
      </c>
      <c r="CL76" s="329" t="e">
        <v>#REF!</v>
      </c>
      <c r="CM76" s="329" t="e">
        <v>#REF!</v>
      </c>
      <c r="CN76" s="329" t="e">
        <v>#REF!</v>
      </c>
      <c r="CO76" s="329" t="e">
        <v>#REF!</v>
      </c>
      <c r="CP76" s="329" t="e">
        <v>#REF!</v>
      </c>
      <c r="CQ76" s="329" t="e">
        <v>#REF!</v>
      </c>
      <c r="CR76" s="329" t="e">
        <v>#REF!</v>
      </c>
      <c r="CS76" s="329" t="e">
        <v>#REF!</v>
      </c>
      <c r="CT76" s="329" t="e">
        <v>#REF!</v>
      </c>
    </row>
    <row r="77" spans="1:98" s="296" customFormat="1" ht="15" x14ac:dyDescent="0.25">
      <c r="A77" s="486" t="s">
        <v>259</v>
      </c>
      <c r="B77" s="487"/>
      <c r="C77" s="487"/>
      <c r="D77" s="487"/>
      <c r="E77" s="487"/>
      <c r="F77" s="487"/>
      <c r="G77" s="487"/>
      <c r="H77" s="487"/>
      <c r="I77" s="487"/>
      <c r="J77" s="487"/>
      <c r="K77" s="487"/>
      <c r="L77" s="487"/>
      <c r="M77" s="487"/>
      <c r="N77" s="487"/>
      <c r="O77" s="487"/>
      <c r="P77" s="487"/>
      <c r="Q77" s="487"/>
      <c r="R77" s="487"/>
      <c r="S77" s="487"/>
      <c r="T77" s="487"/>
      <c r="U77" s="487"/>
      <c r="V77" s="487"/>
      <c r="W77" s="487"/>
      <c r="X77" s="487"/>
      <c r="Y77" s="487"/>
      <c r="Z77" s="487"/>
      <c r="AA77" s="487"/>
      <c r="AB77" s="487"/>
      <c r="AC77" s="487"/>
      <c r="AD77" s="487"/>
      <c r="AE77" s="487"/>
      <c r="AF77" s="487"/>
      <c r="AG77" s="487"/>
      <c r="AH77" s="487"/>
      <c r="AI77" s="487"/>
      <c r="AJ77" s="487"/>
      <c r="AK77" s="488">
        <v>0</v>
      </c>
      <c r="AL77" s="489"/>
      <c r="AM77" s="328">
        <v>59789789.006455749</v>
      </c>
      <c r="AN77" s="328">
        <v>62919994.890933469</v>
      </c>
      <c r="AO77" s="328">
        <v>66144390.389296427</v>
      </c>
      <c r="AP77" s="328">
        <v>69466080.791428059</v>
      </c>
      <c r="AQ77" s="328">
        <v>72888275.593351111</v>
      </c>
      <c r="AR77" s="328">
        <v>76414292.025521263</v>
      </c>
      <c r="AS77" s="328">
        <v>80047559.696092397</v>
      </c>
      <c r="AT77" s="328">
        <v>83791622.874016523</v>
      </c>
      <c r="AU77" s="328">
        <v>87650145.979755804</v>
      </c>
      <c r="AV77" s="328">
        <v>91626916.0263028</v>
      </c>
      <c r="AW77" s="328">
        <v>93052874.849129826</v>
      </c>
      <c r="AX77" s="328">
        <v>97197828.295016065</v>
      </c>
      <c r="AY77" s="328">
        <v>101470770.32763596</v>
      </c>
      <c r="AZ77" s="328">
        <v>105875954.5519308</v>
      </c>
      <c r="BA77" s="328">
        <v>110417778.6196316</v>
      </c>
      <c r="BB77" s="328">
        <v>115100789.24665061</v>
      </c>
      <c r="BC77" s="328">
        <v>119929687.33641651</v>
      </c>
      <c r="BD77" s="328">
        <v>124909333.89019123</v>
      </c>
      <c r="BE77" s="328">
        <v>130044755.0167751</v>
      </c>
      <c r="BF77" s="328">
        <v>135341147.39978445</v>
      </c>
      <c r="BG77" s="328">
        <v>131224542.64246839</v>
      </c>
      <c r="BH77" s="328">
        <v>136571801.43662184</v>
      </c>
      <c r="BI77" s="328">
        <v>142088086.57408488</v>
      </c>
      <c r="BJ77" s="328">
        <v>147779081.37979001</v>
      </c>
      <c r="BK77" s="328">
        <v>153650664.32606673</v>
      </c>
      <c r="BL77" s="328" t="e">
        <v>#VALUE!</v>
      </c>
      <c r="BM77" s="328" t="e">
        <v>#VALUE!</v>
      </c>
      <c r="BN77" s="328" t="e">
        <v>#VALUE!</v>
      </c>
      <c r="BO77" s="328" t="e">
        <v>#VALUE!</v>
      </c>
      <c r="BP77" s="328" t="e">
        <v>#VALUE!</v>
      </c>
      <c r="BQ77" s="328" t="e">
        <v>#VALUE!</v>
      </c>
      <c r="BR77" s="328" t="e">
        <v>#VALUE!</v>
      </c>
      <c r="BS77" s="328" t="e">
        <v>#VALUE!</v>
      </c>
      <c r="BT77" s="328" t="e">
        <v>#VALUE!</v>
      </c>
      <c r="BU77" s="328" t="e">
        <v>#VALUE!</v>
      </c>
      <c r="BV77" s="328" t="e">
        <v>#VALUE!</v>
      </c>
      <c r="BW77" s="328" t="e">
        <v>#VALUE!</v>
      </c>
      <c r="BX77" s="328" t="e">
        <v>#VALUE!</v>
      </c>
      <c r="BY77" s="328" t="e">
        <v>#VALUE!</v>
      </c>
      <c r="BZ77" s="328" t="e">
        <v>#VALUE!</v>
      </c>
      <c r="CA77" s="328" t="e">
        <v>#VALUE!</v>
      </c>
      <c r="CB77" s="328" t="e">
        <v>#VALUE!</v>
      </c>
      <c r="CC77" s="328" t="e">
        <v>#VALUE!</v>
      </c>
      <c r="CD77" s="328" t="e">
        <v>#VALUE!</v>
      </c>
      <c r="CE77" s="328" t="e">
        <v>#VALUE!</v>
      </c>
      <c r="CF77" s="328" t="e">
        <v>#VALUE!</v>
      </c>
      <c r="CG77" s="328" t="e">
        <v>#VALUE!</v>
      </c>
      <c r="CH77" s="328" t="e">
        <v>#VALUE!</v>
      </c>
      <c r="CI77" s="328" t="e">
        <v>#VALUE!</v>
      </c>
      <c r="CJ77" s="328" t="e">
        <v>#VALUE!</v>
      </c>
      <c r="CK77" s="328" t="e">
        <v>#VALUE!</v>
      </c>
      <c r="CL77" s="328" t="e">
        <v>#VALUE!</v>
      </c>
      <c r="CM77" s="328" t="e">
        <v>#VALUE!</v>
      </c>
      <c r="CN77" s="328" t="e">
        <v>#VALUE!</v>
      </c>
      <c r="CO77" s="328" t="e">
        <v>#VALUE!</v>
      </c>
      <c r="CP77" s="328" t="e">
        <v>#VALUE!</v>
      </c>
      <c r="CQ77" s="328" t="e">
        <v>#VALUE!</v>
      </c>
      <c r="CR77" s="328" t="e">
        <v>#VALUE!</v>
      </c>
      <c r="CS77" s="328" t="e">
        <v>#VALUE!</v>
      </c>
      <c r="CT77" s="328" t="e">
        <v>#VALUE!</v>
      </c>
    </row>
    <row r="78" spans="1:98" s="354" customFormat="1" x14ac:dyDescent="0.25">
      <c r="A78" s="501" t="s">
        <v>254</v>
      </c>
      <c r="B78" s="502"/>
      <c r="C78" s="502"/>
      <c r="D78" s="502"/>
      <c r="E78" s="502"/>
      <c r="F78" s="502"/>
      <c r="G78" s="502"/>
      <c r="H78" s="502"/>
      <c r="I78" s="502"/>
      <c r="J78" s="502"/>
      <c r="K78" s="502"/>
      <c r="L78" s="502"/>
      <c r="M78" s="502"/>
      <c r="N78" s="502"/>
      <c r="O78" s="502"/>
      <c r="P78" s="502"/>
      <c r="Q78" s="502"/>
      <c r="R78" s="502"/>
      <c r="S78" s="502"/>
      <c r="T78" s="502"/>
      <c r="U78" s="502"/>
      <c r="V78" s="502"/>
      <c r="W78" s="502"/>
      <c r="X78" s="502"/>
      <c r="Y78" s="502"/>
      <c r="Z78" s="502"/>
      <c r="AA78" s="502"/>
      <c r="AB78" s="502"/>
      <c r="AC78" s="502"/>
      <c r="AD78" s="502"/>
      <c r="AE78" s="502"/>
      <c r="AF78" s="502"/>
      <c r="AG78" s="502"/>
      <c r="AH78" s="502"/>
      <c r="AI78" s="502"/>
      <c r="AJ78" s="502"/>
      <c r="AK78" s="503"/>
      <c r="AL78" s="504"/>
      <c r="AM78" s="334">
        <v>-14947447.251613937</v>
      </c>
      <c r="AN78" s="334">
        <v>-15729998.722733367</v>
      </c>
      <c r="AO78" s="334">
        <v>-16536097.597324107</v>
      </c>
      <c r="AP78" s="334">
        <v>-17366520.197857015</v>
      </c>
      <c r="AQ78" s="334">
        <v>-18222068.898337778</v>
      </c>
      <c r="AR78" s="334">
        <v>-19103573.006380316</v>
      </c>
      <c r="AS78" s="334">
        <v>-20011889.924023099</v>
      </c>
      <c r="AT78" s="334">
        <v>-20947905.718504131</v>
      </c>
      <c r="AU78" s="334">
        <v>-21912536.494938951</v>
      </c>
      <c r="AV78" s="334">
        <v>-22906729.0065757</v>
      </c>
      <c r="AW78" s="334">
        <v>-23263218.712282456</v>
      </c>
      <c r="AX78" s="334">
        <v>-24299457.073754016</v>
      </c>
      <c r="AY78" s="334">
        <v>-25367692.58190899</v>
      </c>
      <c r="AZ78" s="334">
        <v>-26468988.6379827</v>
      </c>
      <c r="BA78" s="334">
        <v>-27604444.654907901</v>
      </c>
      <c r="BB78" s="334">
        <v>-28775197.311662652</v>
      </c>
      <c r="BC78" s="334">
        <v>-29982421.834104128</v>
      </c>
      <c r="BD78" s="334">
        <v>-31227333.472547807</v>
      </c>
      <c r="BE78" s="334">
        <v>-32511188.754193775</v>
      </c>
      <c r="BF78" s="334">
        <v>-33835286.849946111</v>
      </c>
      <c r="BG78" s="334">
        <v>-32806135.660617098</v>
      </c>
      <c r="BH78" s="334">
        <v>-34142950.359155461</v>
      </c>
      <c r="BI78" s="334">
        <v>-35522021.643521219</v>
      </c>
      <c r="BJ78" s="334">
        <v>-36944770.344947502</v>
      </c>
      <c r="BK78" s="334">
        <v>-38412666.081516683</v>
      </c>
      <c r="BL78" s="334" t="e">
        <v>#VALUE!</v>
      </c>
      <c r="BM78" s="334" t="e">
        <v>#REF!</v>
      </c>
      <c r="BN78" s="334" t="e">
        <v>#REF!</v>
      </c>
      <c r="BO78" s="334" t="e">
        <v>#REF!</v>
      </c>
      <c r="BP78" s="334" t="e">
        <v>#REF!</v>
      </c>
      <c r="BQ78" s="334" t="e">
        <v>#REF!</v>
      </c>
      <c r="BR78" s="334" t="e">
        <v>#REF!</v>
      </c>
      <c r="BS78" s="334" t="e">
        <v>#REF!</v>
      </c>
      <c r="BT78" s="334" t="e">
        <v>#REF!</v>
      </c>
      <c r="BU78" s="334" t="e">
        <v>#REF!</v>
      </c>
      <c r="BV78" s="334" t="e">
        <v>#REF!</v>
      </c>
      <c r="BW78" s="334" t="e">
        <v>#REF!</v>
      </c>
      <c r="BX78" s="334" t="e">
        <v>#REF!</v>
      </c>
      <c r="BY78" s="334" t="e">
        <v>#REF!</v>
      </c>
      <c r="BZ78" s="334" t="e">
        <v>#REF!</v>
      </c>
      <c r="CA78" s="334" t="e">
        <v>#REF!</v>
      </c>
      <c r="CB78" s="334" t="e">
        <v>#REF!</v>
      </c>
      <c r="CC78" s="334" t="e">
        <v>#REF!</v>
      </c>
      <c r="CD78" s="334" t="e">
        <v>#REF!</v>
      </c>
      <c r="CE78" s="334" t="e">
        <v>#REF!</v>
      </c>
      <c r="CF78" s="334" t="e">
        <v>#REF!</v>
      </c>
      <c r="CG78" s="334" t="e">
        <v>#REF!</v>
      </c>
      <c r="CH78" s="334" t="e">
        <v>#REF!</v>
      </c>
      <c r="CI78" s="334" t="e">
        <v>#REF!</v>
      </c>
      <c r="CJ78" s="334" t="e">
        <v>#REF!</v>
      </c>
      <c r="CK78" s="334" t="e">
        <v>#REF!</v>
      </c>
      <c r="CL78" s="334" t="e">
        <v>#REF!</v>
      </c>
      <c r="CM78" s="334" t="e">
        <v>#REF!</v>
      </c>
      <c r="CN78" s="334" t="e">
        <v>#REF!</v>
      </c>
      <c r="CO78" s="334" t="e">
        <v>#REF!</v>
      </c>
      <c r="CP78" s="334" t="e">
        <v>#REF!</v>
      </c>
      <c r="CQ78" s="334" t="e">
        <v>#REF!</v>
      </c>
      <c r="CR78" s="334" t="e">
        <v>#REF!</v>
      </c>
      <c r="CS78" s="334" t="e">
        <v>#REF!</v>
      </c>
      <c r="CT78" s="334" t="e">
        <v>#VALUE!</v>
      </c>
    </row>
    <row r="79" spans="1:98" ht="16.5" thickBot="1" x14ac:dyDescent="0.3">
      <c r="A79" s="505" t="s">
        <v>258</v>
      </c>
      <c r="B79" s="506"/>
      <c r="C79" s="506"/>
      <c r="D79" s="506"/>
      <c r="E79" s="506"/>
      <c r="F79" s="506"/>
      <c r="G79" s="506"/>
      <c r="H79" s="506"/>
      <c r="I79" s="506"/>
      <c r="J79" s="506"/>
      <c r="K79" s="506"/>
      <c r="L79" s="506"/>
      <c r="M79" s="506"/>
      <c r="N79" s="506"/>
      <c r="O79" s="506"/>
      <c r="P79" s="506"/>
      <c r="Q79" s="506"/>
      <c r="R79" s="506"/>
      <c r="S79" s="506"/>
      <c r="T79" s="506"/>
      <c r="U79" s="506"/>
      <c r="V79" s="506"/>
      <c r="W79" s="506"/>
      <c r="X79" s="506"/>
      <c r="Y79" s="506"/>
      <c r="Z79" s="506"/>
      <c r="AA79" s="506"/>
      <c r="AB79" s="506"/>
      <c r="AC79" s="506"/>
      <c r="AD79" s="506"/>
      <c r="AE79" s="506"/>
      <c r="AF79" s="506"/>
      <c r="AG79" s="506"/>
      <c r="AH79" s="506"/>
      <c r="AI79" s="506"/>
      <c r="AJ79" s="506"/>
      <c r="AK79" s="507">
        <v>0</v>
      </c>
      <c r="AL79" s="508"/>
      <c r="AM79" s="330">
        <v>44842341.754841812</v>
      </c>
      <c r="AN79" s="330">
        <v>47189996.168200105</v>
      </c>
      <c r="AO79" s="330">
        <v>49608292.791972324</v>
      </c>
      <c r="AP79" s="330">
        <v>52099560.593571045</v>
      </c>
      <c r="AQ79" s="330">
        <v>54666206.695013329</v>
      </c>
      <c r="AR79" s="330">
        <v>57310719.019140944</v>
      </c>
      <c r="AS79" s="330">
        <v>60035669.772069298</v>
      </c>
      <c r="AT79" s="330">
        <v>62843717.155512393</v>
      </c>
      <c r="AU79" s="330">
        <v>65737609.484816849</v>
      </c>
      <c r="AV79" s="330">
        <v>68720187.019727096</v>
      </c>
      <c r="AW79" s="330">
        <v>69789656.136847377</v>
      </c>
      <c r="AX79" s="330">
        <v>72898371.221262053</v>
      </c>
      <c r="AY79" s="330">
        <v>76103077.745726973</v>
      </c>
      <c r="AZ79" s="330">
        <v>79406965.913948104</v>
      </c>
      <c r="BA79" s="330">
        <v>82813333.964723706</v>
      </c>
      <c r="BB79" s="330">
        <v>86325591.934987962</v>
      </c>
      <c r="BC79" s="330">
        <v>89947265.502312392</v>
      </c>
      <c r="BD79" s="330">
        <v>93682000.417643428</v>
      </c>
      <c r="BE79" s="330">
        <v>97533566.262581319</v>
      </c>
      <c r="BF79" s="330">
        <v>101505860.54983833</v>
      </c>
      <c r="BG79" s="330">
        <v>98418406.981851295</v>
      </c>
      <c r="BH79" s="330">
        <v>102428851.07746638</v>
      </c>
      <c r="BI79" s="330">
        <v>106566064.93056366</v>
      </c>
      <c r="BJ79" s="330">
        <v>110834311.03484251</v>
      </c>
      <c r="BK79" s="330">
        <v>115237998.24455005</v>
      </c>
      <c r="BL79" s="330" t="s">
        <v>519</v>
      </c>
      <c r="BM79" s="330" t="s">
        <v>519</v>
      </c>
      <c r="BN79" s="330" t="s">
        <v>519</v>
      </c>
      <c r="BO79" s="330" t="s">
        <v>519</v>
      </c>
      <c r="BP79" s="330" t="s">
        <v>519</v>
      </c>
      <c r="BQ79" s="330" t="s">
        <v>519</v>
      </c>
      <c r="BR79" s="330" t="s">
        <v>519</v>
      </c>
      <c r="BS79" s="330" t="s">
        <v>519</v>
      </c>
      <c r="BT79" s="330" t="s">
        <v>519</v>
      </c>
      <c r="BU79" s="330" t="s">
        <v>519</v>
      </c>
      <c r="BV79" s="330" t="s">
        <v>519</v>
      </c>
      <c r="BW79" s="330" t="s">
        <v>519</v>
      </c>
      <c r="BX79" s="330" t="s">
        <v>519</v>
      </c>
      <c r="BY79" s="330" t="s">
        <v>519</v>
      </c>
      <c r="BZ79" s="330" t="s">
        <v>519</v>
      </c>
      <c r="CA79" s="330" t="s">
        <v>519</v>
      </c>
      <c r="CB79" s="330" t="s">
        <v>519</v>
      </c>
      <c r="CC79" s="330" t="s">
        <v>519</v>
      </c>
      <c r="CD79" s="330" t="s">
        <v>519</v>
      </c>
      <c r="CE79" s="330" t="s">
        <v>519</v>
      </c>
      <c r="CF79" s="330" t="s">
        <v>519</v>
      </c>
      <c r="CG79" s="330" t="s">
        <v>519</v>
      </c>
      <c r="CH79" s="330" t="s">
        <v>519</v>
      </c>
      <c r="CI79" s="330" t="s">
        <v>519</v>
      </c>
      <c r="CJ79" s="330" t="s">
        <v>519</v>
      </c>
      <c r="CK79" s="330" t="s">
        <v>519</v>
      </c>
      <c r="CL79" s="330" t="s">
        <v>519</v>
      </c>
      <c r="CM79" s="330" t="s">
        <v>519</v>
      </c>
      <c r="CN79" s="330" t="s">
        <v>519</v>
      </c>
      <c r="CO79" s="330" t="s">
        <v>519</v>
      </c>
      <c r="CP79" s="330" t="s">
        <v>519</v>
      </c>
      <c r="CQ79" s="330" t="s">
        <v>519</v>
      </c>
      <c r="CR79" s="330" t="s">
        <v>519</v>
      </c>
      <c r="CS79" s="330" t="s">
        <v>519</v>
      </c>
      <c r="CT79" s="330" t="s">
        <v>519</v>
      </c>
    </row>
    <row r="80" spans="1:98" s="333" customFormat="1" ht="16.5" thickBot="1" x14ac:dyDescent="0.3">
      <c r="A80" s="331"/>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511">
        <v>0</v>
      </c>
      <c r="AL80" s="511"/>
      <c r="AM80" s="332">
        <v>1</v>
      </c>
      <c r="AN80" s="332">
        <v>2</v>
      </c>
      <c r="AO80" s="332">
        <v>3</v>
      </c>
      <c r="AP80" s="332">
        <v>4</v>
      </c>
      <c r="AQ80" s="332">
        <v>5</v>
      </c>
      <c r="AR80" s="332">
        <v>6</v>
      </c>
      <c r="AS80" s="332">
        <v>7</v>
      </c>
      <c r="AT80" s="332">
        <v>8</v>
      </c>
      <c r="AU80" s="332">
        <v>9</v>
      </c>
      <c r="AV80" s="332">
        <v>10</v>
      </c>
      <c r="AW80" s="332">
        <v>11</v>
      </c>
      <c r="AX80" s="332">
        <v>12</v>
      </c>
      <c r="AY80" s="332">
        <v>13</v>
      </c>
      <c r="AZ80" s="332">
        <v>14</v>
      </c>
      <c r="BA80" s="332">
        <v>15</v>
      </c>
      <c r="BB80" s="332">
        <v>16</v>
      </c>
      <c r="BC80" s="332">
        <v>17</v>
      </c>
      <c r="BD80" s="332">
        <v>18</v>
      </c>
      <c r="BE80" s="332">
        <v>19</v>
      </c>
      <c r="BF80" s="332">
        <v>20</v>
      </c>
      <c r="BG80" s="332">
        <v>21</v>
      </c>
      <c r="BH80" s="332">
        <v>22</v>
      </c>
      <c r="BI80" s="332">
        <v>23</v>
      </c>
      <c r="BJ80" s="332">
        <v>24</v>
      </c>
      <c r="BK80" s="332">
        <v>25</v>
      </c>
      <c r="BL80" s="332">
        <v>26</v>
      </c>
      <c r="BM80" s="332">
        <v>27</v>
      </c>
      <c r="BN80" s="332">
        <v>28</v>
      </c>
      <c r="BO80" s="332">
        <v>29</v>
      </c>
      <c r="BP80" s="332">
        <v>30</v>
      </c>
      <c r="BQ80" s="332">
        <v>31</v>
      </c>
      <c r="BR80" s="332">
        <v>32</v>
      </c>
      <c r="BS80" s="332">
        <v>33</v>
      </c>
      <c r="BT80" s="332">
        <v>34</v>
      </c>
      <c r="BU80" s="332">
        <v>35</v>
      </c>
      <c r="BV80" s="332">
        <v>36</v>
      </c>
      <c r="BW80" s="332">
        <v>37</v>
      </c>
      <c r="BX80" s="332">
        <v>38</v>
      </c>
      <c r="BY80" s="332">
        <v>39</v>
      </c>
      <c r="BZ80" s="332">
        <v>40</v>
      </c>
      <c r="CA80" s="332">
        <v>41</v>
      </c>
      <c r="CB80" s="332">
        <v>42</v>
      </c>
      <c r="CC80" s="332">
        <v>43</v>
      </c>
      <c r="CD80" s="332">
        <v>44</v>
      </c>
      <c r="CE80" s="332">
        <v>45</v>
      </c>
      <c r="CF80" s="332">
        <v>46</v>
      </c>
      <c r="CG80" s="332">
        <v>47</v>
      </c>
      <c r="CH80" s="332">
        <v>48</v>
      </c>
      <c r="CI80" s="332">
        <v>49</v>
      </c>
      <c r="CJ80" s="332">
        <v>50</v>
      </c>
      <c r="CK80" s="332">
        <v>51</v>
      </c>
      <c r="CL80" s="332">
        <v>52</v>
      </c>
      <c r="CM80" s="332">
        <v>53</v>
      </c>
      <c r="CN80" s="332">
        <v>54</v>
      </c>
      <c r="CO80" s="332">
        <v>55</v>
      </c>
      <c r="CP80" s="332">
        <v>56</v>
      </c>
      <c r="CQ80" s="332">
        <v>57</v>
      </c>
      <c r="CR80" s="332">
        <v>58</v>
      </c>
      <c r="CS80" s="332">
        <v>59</v>
      </c>
      <c r="CT80" s="332">
        <v>60</v>
      </c>
    </row>
    <row r="81" spans="1:98" x14ac:dyDescent="0.25">
      <c r="A81" s="484" t="s">
        <v>257</v>
      </c>
      <c r="B81" s="485"/>
      <c r="C81" s="485"/>
      <c r="D81" s="485"/>
      <c r="E81" s="485"/>
      <c r="F81" s="485"/>
      <c r="G81" s="485"/>
      <c r="H81" s="485"/>
      <c r="I81" s="485"/>
      <c r="J81" s="485"/>
      <c r="K81" s="485"/>
      <c r="L81" s="485"/>
      <c r="M81" s="485"/>
      <c r="N81" s="485"/>
      <c r="O81" s="485"/>
      <c r="P81" s="485"/>
      <c r="Q81" s="485"/>
      <c r="R81" s="485"/>
      <c r="S81" s="485"/>
      <c r="T81" s="485"/>
      <c r="U81" s="485"/>
      <c r="V81" s="485"/>
      <c r="W81" s="485"/>
      <c r="X81" s="485"/>
      <c r="Y81" s="485"/>
      <c r="Z81" s="485"/>
      <c r="AA81" s="485"/>
      <c r="AB81" s="485"/>
      <c r="AC81" s="485"/>
      <c r="AD81" s="485"/>
      <c r="AE81" s="485"/>
      <c r="AF81" s="485"/>
      <c r="AG81" s="485"/>
      <c r="AH81" s="485"/>
      <c r="AI81" s="485"/>
      <c r="AJ81" s="485"/>
      <c r="AK81" s="473">
        <v>2029</v>
      </c>
      <c r="AL81" s="466"/>
      <c r="AM81" s="341">
        <v>2030</v>
      </c>
      <c r="AN81" s="341">
        <v>2031</v>
      </c>
      <c r="AO81" s="341">
        <v>2032</v>
      </c>
      <c r="AP81" s="341">
        <v>2033</v>
      </c>
      <c r="AQ81" s="341">
        <v>2034</v>
      </c>
      <c r="AR81" s="341">
        <v>2035</v>
      </c>
      <c r="AS81" s="341">
        <v>2036</v>
      </c>
      <c r="AT81" s="341">
        <v>2037</v>
      </c>
      <c r="AU81" s="341">
        <v>2038</v>
      </c>
      <c r="AV81" s="341">
        <v>2039</v>
      </c>
      <c r="AW81" s="341">
        <v>2040</v>
      </c>
      <c r="AX81" s="341">
        <v>2041</v>
      </c>
      <c r="AY81" s="341">
        <v>2042</v>
      </c>
      <c r="AZ81" s="341">
        <v>2043</v>
      </c>
      <c r="BA81" s="341">
        <v>2044</v>
      </c>
      <c r="BB81" s="341">
        <v>2045</v>
      </c>
      <c r="BC81" s="341">
        <v>2046</v>
      </c>
      <c r="BD81" s="341">
        <v>2047</v>
      </c>
      <c r="BE81" s="341">
        <v>2048</v>
      </c>
      <c r="BF81" s="341">
        <v>2049</v>
      </c>
      <c r="BG81" s="341">
        <v>2050</v>
      </c>
      <c r="BH81" s="341">
        <v>2051</v>
      </c>
      <c r="BI81" s="341">
        <v>2052</v>
      </c>
      <c r="BJ81" s="341">
        <v>2053</v>
      </c>
      <c r="BK81" s="341">
        <v>2054</v>
      </c>
      <c r="BL81" s="341" t="s">
        <v>519</v>
      </c>
      <c r="BM81" s="341" t="s">
        <v>519</v>
      </c>
      <c r="BN81" s="341" t="s">
        <v>519</v>
      </c>
      <c r="BO81" s="341" t="s">
        <v>519</v>
      </c>
      <c r="BP81" s="341" t="s">
        <v>519</v>
      </c>
      <c r="BQ81" s="341" t="s">
        <v>519</v>
      </c>
      <c r="BR81" s="341" t="s">
        <v>519</v>
      </c>
      <c r="BS81" s="341" t="s">
        <v>519</v>
      </c>
      <c r="BT81" s="341" t="s">
        <v>519</v>
      </c>
      <c r="BU81" s="341" t="s">
        <v>519</v>
      </c>
      <c r="BV81" s="341" t="s">
        <v>519</v>
      </c>
      <c r="BW81" s="341" t="s">
        <v>519</v>
      </c>
      <c r="BX81" s="341" t="s">
        <v>519</v>
      </c>
      <c r="BY81" s="341" t="s">
        <v>519</v>
      </c>
      <c r="BZ81" s="341" t="s">
        <v>519</v>
      </c>
      <c r="CA81" s="341" t="s">
        <v>519</v>
      </c>
      <c r="CB81" s="341" t="s">
        <v>519</v>
      </c>
      <c r="CC81" s="341" t="s">
        <v>519</v>
      </c>
      <c r="CD81" s="341" t="s">
        <v>519</v>
      </c>
      <c r="CE81" s="341" t="s">
        <v>519</v>
      </c>
      <c r="CF81" s="341" t="s">
        <v>519</v>
      </c>
      <c r="CG81" s="341" t="s">
        <v>519</v>
      </c>
      <c r="CH81" s="341" t="s">
        <v>519</v>
      </c>
      <c r="CI81" s="341" t="s">
        <v>519</v>
      </c>
      <c r="CJ81" s="341" t="s">
        <v>519</v>
      </c>
      <c r="CK81" s="341" t="s">
        <v>519</v>
      </c>
      <c r="CL81" s="341" t="s">
        <v>519</v>
      </c>
      <c r="CM81" s="341" t="s">
        <v>519</v>
      </c>
      <c r="CN81" s="341" t="s">
        <v>519</v>
      </c>
      <c r="CO81" s="341" t="s">
        <v>519</v>
      </c>
      <c r="CP81" s="341" t="s">
        <v>519</v>
      </c>
      <c r="CQ81" s="341" t="s">
        <v>519</v>
      </c>
      <c r="CR81" s="341" t="s">
        <v>519</v>
      </c>
      <c r="CS81" s="341" t="s">
        <v>519</v>
      </c>
      <c r="CT81" s="341" t="s">
        <v>519</v>
      </c>
    </row>
    <row r="82" spans="1:98" s="296" customFormat="1" ht="15" x14ac:dyDescent="0.25">
      <c r="A82" s="486" t="s">
        <v>594</v>
      </c>
      <c r="B82" s="487"/>
      <c r="C82" s="487"/>
      <c r="D82" s="487"/>
      <c r="E82" s="487"/>
      <c r="F82" s="487"/>
      <c r="G82" s="487"/>
      <c r="H82" s="487"/>
      <c r="I82" s="487"/>
      <c r="J82" s="487"/>
      <c r="K82" s="487"/>
      <c r="L82" s="487"/>
      <c r="M82" s="487"/>
      <c r="N82" s="487"/>
      <c r="O82" s="487"/>
      <c r="P82" s="487"/>
      <c r="Q82" s="487"/>
      <c r="R82" s="487"/>
      <c r="S82" s="487"/>
      <c r="T82" s="487"/>
      <c r="U82" s="487"/>
      <c r="V82" s="487"/>
      <c r="W82" s="487"/>
      <c r="X82" s="487"/>
      <c r="Y82" s="487"/>
      <c r="Z82" s="487"/>
      <c r="AA82" s="487"/>
      <c r="AB82" s="487"/>
      <c r="AC82" s="487"/>
      <c r="AD82" s="487"/>
      <c r="AE82" s="487"/>
      <c r="AF82" s="487"/>
      <c r="AG82" s="487"/>
      <c r="AH82" s="487"/>
      <c r="AI82" s="487"/>
      <c r="AJ82" s="487"/>
      <c r="AK82" s="488">
        <v>0</v>
      </c>
      <c r="AL82" s="489"/>
      <c r="AM82" s="328">
        <v>59789789.006455749</v>
      </c>
      <c r="AN82" s="328">
        <v>62919994.890933469</v>
      </c>
      <c r="AO82" s="328">
        <v>66144390.389296427</v>
      </c>
      <c r="AP82" s="328">
        <v>69466080.791428059</v>
      </c>
      <c r="AQ82" s="328">
        <v>72888275.593351111</v>
      </c>
      <c r="AR82" s="328">
        <v>76414292.025521263</v>
      </c>
      <c r="AS82" s="328">
        <v>80047559.696092397</v>
      </c>
      <c r="AT82" s="328">
        <v>83791622.874016523</v>
      </c>
      <c r="AU82" s="328">
        <v>87650145.979755804</v>
      </c>
      <c r="AV82" s="328">
        <v>91626916.0263028</v>
      </c>
      <c r="AW82" s="328">
        <v>93052874.849129826</v>
      </c>
      <c r="AX82" s="328">
        <v>97197828.295016065</v>
      </c>
      <c r="AY82" s="328">
        <v>101470770.32763596</v>
      </c>
      <c r="AZ82" s="328">
        <v>105875954.5519308</v>
      </c>
      <c r="BA82" s="328">
        <v>110417778.6196316</v>
      </c>
      <c r="BB82" s="328">
        <v>115100789.24665061</v>
      </c>
      <c r="BC82" s="328">
        <v>119929687.33641651</v>
      </c>
      <c r="BD82" s="328">
        <v>124909333.89019123</v>
      </c>
      <c r="BE82" s="328">
        <v>130044755.0167751</v>
      </c>
      <c r="BF82" s="328">
        <v>135341147.39978445</v>
      </c>
      <c r="BG82" s="328">
        <v>131224542.64246839</v>
      </c>
      <c r="BH82" s="328">
        <v>136571801.43662184</v>
      </c>
      <c r="BI82" s="328">
        <v>142088086.57408488</v>
      </c>
      <c r="BJ82" s="328">
        <v>147779081.37979001</v>
      </c>
      <c r="BK82" s="328">
        <v>153650664.32606673</v>
      </c>
      <c r="BL82" s="328" t="s">
        <v>519</v>
      </c>
      <c r="BM82" s="328" t="s">
        <v>519</v>
      </c>
      <c r="BN82" s="328" t="s">
        <v>519</v>
      </c>
      <c r="BO82" s="328" t="s">
        <v>519</v>
      </c>
      <c r="BP82" s="328" t="s">
        <v>519</v>
      </c>
      <c r="BQ82" s="328" t="s">
        <v>519</v>
      </c>
      <c r="BR82" s="328" t="s">
        <v>519</v>
      </c>
      <c r="BS82" s="328" t="s">
        <v>519</v>
      </c>
      <c r="BT82" s="328" t="s">
        <v>519</v>
      </c>
      <c r="BU82" s="328" t="s">
        <v>519</v>
      </c>
      <c r="BV82" s="328" t="s">
        <v>519</v>
      </c>
      <c r="BW82" s="328" t="s">
        <v>519</v>
      </c>
      <c r="BX82" s="328" t="s">
        <v>519</v>
      </c>
      <c r="BY82" s="328" t="s">
        <v>519</v>
      </c>
      <c r="BZ82" s="328" t="s">
        <v>519</v>
      </c>
      <c r="CA82" s="328" t="s">
        <v>519</v>
      </c>
      <c r="CB82" s="328" t="s">
        <v>519</v>
      </c>
      <c r="CC82" s="328" t="s">
        <v>519</v>
      </c>
      <c r="CD82" s="328" t="s">
        <v>519</v>
      </c>
      <c r="CE82" s="328" t="s">
        <v>519</v>
      </c>
      <c r="CF82" s="328" t="s">
        <v>519</v>
      </c>
      <c r="CG82" s="328" t="s">
        <v>519</v>
      </c>
      <c r="CH82" s="328" t="s">
        <v>519</v>
      </c>
      <c r="CI82" s="328" t="s">
        <v>519</v>
      </c>
      <c r="CJ82" s="328" t="s">
        <v>519</v>
      </c>
      <c r="CK82" s="328" t="s">
        <v>519</v>
      </c>
      <c r="CL82" s="328" t="s">
        <v>519</v>
      </c>
      <c r="CM82" s="328" t="s">
        <v>519</v>
      </c>
      <c r="CN82" s="328" t="s">
        <v>519</v>
      </c>
      <c r="CO82" s="328" t="s">
        <v>519</v>
      </c>
      <c r="CP82" s="328" t="s">
        <v>519</v>
      </c>
      <c r="CQ82" s="328" t="s">
        <v>519</v>
      </c>
      <c r="CR82" s="328" t="s">
        <v>519</v>
      </c>
      <c r="CS82" s="328" t="s">
        <v>519</v>
      </c>
      <c r="CT82" s="328" t="s">
        <v>519</v>
      </c>
    </row>
    <row r="83" spans="1:98" x14ac:dyDescent="0.25">
      <c r="A83" s="486" t="s">
        <v>256</v>
      </c>
      <c r="B83" s="487"/>
      <c r="C83" s="487"/>
      <c r="D83" s="487"/>
      <c r="E83" s="487"/>
      <c r="F83" s="487"/>
      <c r="G83" s="487"/>
      <c r="H83" s="487"/>
      <c r="I83" s="487"/>
      <c r="J83" s="487"/>
      <c r="K83" s="487"/>
      <c r="L83" s="487"/>
      <c r="M83" s="487"/>
      <c r="N83" s="487"/>
      <c r="O83" s="487"/>
      <c r="P83" s="487"/>
      <c r="Q83" s="487"/>
      <c r="R83" s="487"/>
      <c r="S83" s="487"/>
      <c r="T83" s="487"/>
      <c r="U83" s="487"/>
      <c r="V83" s="487"/>
      <c r="W83" s="487"/>
      <c r="X83" s="487"/>
      <c r="Y83" s="487"/>
      <c r="Z83" s="487"/>
      <c r="AA83" s="487"/>
      <c r="AB83" s="487"/>
      <c r="AC83" s="487"/>
      <c r="AD83" s="487"/>
      <c r="AE83" s="487"/>
      <c r="AF83" s="487"/>
      <c r="AG83" s="487"/>
      <c r="AH83" s="487"/>
      <c r="AI83" s="487"/>
      <c r="AJ83" s="487"/>
      <c r="AK83" s="490">
        <v>0</v>
      </c>
      <c r="AL83" s="491"/>
      <c r="AM83" s="329">
        <v>20321436.795086268</v>
      </c>
      <c r="AN83" s="329">
        <v>20321436.795086268</v>
      </c>
      <c r="AO83" s="329">
        <v>20321436.795086268</v>
      </c>
      <c r="AP83" s="329">
        <v>20321436.795086268</v>
      </c>
      <c r="AQ83" s="329">
        <v>20321436.795086268</v>
      </c>
      <c r="AR83" s="329">
        <v>20321436.795086268</v>
      </c>
      <c r="AS83" s="329">
        <v>20321436.795086268</v>
      </c>
      <c r="AT83" s="329">
        <v>20321436.795086268</v>
      </c>
      <c r="AU83" s="329">
        <v>20321436.795086268</v>
      </c>
      <c r="AV83" s="329">
        <v>20321436.795086268</v>
      </c>
      <c r="AW83" s="329">
        <v>20321436.795086268</v>
      </c>
      <c r="AX83" s="329">
        <v>20321436.795086268</v>
      </c>
      <c r="AY83" s="329">
        <v>20321436.795086268</v>
      </c>
      <c r="AZ83" s="329">
        <v>20321436.795086268</v>
      </c>
      <c r="BA83" s="329">
        <v>20321436.795086268</v>
      </c>
      <c r="BB83" s="329">
        <v>20321436.795086268</v>
      </c>
      <c r="BC83" s="329">
        <v>20321436.795086268</v>
      </c>
      <c r="BD83" s="329">
        <v>20321436.795086268</v>
      </c>
      <c r="BE83" s="329">
        <v>20321436.795086268</v>
      </c>
      <c r="BF83" s="329">
        <v>20321436.795086268</v>
      </c>
      <c r="BG83" s="329">
        <v>20321436.795086268</v>
      </c>
      <c r="BH83" s="329">
        <v>20321436.795086268</v>
      </c>
      <c r="BI83" s="329">
        <v>20321436.795086268</v>
      </c>
      <c r="BJ83" s="329">
        <v>20321436.795086268</v>
      </c>
      <c r="BK83" s="329">
        <v>20321436.795086268</v>
      </c>
      <c r="BL83" s="329" t="s">
        <v>663</v>
      </c>
      <c r="BM83" s="329" t="s">
        <v>663</v>
      </c>
      <c r="BN83" s="329" t="s">
        <v>663</v>
      </c>
      <c r="BO83" s="329" t="s">
        <v>663</v>
      </c>
      <c r="BP83" s="329" t="s">
        <v>663</v>
      </c>
      <c r="BQ83" s="329" t="s">
        <v>663</v>
      </c>
      <c r="BR83" s="329" t="s">
        <v>663</v>
      </c>
      <c r="BS83" s="329" t="s">
        <v>663</v>
      </c>
      <c r="BT83" s="329" t="s">
        <v>663</v>
      </c>
      <c r="BU83" s="329" t="s">
        <v>663</v>
      </c>
      <c r="BV83" s="329" t="s">
        <v>663</v>
      </c>
      <c r="BW83" s="329" t="s">
        <v>663</v>
      </c>
      <c r="BX83" s="329" t="s">
        <v>663</v>
      </c>
      <c r="BY83" s="329" t="s">
        <v>663</v>
      </c>
      <c r="BZ83" s="329" t="s">
        <v>663</v>
      </c>
      <c r="CA83" s="329" t="s">
        <v>663</v>
      </c>
      <c r="CB83" s="329" t="s">
        <v>663</v>
      </c>
      <c r="CC83" s="329" t="s">
        <v>663</v>
      </c>
      <c r="CD83" s="329" t="s">
        <v>663</v>
      </c>
      <c r="CE83" s="329" t="s">
        <v>663</v>
      </c>
      <c r="CF83" s="329" t="s">
        <v>663</v>
      </c>
      <c r="CG83" s="329" t="s">
        <v>663</v>
      </c>
      <c r="CH83" s="329" t="s">
        <v>663</v>
      </c>
      <c r="CI83" s="329" t="s">
        <v>663</v>
      </c>
      <c r="CJ83" s="329" t="s">
        <v>663</v>
      </c>
      <c r="CK83" s="329" t="s">
        <v>663</v>
      </c>
      <c r="CL83" s="329" t="s">
        <v>663</v>
      </c>
      <c r="CM83" s="329" t="s">
        <v>663</v>
      </c>
      <c r="CN83" s="329" t="s">
        <v>663</v>
      </c>
      <c r="CO83" s="329" t="s">
        <v>663</v>
      </c>
      <c r="CP83" s="329" t="s">
        <v>663</v>
      </c>
      <c r="CQ83" s="329" t="s">
        <v>663</v>
      </c>
      <c r="CR83" s="329" t="s">
        <v>663</v>
      </c>
      <c r="CS83" s="329" t="s">
        <v>663</v>
      </c>
      <c r="CT83" s="329" t="s">
        <v>663</v>
      </c>
    </row>
    <row r="84" spans="1:98" x14ac:dyDescent="0.25">
      <c r="A84" s="486" t="s">
        <v>255</v>
      </c>
      <c r="B84" s="487"/>
      <c r="C84" s="487"/>
      <c r="D84" s="487"/>
      <c r="E84" s="487"/>
      <c r="F84" s="487"/>
      <c r="G84" s="487"/>
      <c r="H84" s="487"/>
      <c r="I84" s="487"/>
      <c r="J84" s="487"/>
      <c r="K84" s="487"/>
      <c r="L84" s="487"/>
      <c r="M84" s="487"/>
      <c r="N84" s="487"/>
      <c r="O84" s="487"/>
      <c r="P84" s="487"/>
      <c r="Q84" s="487"/>
      <c r="R84" s="487"/>
      <c r="S84" s="487"/>
      <c r="T84" s="487"/>
      <c r="U84" s="487"/>
      <c r="V84" s="487"/>
      <c r="W84" s="487"/>
      <c r="X84" s="487"/>
      <c r="Y84" s="487"/>
      <c r="Z84" s="487"/>
      <c r="AA84" s="487"/>
      <c r="AB84" s="487"/>
      <c r="AC84" s="487"/>
      <c r="AD84" s="487"/>
      <c r="AE84" s="487"/>
      <c r="AF84" s="487"/>
      <c r="AG84" s="487"/>
      <c r="AH84" s="487"/>
      <c r="AI84" s="487"/>
      <c r="AJ84" s="487"/>
      <c r="AK84" s="490">
        <v>0</v>
      </c>
      <c r="AL84" s="491"/>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c r="BH84" s="329">
        <v>0</v>
      </c>
      <c r="BI84" s="329">
        <v>0</v>
      </c>
      <c r="BJ84" s="329">
        <v>0</v>
      </c>
      <c r="BK84" s="329">
        <v>0</v>
      </c>
      <c r="BL84" s="329">
        <v>0</v>
      </c>
      <c r="BM84" s="329">
        <v>0</v>
      </c>
      <c r="BN84" s="329" t="e">
        <v>#REF!</v>
      </c>
      <c r="BO84" s="329" t="e">
        <v>#REF!</v>
      </c>
      <c r="BP84" s="329" t="e">
        <v>#REF!</v>
      </c>
      <c r="BQ84" s="329" t="e">
        <v>#REF!</v>
      </c>
      <c r="BR84" s="329" t="e">
        <v>#REF!</v>
      </c>
      <c r="BS84" s="329" t="e">
        <v>#REF!</v>
      </c>
      <c r="BT84" s="329" t="e">
        <v>#REF!</v>
      </c>
      <c r="BU84" s="329" t="e">
        <v>#REF!</v>
      </c>
      <c r="BV84" s="329" t="e">
        <v>#REF!</v>
      </c>
      <c r="BW84" s="329" t="e">
        <v>#REF!</v>
      </c>
      <c r="BX84" s="329" t="e">
        <v>#REF!</v>
      </c>
      <c r="BY84" s="329" t="e">
        <v>#REF!</v>
      </c>
      <c r="BZ84" s="329" t="e">
        <v>#REF!</v>
      </c>
      <c r="CA84" s="329" t="e">
        <v>#REF!</v>
      </c>
      <c r="CB84" s="329" t="e">
        <v>#REF!</v>
      </c>
      <c r="CC84" s="329" t="e">
        <v>#REF!</v>
      </c>
      <c r="CD84" s="329" t="e">
        <v>#REF!</v>
      </c>
      <c r="CE84" s="329" t="e">
        <v>#REF!</v>
      </c>
      <c r="CF84" s="329" t="e">
        <v>#REF!</v>
      </c>
      <c r="CG84" s="329" t="e">
        <v>#REF!</v>
      </c>
      <c r="CH84" s="329" t="e">
        <v>#REF!</v>
      </c>
      <c r="CI84" s="329" t="e">
        <v>#REF!</v>
      </c>
      <c r="CJ84" s="329" t="e">
        <v>#REF!</v>
      </c>
      <c r="CK84" s="329" t="e">
        <v>#REF!</v>
      </c>
      <c r="CL84" s="329" t="e">
        <v>#REF!</v>
      </c>
      <c r="CM84" s="329" t="e">
        <v>#REF!</v>
      </c>
      <c r="CN84" s="329" t="e">
        <v>#REF!</v>
      </c>
      <c r="CO84" s="329" t="e">
        <v>#REF!</v>
      </c>
      <c r="CP84" s="329" t="e">
        <v>#REF!</v>
      </c>
      <c r="CQ84" s="329" t="e">
        <v>#REF!</v>
      </c>
      <c r="CR84" s="329" t="e">
        <v>#REF!</v>
      </c>
      <c r="CS84" s="329" t="e">
        <v>#REF!</v>
      </c>
      <c r="CT84" s="329" t="e">
        <v>#REF!</v>
      </c>
    </row>
    <row r="85" spans="1:98" s="354" customFormat="1" x14ac:dyDescent="0.25">
      <c r="A85" s="501" t="s">
        <v>254</v>
      </c>
      <c r="B85" s="502"/>
      <c r="C85" s="502"/>
      <c r="D85" s="502"/>
      <c r="E85" s="502"/>
      <c r="F85" s="502"/>
      <c r="G85" s="502"/>
      <c r="H85" s="502"/>
      <c r="I85" s="502"/>
      <c r="J85" s="502"/>
      <c r="K85" s="502"/>
      <c r="L85" s="502"/>
      <c r="M85" s="502"/>
      <c r="N85" s="502"/>
      <c r="O85" s="502"/>
      <c r="P85" s="502"/>
      <c r="Q85" s="502"/>
      <c r="R85" s="502"/>
      <c r="S85" s="502"/>
      <c r="T85" s="502"/>
      <c r="U85" s="502"/>
      <c r="V85" s="502"/>
      <c r="W85" s="502"/>
      <c r="X85" s="502"/>
      <c r="Y85" s="502"/>
      <c r="Z85" s="502"/>
      <c r="AA85" s="502"/>
      <c r="AB85" s="502"/>
      <c r="AC85" s="502"/>
      <c r="AD85" s="502"/>
      <c r="AE85" s="502"/>
      <c r="AF85" s="502"/>
      <c r="AG85" s="502"/>
      <c r="AH85" s="502"/>
      <c r="AI85" s="502"/>
      <c r="AJ85" s="502"/>
      <c r="AK85" s="509">
        <v>0</v>
      </c>
      <c r="AL85" s="510"/>
      <c r="AM85" s="334">
        <v>-14947447.251613937</v>
      </c>
      <c r="AN85" s="334">
        <v>-15729998.722733367</v>
      </c>
      <c r="AO85" s="334">
        <v>-16536097.597324107</v>
      </c>
      <c r="AP85" s="334">
        <v>-17366520.197857015</v>
      </c>
      <c r="AQ85" s="334">
        <v>-18222068.898337774</v>
      </c>
      <c r="AR85" s="334">
        <v>-19103573.00638032</v>
      </c>
      <c r="AS85" s="334">
        <v>-20011889.924023092</v>
      </c>
      <c r="AT85" s="334">
        <v>-20947905.718504131</v>
      </c>
      <c r="AU85" s="334">
        <v>-21912536.49493894</v>
      </c>
      <c r="AV85" s="334">
        <v>-22906729.006575704</v>
      </c>
      <c r="AW85" s="334">
        <v>-23263218.712282449</v>
      </c>
      <c r="AX85" s="334">
        <v>-24299457.073754013</v>
      </c>
      <c r="AY85" s="334">
        <v>-25367692.581909001</v>
      </c>
      <c r="AZ85" s="334">
        <v>-26468988.637982696</v>
      </c>
      <c r="BA85" s="334">
        <v>-27604444.654907882</v>
      </c>
      <c r="BB85" s="334">
        <v>-28775197.311662674</v>
      </c>
      <c r="BC85" s="334">
        <v>-29982421.834104121</v>
      </c>
      <c r="BD85" s="334">
        <v>-31227333.472547829</v>
      </c>
      <c r="BE85" s="334">
        <v>-32511188.754193783</v>
      </c>
      <c r="BF85" s="334">
        <v>-33835286.849946141</v>
      </c>
      <c r="BG85" s="334">
        <v>-32806135.660617113</v>
      </c>
      <c r="BH85" s="334">
        <v>-34142950.359155416</v>
      </c>
      <c r="BI85" s="334">
        <v>-35522021.64352119</v>
      </c>
      <c r="BJ85" s="334">
        <v>-36944770.344947457</v>
      </c>
      <c r="BK85" s="334">
        <v>-38412666.081516623</v>
      </c>
      <c r="BL85" s="334" t="e">
        <v>#VALUE!</v>
      </c>
      <c r="BM85" s="334" t="e">
        <v>#VALUE!</v>
      </c>
      <c r="BN85" s="334" t="e">
        <v>#VALUE!</v>
      </c>
      <c r="BO85" s="334" t="e">
        <v>#VALUE!</v>
      </c>
      <c r="BP85" s="334" t="e">
        <v>#VALUE!</v>
      </c>
      <c r="BQ85" s="334" t="e">
        <v>#VALUE!</v>
      </c>
      <c r="BR85" s="334" t="e">
        <v>#VALUE!</v>
      </c>
      <c r="BS85" s="334" t="e">
        <v>#VALUE!</v>
      </c>
      <c r="BT85" s="334" t="e">
        <v>#VALUE!</v>
      </c>
      <c r="BU85" s="334" t="e">
        <v>#VALUE!</v>
      </c>
      <c r="BV85" s="334" t="e">
        <v>#VALUE!</v>
      </c>
      <c r="BW85" s="334" t="e">
        <v>#VALUE!</v>
      </c>
      <c r="BX85" s="334" t="e">
        <v>#VALUE!</v>
      </c>
      <c r="BY85" s="334" t="e">
        <v>#VALUE!</v>
      </c>
      <c r="BZ85" s="334" t="e">
        <v>#VALUE!</v>
      </c>
      <c r="CA85" s="334" t="e">
        <v>#VALUE!</v>
      </c>
      <c r="CB85" s="334" t="e">
        <v>#VALUE!</v>
      </c>
      <c r="CC85" s="334" t="e">
        <v>#VALUE!</v>
      </c>
      <c r="CD85" s="334" t="e">
        <v>#VALUE!</v>
      </c>
      <c r="CE85" s="334" t="e">
        <v>#VALUE!</v>
      </c>
      <c r="CF85" s="334" t="e">
        <v>#VALUE!</v>
      </c>
      <c r="CG85" s="334" t="e">
        <v>#VALUE!</v>
      </c>
      <c r="CH85" s="334" t="e">
        <v>#VALUE!</v>
      </c>
      <c r="CI85" s="334" t="e">
        <v>#VALUE!</v>
      </c>
      <c r="CJ85" s="334" t="e">
        <v>#VALUE!</v>
      </c>
      <c r="CK85" s="334" t="e">
        <v>#VALUE!</v>
      </c>
      <c r="CL85" s="334" t="e">
        <v>#VALUE!</v>
      </c>
      <c r="CM85" s="334" t="e">
        <v>#VALUE!</v>
      </c>
      <c r="CN85" s="334" t="e">
        <v>#VALUE!</v>
      </c>
      <c r="CO85" s="334" t="e">
        <v>#VALUE!</v>
      </c>
      <c r="CP85" s="334" t="e">
        <v>#VALUE!</v>
      </c>
      <c r="CQ85" s="334" t="e">
        <v>#VALUE!</v>
      </c>
      <c r="CR85" s="334" t="e">
        <v>#VALUE!</v>
      </c>
      <c r="CS85" s="334" t="e">
        <v>#VALUE!</v>
      </c>
      <c r="CT85" s="334" t="e">
        <v>#VALUE!</v>
      </c>
    </row>
    <row r="86" spans="1:98" x14ac:dyDescent="0.25">
      <c r="A86" s="486" t="s">
        <v>253</v>
      </c>
      <c r="B86" s="487"/>
      <c r="C86" s="487"/>
      <c r="D86" s="487"/>
      <c r="E86" s="487"/>
      <c r="F86" s="487"/>
      <c r="G86" s="487"/>
      <c r="H86" s="487"/>
      <c r="I86" s="487"/>
      <c r="J86" s="487"/>
      <c r="K86" s="487"/>
      <c r="L86" s="487"/>
      <c r="M86" s="487"/>
      <c r="N86" s="487"/>
      <c r="O86" s="487"/>
      <c r="P86" s="487"/>
      <c r="Q86" s="487"/>
      <c r="R86" s="487"/>
      <c r="S86" s="487"/>
      <c r="T86" s="487"/>
      <c r="U86" s="487"/>
      <c r="V86" s="487"/>
      <c r="W86" s="487"/>
      <c r="X86" s="487"/>
      <c r="Y86" s="487"/>
      <c r="Z86" s="487"/>
      <c r="AA86" s="487"/>
      <c r="AB86" s="487"/>
      <c r="AC86" s="487"/>
      <c r="AD86" s="487"/>
      <c r="AE86" s="487"/>
      <c r="AF86" s="487"/>
      <c r="AG86" s="487"/>
      <c r="AH86" s="487"/>
      <c r="AI86" s="487"/>
      <c r="AJ86" s="487"/>
      <c r="AK86" s="509">
        <v>-101607183.97543135</v>
      </c>
      <c r="AL86" s="510"/>
      <c r="AM86" s="334">
        <v>101607183.97543135</v>
      </c>
      <c r="AN86" s="334"/>
      <c r="AO86" s="334"/>
      <c r="AP86" s="334"/>
      <c r="AQ86" s="334"/>
      <c r="AR86" s="334"/>
      <c r="AS86" s="334"/>
      <c r="AT86" s="334"/>
      <c r="AU86" s="334"/>
      <c r="AV86" s="334"/>
      <c r="AW86" s="334"/>
      <c r="AX86" s="334"/>
      <c r="AY86" s="334"/>
      <c r="AZ86" s="334"/>
      <c r="BA86" s="334"/>
      <c r="BB86" s="334"/>
      <c r="BC86" s="334"/>
      <c r="BD86" s="334"/>
      <c r="BE86" s="334"/>
      <c r="BF86" s="334"/>
      <c r="BG86" s="334"/>
      <c r="BH86" s="334"/>
      <c r="BI86" s="334"/>
      <c r="BJ86" s="334"/>
      <c r="BK86" s="334"/>
      <c r="BL86" s="334"/>
      <c r="BM86" s="334"/>
      <c r="BN86" s="334"/>
      <c r="BO86" s="334"/>
      <c r="BP86" s="334"/>
      <c r="BQ86" s="334"/>
      <c r="BR86" s="334"/>
      <c r="BS86" s="334"/>
      <c r="BT86" s="334"/>
      <c r="BU86" s="334"/>
      <c r="BV86" s="334"/>
      <c r="BW86" s="334"/>
      <c r="BX86" s="334"/>
      <c r="BY86" s="334"/>
      <c r="BZ86" s="334"/>
      <c r="CA86" s="334"/>
      <c r="CB86" s="334"/>
      <c r="CC86" s="334"/>
      <c r="CD86" s="334"/>
      <c r="CE86" s="334"/>
      <c r="CF86" s="334"/>
      <c r="CG86" s="334"/>
      <c r="CH86" s="334"/>
      <c r="CI86" s="334"/>
      <c r="CJ86" s="334"/>
      <c r="CK86" s="334"/>
      <c r="CL86" s="334"/>
      <c r="CM86" s="334"/>
      <c r="CN86" s="334"/>
      <c r="CO86" s="334"/>
      <c r="CP86" s="334"/>
      <c r="CQ86" s="334"/>
      <c r="CR86" s="334"/>
      <c r="CS86" s="334"/>
      <c r="CT86" s="334"/>
    </row>
    <row r="87" spans="1:98" x14ac:dyDescent="0.25">
      <c r="A87" s="486" t="s">
        <v>252</v>
      </c>
      <c r="B87" s="487"/>
      <c r="C87" s="487"/>
      <c r="D87" s="487"/>
      <c r="E87" s="487"/>
      <c r="F87" s="487"/>
      <c r="G87" s="487"/>
      <c r="H87" s="487"/>
      <c r="I87" s="487"/>
      <c r="J87" s="487"/>
      <c r="K87" s="487"/>
      <c r="L87" s="487"/>
      <c r="M87" s="487"/>
      <c r="N87" s="487"/>
      <c r="O87" s="487"/>
      <c r="P87" s="487"/>
      <c r="Q87" s="487"/>
      <c r="R87" s="487"/>
      <c r="S87" s="487"/>
      <c r="T87" s="487"/>
      <c r="U87" s="487"/>
      <c r="V87" s="487"/>
      <c r="W87" s="487"/>
      <c r="X87" s="487"/>
      <c r="Y87" s="487"/>
      <c r="Z87" s="487"/>
      <c r="AA87" s="487"/>
      <c r="AB87" s="487"/>
      <c r="AC87" s="487"/>
      <c r="AD87" s="487"/>
      <c r="AE87" s="487"/>
      <c r="AF87" s="487"/>
      <c r="AG87" s="487"/>
      <c r="AH87" s="487"/>
      <c r="AI87" s="487"/>
      <c r="AJ87" s="487"/>
      <c r="AK87" s="490">
        <v>0</v>
      </c>
      <c r="AL87" s="491"/>
      <c r="AM87" s="329">
        <v>0</v>
      </c>
      <c r="AN87" s="329">
        <v>0</v>
      </c>
      <c r="AO87" s="329">
        <v>0</v>
      </c>
      <c r="AP87" s="329">
        <v>0</v>
      </c>
      <c r="AQ87" s="329">
        <v>0</v>
      </c>
      <c r="AR87" s="329">
        <v>0</v>
      </c>
      <c r="AS87" s="329">
        <v>0</v>
      </c>
      <c r="AT87" s="329">
        <v>0</v>
      </c>
      <c r="AU87" s="329">
        <v>0</v>
      </c>
      <c r="AV87" s="329">
        <v>0</v>
      </c>
      <c r="AW87" s="329">
        <v>0</v>
      </c>
      <c r="AX87" s="329">
        <v>0</v>
      </c>
      <c r="AY87" s="329">
        <v>0</v>
      </c>
      <c r="AZ87" s="329">
        <v>0</v>
      </c>
      <c r="BA87" s="329">
        <v>0</v>
      </c>
      <c r="BB87" s="329">
        <v>0</v>
      </c>
      <c r="BC87" s="329">
        <v>0</v>
      </c>
      <c r="BD87" s="329">
        <v>0</v>
      </c>
      <c r="BE87" s="329">
        <v>0</v>
      </c>
      <c r="BF87" s="329">
        <v>0</v>
      </c>
      <c r="BG87" s="329">
        <v>0</v>
      </c>
      <c r="BH87" s="329">
        <v>0</v>
      </c>
      <c r="BI87" s="329">
        <v>0</v>
      </c>
      <c r="BJ87" s="329">
        <v>0</v>
      </c>
      <c r="BK87" s="329">
        <v>0</v>
      </c>
      <c r="BL87" s="329" t="s">
        <v>519</v>
      </c>
      <c r="BM87" s="329" t="s">
        <v>519</v>
      </c>
      <c r="BN87" s="329" t="s">
        <v>519</v>
      </c>
      <c r="BO87" s="329" t="s">
        <v>519</v>
      </c>
      <c r="BP87" s="329" t="s">
        <v>519</v>
      </c>
      <c r="BQ87" s="329" t="s">
        <v>519</v>
      </c>
      <c r="BR87" s="329" t="s">
        <v>519</v>
      </c>
      <c r="BS87" s="329" t="s">
        <v>519</v>
      </c>
      <c r="BT87" s="329" t="s">
        <v>519</v>
      </c>
      <c r="BU87" s="329" t="s">
        <v>519</v>
      </c>
      <c r="BV87" s="329" t="s">
        <v>519</v>
      </c>
      <c r="BW87" s="329" t="s">
        <v>519</v>
      </c>
      <c r="BX87" s="329" t="s">
        <v>519</v>
      </c>
      <c r="BY87" s="329" t="s">
        <v>519</v>
      </c>
      <c r="BZ87" s="329" t="s">
        <v>519</v>
      </c>
      <c r="CA87" s="329" t="s">
        <v>519</v>
      </c>
      <c r="CB87" s="329" t="s">
        <v>519</v>
      </c>
      <c r="CC87" s="329" t="s">
        <v>519</v>
      </c>
      <c r="CD87" s="329" t="s">
        <v>519</v>
      </c>
      <c r="CE87" s="329" t="s">
        <v>519</v>
      </c>
      <c r="CF87" s="329" t="s">
        <v>519</v>
      </c>
      <c r="CG87" s="329" t="s">
        <v>519</v>
      </c>
      <c r="CH87" s="329" t="s">
        <v>519</v>
      </c>
      <c r="CI87" s="329" t="s">
        <v>519</v>
      </c>
      <c r="CJ87" s="329" t="s">
        <v>519</v>
      </c>
      <c r="CK87" s="329" t="s">
        <v>519</v>
      </c>
      <c r="CL87" s="329" t="s">
        <v>519</v>
      </c>
      <c r="CM87" s="329" t="s">
        <v>519</v>
      </c>
      <c r="CN87" s="329" t="s">
        <v>519</v>
      </c>
      <c r="CO87" s="329" t="s">
        <v>519</v>
      </c>
      <c r="CP87" s="329" t="s">
        <v>519</v>
      </c>
      <c r="CQ87" s="329" t="s">
        <v>519</v>
      </c>
      <c r="CR87" s="329" t="s">
        <v>519</v>
      </c>
      <c r="CS87" s="329" t="s">
        <v>519</v>
      </c>
      <c r="CT87" s="329" t="s">
        <v>519</v>
      </c>
    </row>
    <row r="88" spans="1:98" x14ac:dyDescent="0.25">
      <c r="A88" s="486" t="s">
        <v>251</v>
      </c>
      <c r="B88" s="487"/>
      <c r="C88" s="487"/>
      <c r="D88" s="487"/>
      <c r="E88" s="487"/>
      <c r="F88" s="487"/>
      <c r="G88" s="487"/>
      <c r="H88" s="487"/>
      <c r="I88" s="487"/>
      <c r="J88" s="487"/>
      <c r="K88" s="487"/>
      <c r="L88" s="487"/>
      <c r="M88" s="487"/>
      <c r="N88" s="487"/>
      <c r="O88" s="487"/>
      <c r="P88" s="487"/>
      <c r="Q88" s="487"/>
      <c r="R88" s="487"/>
      <c r="S88" s="487"/>
      <c r="T88" s="487"/>
      <c r="U88" s="487"/>
      <c r="V88" s="487"/>
      <c r="W88" s="487"/>
      <c r="X88" s="487"/>
      <c r="Y88" s="487"/>
      <c r="Z88" s="487"/>
      <c r="AA88" s="487"/>
      <c r="AB88" s="487"/>
      <c r="AC88" s="487"/>
      <c r="AD88" s="487"/>
      <c r="AE88" s="487"/>
      <c r="AF88" s="487"/>
      <c r="AG88" s="487"/>
      <c r="AH88" s="487"/>
      <c r="AI88" s="487"/>
      <c r="AJ88" s="487"/>
      <c r="AK88" s="490">
        <v>-508035919.87715673</v>
      </c>
      <c r="AL88" s="491"/>
      <c r="AM88" s="329">
        <v>0</v>
      </c>
      <c r="AN88" s="329">
        <v>0</v>
      </c>
      <c r="AO88" s="329">
        <v>0</v>
      </c>
      <c r="AP88" s="329">
        <v>0</v>
      </c>
      <c r="AQ88" s="329">
        <v>0</v>
      </c>
      <c r="AR88" s="329">
        <v>0</v>
      </c>
      <c r="AS88" s="329">
        <v>0</v>
      </c>
      <c r="AT88" s="329">
        <v>0</v>
      </c>
      <c r="AU88" s="329">
        <v>0</v>
      </c>
      <c r="AV88" s="329">
        <v>0</v>
      </c>
      <c r="AW88" s="329">
        <v>0</v>
      </c>
      <c r="AX88" s="329">
        <v>0</v>
      </c>
      <c r="AY88" s="329">
        <v>1</v>
      </c>
      <c r="AZ88" s="329">
        <v>2</v>
      </c>
      <c r="BA88" s="329">
        <v>3</v>
      </c>
      <c r="BB88" s="329">
        <v>4</v>
      </c>
      <c r="BC88" s="329">
        <v>5</v>
      </c>
      <c r="BD88" s="329">
        <v>6</v>
      </c>
      <c r="BE88" s="329">
        <v>7</v>
      </c>
      <c r="BF88" s="329">
        <v>8</v>
      </c>
      <c r="BG88" s="329">
        <v>9</v>
      </c>
      <c r="BH88" s="329">
        <v>10</v>
      </c>
      <c r="BI88" s="329">
        <v>11</v>
      </c>
      <c r="BJ88" s="329">
        <v>12</v>
      </c>
      <c r="BK88" s="329">
        <v>13</v>
      </c>
      <c r="BL88" s="329">
        <v>14</v>
      </c>
      <c r="BM88" s="329">
        <v>15</v>
      </c>
      <c r="BN88" s="329">
        <v>16</v>
      </c>
      <c r="BO88" s="329">
        <v>17</v>
      </c>
      <c r="BP88" s="329">
        <v>18</v>
      </c>
      <c r="BQ88" s="329">
        <v>19</v>
      </c>
      <c r="BR88" s="329">
        <v>20</v>
      </c>
      <c r="BS88" s="329">
        <v>21</v>
      </c>
      <c r="BT88" s="329">
        <v>22</v>
      </c>
      <c r="BU88" s="329">
        <v>23</v>
      </c>
      <c r="BV88" s="329">
        <v>24</v>
      </c>
      <c r="BW88" s="329">
        <v>25</v>
      </c>
      <c r="BX88" s="329">
        <v>26</v>
      </c>
      <c r="BY88" s="329">
        <v>27</v>
      </c>
      <c r="BZ88" s="329">
        <v>28</v>
      </c>
      <c r="CA88" s="329">
        <v>29</v>
      </c>
      <c r="CB88" s="329">
        <v>30</v>
      </c>
      <c r="CC88" s="329">
        <v>31</v>
      </c>
      <c r="CD88" s="329">
        <v>32</v>
      </c>
      <c r="CE88" s="329">
        <v>33</v>
      </c>
      <c r="CF88" s="329">
        <v>34</v>
      </c>
      <c r="CG88" s="329">
        <v>35</v>
      </c>
      <c r="CH88" s="329">
        <v>36</v>
      </c>
      <c r="CI88" s="329">
        <v>37</v>
      </c>
      <c r="CJ88" s="329">
        <v>38</v>
      </c>
      <c r="CK88" s="329">
        <v>39</v>
      </c>
      <c r="CL88" s="329">
        <v>40</v>
      </c>
      <c r="CM88" s="329">
        <v>41</v>
      </c>
      <c r="CN88" s="329">
        <v>42</v>
      </c>
      <c r="CO88" s="329">
        <v>43</v>
      </c>
      <c r="CP88" s="329">
        <v>44</v>
      </c>
      <c r="CQ88" s="329">
        <v>45</v>
      </c>
      <c r="CR88" s="329">
        <v>46</v>
      </c>
      <c r="CS88" s="329">
        <v>47</v>
      </c>
      <c r="CT88" s="329">
        <v>48</v>
      </c>
    </row>
    <row r="89" spans="1:98" x14ac:dyDescent="0.25">
      <c r="A89" s="486" t="s">
        <v>250</v>
      </c>
      <c r="B89" s="487"/>
      <c r="C89" s="487"/>
      <c r="D89" s="487"/>
      <c r="E89" s="487"/>
      <c r="F89" s="487"/>
      <c r="G89" s="487"/>
      <c r="H89" s="487"/>
      <c r="I89" s="487"/>
      <c r="J89" s="487"/>
      <c r="K89" s="487"/>
      <c r="L89" s="487"/>
      <c r="M89" s="487"/>
      <c r="N89" s="487"/>
      <c r="O89" s="487"/>
      <c r="P89" s="487"/>
      <c r="Q89" s="487"/>
      <c r="R89" s="487"/>
      <c r="S89" s="487"/>
      <c r="T89" s="487"/>
      <c r="U89" s="487"/>
      <c r="V89" s="487"/>
      <c r="W89" s="487"/>
      <c r="X89" s="487"/>
      <c r="Y89" s="487"/>
      <c r="Z89" s="487"/>
      <c r="AA89" s="487"/>
      <c r="AB89" s="487"/>
      <c r="AC89" s="487"/>
      <c r="AD89" s="487"/>
      <c r="AE89" s="487"/>
      <c r="AF89" s="487"/>
      <c r="AG89" s="487"/>
      <c r="AH89" s="487"/>
      <c r="AI89" s="487"/>
      <c r="AJ89" s="487"/>
      <c r="AK89" s="490">
        <v>0</v>
      </c>
      <c r="AL89" s="491"/>
      <c r="AM89" s="329">
        <v>0</v>
      </c>
      <c r="AN89" s="329">
        <v>0</v>
      </c>
      <c r="AO89" s="329">
        <v>0</v>
      </c>
      <c r="AP89" s="329">
        <v>0</v>
      </c>
      <c r="AQ89" s="329">
        <v>0</v>
      </c>
      <c r="AR89" s="329">
        <v>0</v>
      </c>
      <c r="AS89" s="329">
        <v>0</v>
      </c>
      <c r="AT89" s="329">
        <v>0</v>
      </c>
      <c r="AU89" s="329">
        <v>0</v>
      </c>
      <c r="AV89" s="329">
        <v>0</v>
      </c>
      <c r="AW89" s="329">
        <v>0</v>
      </c>
      <c r="AX89" s="329">
        <v>0</v>
      </c>
      <c r="AY89" s="329">
        <v>0</v>
      </c>
      <c r="AZ89" s="329">
        <v>0</v>
      </c>
      <c r="BA89" s="329">
        <v>0</v>
      </c>
      <c r="BB89" s="329">
        <v>0</v>
      </c>
      <c r="BC89" s="329">
        <v>0</v>
      </c>
      <c r="BD89" s="329">
        <v>0</v>
      </c>
      <c r="BE89" s="329">
        <v>0</v>
      </c>
      <c r="BF89" s="329">
        <v>0</v>
      </c>
      <c r="BG89" s="329">
        <v>0</v>
      </c>
      <c r="BH89" s="329">
        <v>0</v>
      </c>
      <c r="BI89" s="329">
        <v>0</v>
      </c>
      <c r="BJ89" s="329">
        <v>0</v>
      </c>
      <c r="BK89" s="329">
        <v>0</v>
      </c>
      <c r="BL89" s="329" t="e">
        <v>#VALUE!</v>
      </c>
      <c r="BM89" s="329" t="e">
        <v>#VALUE!</v>
      </c>
      <c r="BN89" s="329" t="e">
        <v>#VALUE!</v>
      </c>
      <c r="BO89" s="329" t="e">
        <v>#VALUE!</v>
      </c>
      <c r="BP89" s="329" t="e">
        <v>#VALUE!</v>
      </c>
      <c r="BQ89" s="329" t="e">
        <v>#VALUE!</v>
      </c>
      <c r="BR89" s="329" t="e">
        <v>#VALUE!</v>
      </c>
      <c r="BS89" s="329" t="e">
        <v>#VALUE!</v>
      </c>
      <c r="BT89" s="329" t="e">
        <v>#VALUE!</v>
      </c>
      <c r="BU89" s="329" t="e">
        <v>#VALUE!</v>
      </c>
      <c r="BV89" s="329" t="e">
        <v>#VALUE!</v>
      </c>
      <c r="BW89" s="329" t="e">
        <v>#VALUE!</v>
      </c>
      <c r="BX89" s="329" t="e">
        <v>#VALUE!</v>
      </c>
      <c r="BY89" s="329" t="e">
        <v>#VALUE!</v>
      </c>
      <c r="BZ89" s="329" t="e">
        <v>#VALUE!</v>
      </c>
      <c r="CA89" s="329" t="e">
        <v>#VALUE!</v>
      </c>
      <c r="CB89" s="329" t="e">
        <v>#VALUE!</v>
      </c>
      <c r="CC89" s="329" t="e">
        <v>#VALUE!</v>
      </c>
      <c r="CD89" s="329" t="e">
        <v>#VALUE!</v>
      </c>
      <c r="CE89" s="329" t="e">
        <v>#VALUE!</v>
      </c>
      <c r="CF89" s="329" t="e">
        <v>#VALUE!</v>
      </c>
      <c r="CG89" s="329" t="e">
        <v>#VALUE!</v>
      </c>
      <c r="CH89" s="329" t="e">
        <v>#VALUE!</v>
      </c>
      <c r="CI89" s="329" t="e">
        <v>#VALUE!</v>
      </c>
      <c r="CJ89" s="329" t="e">
        <v>#VALUE!</v>
      </c>
      <c r="CK89" s="329" t="e">
        <v>#VALUE!</v>
      </c>
      <c r="CL89" s="329" t="e">
        <v>#VALUE!</v>
      </c>
      <c r="CM89" s="329" t="e">
        <v>#VALUE!</v>
      </c>
      <c r="CN89" s="329" t="e">
        <v>#VALUE!</v>
      </c>
      <c r="CO89" s="329" t="e">
        <v>#VALUE!</v>
      </c>
      <c r="CP89" s="329" t="e">
        <v>#VALUE!</v>
      </c>
      <c r="CQ89" s="329" t="e">
        <v>#VALUE!</v>
      </c>
      <c r="CR89" s="329" t="e">
        <v>#VALUE!</v>
      </c>
      <c r="CS89" s="329" t="e">
        <v>#VALUE!</v>
      </c>
      <c r="CT89" s="329" t="e">
        <v>#VALUE!</v>
      </c>
    </row>
    <row r="90" spans="1:98" s="296" customFormat="1" ht="15" x14ac:dyDescent="0.25">
      <c r="A90" s="486" t="s">
        <v>249</v>
      </c>
      <c r="B90" s="487"/>
      <c r="C90" s="487"/>
      <c r="D90" s="487"/>
      <c r="E90" s="487"/>
      <c r="F90" s="487"/>
      <c r="G90" s="487"/>
      <c r="H90" s="487"/>
      <c r="I90" s="487"/>
      <c r="J90" s="487"/>
      <c r="K90" s="487"/>
      <c r="L90" s="487"/>
      <c r="M90" s="487"/>
      <c r="N90" s="487"/>
      <c r="O90" s="487"/>
      <c r="P90" s="487"/>
      <c r="Q90" s="487"/>
      <c r="R90" s="487"/>
      <c r="S90" s="487"/>
      <c r="T90" s="487"/>
      <c r="U90" s="487"/>
      <c r="V90" s="487"/>
      <c r="W90" s="487"/>
      <c r="X90" s="487"/>
      <c r="Y90" s="487"/>
      <c r="Z90" s="487"/>
      <c r="AA90" s="487"/>
      <c r="AB90" s="487"/>
      <c r="AC90" s="487"/>
      <c r="AD90" s="487"/>
      <c r="AE90" s="487"/>
      <c r="AF90" s="487"/>
      <c r="AG90" s="487"/>
      <c r="AH90" s="487"/>
      <c r="AI90" s="487"/>
      <c r="AJ90" s="487"/>
      <c r="AK90" s="488">
        <v>-609643103.85258806</v>
      </c>
      <c r="AL90" s="489"/>
      <c r="AM90" s="328">
        <v>166770962.52535942</v>
      </c>
      <c r="AN90" s="328">
        <v>67511432.96328637</v>
      </c>
      <c r="AO90" s="328">
        <v>69929729.587058589</v>
      </c>
      <c r="AP90" s="328">
        <v>72420997.388657302</v>
      </c>
      <c r="AQ90" s="328">
        <v>74987643.490099609</v>
      </c>
      <c r="AR90" s="328">
        <v>77632155.814227208</v>
      </c>
      <c r="AS90" s="328">
        <v>80357106.56715557</v>
      </c>
      <c r="AT90" s="328">
        <v>83165153.950598657</v>
      </c>
      <c r="AU90" s="328">
        <v>86059046.279903129</v>
      </c>
      <c r="AV90" s="328">
        <v>89041623.814813361</v>
      </c>
      <c r="AW90" s="328">
        <v>90111092.931933641</v>
      </c>
      <c r="AX90" s="328">
        <v>93219808.016348317</v>
      </c>
      <c r="AY90" s="328">
        <v>96424515.540813223</v>
      </c>
      <c r="AZ90" s="328">
        <v>99728404.709034368</v>
      </c>
      <c r="BA90" s="328">
        <v>103134773.75980999</v>
      </c>
      <c r="BB90" s="328">
        <v>106647032.7300742</v>
      </c>
      <c r="BC90" s="328">
        <v>110268707.29739866</v>
      </c>
      <c r="BD90" s="328">
        <v>114003443.21272966</v>
      </c>
      <c r="BE90" s="328">
        <v>117855010.05766758</v>
      </c>
      <c r="BF90" s="328">
        <v>121827305.34492457</v>
      </c>
      <c r="BG90" s="328">
        <v>118739852.77693754</v>
      </c>
      <c r="BH90" s="328">
        <v>122750297.87255269</v>
      </c>
      <c r="BI90" s="328">
        <v>126887512.72564995</v>
      </c>
      <c r="BJ90" s="328">
        <v>131155759.82992882</v>
      </c>
      <c r="BK90" s="328">
        <v>135559448.03963637</v>
      </c>
      <c r="BL90" s="328" t="s">
        <v>663</v>
      </c>
      <c r="BM90" s="328" t="s">
        <v>663</v>
      </c>
      <c r="BN90" s="328" t="s">
        <v>663</v>
      </c>
      <c r="BO90" s="328" t="s">
        <v>663</v>
      </c>
      <c r="BP90" s="328" t="s">
        <v>663</v>
      </c>
      <c r="BQ90" s="328" t="s">
        <v>663</v>
      </c>
      <c r="BR90" s="328" t="s">
        <v>663</v>
      </c>
      <c r="BS90" s="328" t="s">
        <v>663</v>
      </c>
      <c r="BT90" s="328" t="s">
        <v>663</v>
      </c>
      <c r="BU90" s="328" t="s">
        <v>663</v>
      </c>
      <c r="BV90" s="328" t="s">
        <v>663</v>
      </c>
      <c r="BW90" s="328" t="s">
        <v>663</v>
      </c>
      <c r="BX90" s="328" t="s">
        <v>663</v>
      </c>
      <c r="BY90" s="328" t="s">
        <v>663</v>
      </c>
      <c r="BZ90" s="328" t="s">
        <v>663</v>
      </c>
      <c r="CA90" s="328" t="s">
        <v>663</v>
      </c>
      <c r="CB90" s="328" t="s">
        <v>663</v>
      </c>
      <c r="CC90" s="328" t="s">
        <v>663</v>
      </c>
      <c r="CD90" s="328" t="s">
        <v>663</v>
      </c>
      <c r="CE90" s="328" t="s">
        <v>663</v>
      </c>
      <c r="CF90" s="328" t="s">
        <v>663</v>
      </c>
      <c r="CG90" s="328" t="s">
        <v>663</v>
      </c>
      <c r="CH90" s="328" t="s">
        <v>663</v>
      </c>
      <c r="CI90" s="328" t="s">
        <v>663</v>
      </c>
      <c r="CJ90" s="328" t="s">
        <v>663</v>
      </c>
      <c r="CK90" s="328" t="s">
        <v>663</v>
      </c>
      <c r="CL90" s="328" t="s">
        <v>663</v>
      </c>
      <c r="CM90" s="328" t="s">
        <v>663</v>
      </c>
      <c r="CN90" s="328" t="s">
        <v>663</v>
      </c>
      <c r="CO90" s="328" t="s">
        <v>663</v>
      </c>
      <c r="CP90" s="328" t="s">
        <v>663</v>
      </c>
      <c r="CQ90" s="328" t="s">
        <v>663</v>
      </c>
      <c r="CR90" s="328" t="s">
        <v>663</v>
      </c>
      <c r="CS90" s="328" t="s">
        <v>663</v>
      </c>
      <c r="CT90" s="328" t="s">
        <v>663</v>
      </c>
    </row>
    <row r="91" spans="1:98" s="296" customFormat="1" ht="15" x14ac:dyDescent="0.25">
      <c r="A91" s="486" t="s">
        <v>595</v>
      </c>
      <c r="B91" s="487"/>
      <c r="C91" s="487"/>
      <c r="D91" s="487"/>
      <c r="E91" s="487"/>
      <c r="F91" s="487"/>
      <c r="G91" s="487"/>
      <c r="H91" s="487"/>
      <c r="I91" s="487"/>
      <c r="J91" s="487"/>
      <c r="K91" s="487"/>
      <c r="L91" s="487"/>
      <c r="M91" s="487"/>
      <c r="N91" s="487"/>
      <c r="O91" s="487"/>
      <c r="P91" s="487"/>
      <c r="Q91" s="487"/>
      <c r="R91" s="487"/>
      <c r="S91" s="487"/>
      <c r="T91" s="487"/>
      <c r="U91" s="487"/>
      <c r="V91" s="487"/>
      <c r="W91" s="487"/>
      <c r="X91" s="487"/>
      <c r="Y91" s="487"/>
      <c r="Z91" s="487"/>
      <c r="AA91" s="487"/>
      <c r="AB91" s="487"/>
      <c r="AC91" s="487"/>
      <c r="AD91" s="487"/>
      <c r="AE91" s="487"/>
      <c r="AF91" s="487"/>
      <c r="AG91" s="487"/>
      <c r="AH91" s="487"/>
      <c r="AI91" s="487"/>
      <c r="AJ91" s="487"/>
      <c r="AK91" s="488">
        <v>-609643103.85258806</v>
      </c>
      <c r="AL91" s="489"/>
      <c r="AM91" s="328">
        <v>-442872141.32722867</v>
      </c>
      <c r="AN91" s="328">
        <v>-375360708.36394227</v>
      </c>
      <c r="AO91" s="328">
        <v>-305430978.77688366</v>
      </c>
      <c r="AP91" s="328">
        <v>-233009981.38822636</v>
      </c>
      <c r="AQ91" s="328">
        <v>-158022337.89812675</v>
      </c>
      <c r="AR91" s="328">
        <v>-80390182.083899543</v>
      </c>
      <c r="AS91" s="328">
        <v>-33075.516743972898</v>
      </c>
      <c r="AT91" s="328">
        <v>83132078.433854684</v>
      </c>
      <c r="AU91" s="328">
        <v>169191124.71375781</v>
      </c>
      <c r="AV91" s="328">
        <v>258232748.52857119</v>
      </c>
      <c r="AW91" s="328">
        <v>348343841.46050483</v>
      </c>
      <c r="AX91" s="328">
        <v>441563649.47685313</v>
      </c>
      <c r="AY91" s="328">
        <v>537988165.01766634</v>
      </c>
      <c r="AZ91" s="328">
        <v>637716569.72670066</v>
      </c>
      <c r="BA91" s="328">
        <v>740851343.48651063</v>
      </c>
      <c r="BB91" s="328">
        <v>847498376.2165848</v>
      </c>
      <c r="BC91" s="328">
        <v>957767083.51398349</v>
      </c>
      <c r="BD91" s="328">
        <v>1071770526.7267132</v>
      </c>
      <c r="BE91" s="328">
        <v>1189625536.7843807</v>
      </c>
      <c r="BF91" s="328">
        <v>1311452842.1293054</v>
      </c>
      <c r="BG91" s="328">
        <v>1430192694.9062428</v>
      </c>
      <c r="BH91" s="328">
        <v>1552942992.7787955</v>
      </c>
      <c r="BI91" s="328">
        <v>1679830505.5044456</v>
      </c>
      <c r="BJ91" s="328">
        <v>1810986265.3343744</v>
      </c>
      <c r="BK91" s="328">
        <v>1946545713.3740108</v>
      </c>
      <c r="BL91" s="328" t="s">
        <v>663</v>
      </c>
      <c r="BM91" s="328" t="s">
        <v>663</v>
      </c>
      <c r="BN91" s="328" t="s">
        <v>663</v>
      </c>
      <c r="BO91" s="328" t="s">
        <v>663</v>
      </c>
      <c r="BP91" s="328" t="s">
        <v>663</v>
      </c>
      <c r="BQ91" s="328" t="s">
        <v>663</v>
      </c>
      <c r="BR91" s="328" t="s">
        <v>663</v>
      </c>
      <c r="BS91" s="328" t="s">
        <v>663</v>
      </c>
      <c r="BT91" s="328" t="s">
        <v>663</v>
      </c>
      <c r="BU91" s="328" t="s">
        <v>663</v>
      </c>
      <c r="BV91" s="328" t="s">
        <v>663</v>
      </c>
      <c r="BW91" s="328" t="s">
        <v>663</v>
      </c>
      <c r="BX91" s="328" t="s">
        <v>663</v>
      </c>
      <c r="BY91" s="328" t="s">
        <v>663</v>
      </c>
      <c r="BZ91" s="328" t="s">
        <v>663</v>
      </c>
      <c r="CA91" s="328" t="s">
        <v>663</v>
      </c>
      <c r="CB91" s="328" t="s">
        <v>663</v>
      </c>
      <c r="CC91" s="328" t="s">
        <v>663</v>
      </c>
      <c r="CD91" s="328" t="s">
        <v>663</v>
      </c>
      <c r="CE91" s="328" t="s">
        <v>663</v>
      </c>
      <c r="CF91" s="328" t="s">
        <v>663</v>
      </c>
      <c r="CG91" s="328" t="s">
        <v>663</v>
      </c>
      <c r="CH91" s="328" t="s">
        <v>663</v>
      </c>
      <c r="CI91" s="328" t="s">
        <v>663</v>
      </c>
      <c r="CJ91" s="328" t="s">
        <v>663</v>
      </c>
      <c r="CK91" s="328" t="s">
        <v>663</v>
      </c>
      <c r="CL91" s="328" t="s">
        <v>663</v>
      </c>
      <c r="CM91" s="328" t="s">
        <v>663</v>
      </c>
      <c r="CN91" s="328" t="s">
        <v>663</v>
      </c>
      <c r="CO91" s="328" t="s">
        <v>663</v>
      </c>
      <c r="CP91" s="328" t="s">
        <v>663</v>
      </c>
      <c r="CQ91" s="328" t="s">
        <v>663</v>
      </c>
      <c r="CR91" s="328" t="s">
        <v>663</v>
      </c>
      <c r="CS91" s="328" t="s">
        <v>663</v>
      </c>
      <c r="CT91" s="328" t="s">
        <v>663</v>
      </c>
    </row>
    <row r="92" spans="1:98" x14ac:dyDescent="0.25">
      <c r="A92" s="486" t="s">
        <v>248</v>
      </c>
      <c r="B92" s="487"/>
      <c r="C92" s="487"/>
      <c r="D92" s="487"/>
      <c r="E92" s="487"/>
      <c r="F92" s="487"/>
      <c r="G92" s="487"/>
      <c r="H92" s="487"/>
      <c r="I92" s="487"/>
      <c r="J92" s="487"/>
      <c r="K92" s="487"/>
      <c r="L92" s="487"/>
      <c r="M92" s="487"/>
      <c r="N92" s="487"/>
      <c r="O92" s="487"/>
      <c r="P92" s="487"/>
      <c r="Q92" s="487"/>
      <c r="R92" s="487"/>
      <c r="S92" s="487"/>
      <c r="T92" s="487"/>
      <c r="U92" s="487"/>
      <c r="V92" s="487"/>
      <c r="W92" s="487"/>
      <c r="X92" s="487"/>
      <c r="Y92" s="487"/>
      <c r="Z92" s="487"/>
      <c r="AA92" s="487"/>
      <c r="AB92" s="487"/>
      <c r="AC92" s="487"/>
      <c r="AD92" s="487"/>
      <c r="AE92" s="487"/>
      <c r="AF92" s="487"/>
      <c r="AG92" s="487"/>
      <c r="AH92" s="487"/>
      <c r="AI92" s="487"/>
      <c r="AJ92" s="487"/>
      <c r="AK92" s="512">
        <v>1</v>
      </c>
      <c r="AL92" s="513"/>
      <c r="AM92" s="335">
        <v>0.87657784011220197</v>
      </c>
      <c r="AN92" s="335">
        <v>0.76838870977577312</v>
      </c>
      <c r="AO92" s="335">
        <v>0.6735525155818487</v>
      </c>
      <c r="AP92" s="335">
        <v>0.59042120931087727</v>
      </c>
      <c r="AQ92" s="335">
        <v>0.51755014841416302</v>
      </c>
      <c r="AR92" s="335">
        <v>0.45367299124663668</v>
      </c>
      <c r="AS92" s="335">
        <v>0.39767969078421861</v>
      </c>
      <c r="AT92" s="335">
        <v>0.34859720440411868</v>
      </c>
      <c r="AU92" s="335">
        <v>0.30557258450571412</v>
      </c>
      <c r="AV92" s="335">
        <v>0.26785815612352221</v>
      </c>
      <c r="AW92" s="335">
        <v>0.23479852395119405</v>
      </c>
      <c r="AX92" s="335">
        <v>0.20581918298667082</v>
      </c>
      <c r="AY92" s="335">
        <v>0.18041653487611395</v>
      </c>
      <c r="AZ92" s="335">
        <v>0.15814913646223175</v>
      </c>
      <c r="BA92" s="335">
        <v>0.13863002845567296</v>
      </c>
      <c r="BB92" s="335">
        <v>0.12152001091836692</v>
      </c>
      <c r="BC92" s="335">
        <v>0.10652174870123327</v>
      </c>
      <c r="BD92" s="335">
        <v>9.3374604401501818E-2</v>
      </c>
      <c r="BE92" s="335">
        <v>8.1850109047599762E-2</v>
      </c>
      <c r="BF92" s="335">
        <v>7.1747991801893202E-2</v>
      </c>
      <c r="BG92" s="335">
        <v>6.2892699686091513E-2</v>
      </c>
      <c r="BH92" s="335">
        <v>5.5130346849659465E-2</v>
      </c>
      <c r="BI92" s="335">
        <v>4.8326040366111024E-2</v>
      </c>
      <c r="BJ92" s="335">
        <v>4.2361536085300688E-2</v>
      </c>
      <c r="BK92" s="335">
        <v>3.7133183805487982E-2</v>
      </c>
      <c r="BL92" s="335" t="s">
        <v>663</v>
      </c>
      <c r="BM92" s="335" t="s">
        <v>663</v>
      </c>
      <c r="BN92" s="335" t="s">
        <v>663</v>
      </c>
      <c r="BO92" s="335" t="s">
        <v>663</v>
      </c>
      <c r="BP92" s="335" t="s">
        <v>663</v>
      </c>
      <c r="BQ92" s="335" t="s">
        <v>663</v>
      </c>
      <c r="BR92" s="335" t="s">
        <v>663</v>
      </c>
      <c r="BS92" s="335" t="s">
        <v>663</v>
      </c>
      <c r="BT92" s="335" t="s">
        <v>663</v>
      </c>
      <c r="BU92" s="335" t="s">
        <v>663</v>
      </c>
      <c r="BV92" s="335" t="s">
        <v>663</v>
      </c>
      <c r="BW92" s="335" t="s">
        <v>663</v>
      </c>
      <c r="BX92" s="335" t="s">
        <v>663</v>
      </c>
      <c r="BY92" s="335" t="s">
        <v>663</v>
      </c>
      <c r="BZ92" s="335" t="s">
        <v>663</v>
      </c>
      <c r="CA92" s="335" t="s">
        <v>663</v>
      </c>
      <c r="CB92" s="335" t="s">
        <v>663</v>
      </c>
      <c r="CC92" s="335" t="s">
        <v>663</v>
      </c>
      <c r="CD92" s="335" t="s">
        <v>663</v>
      </c>
      <c r="CE92" s="335" t="s">
        <v>663</v>
      </c>
      <c r="CF92" s="335" t="s">
        <v>663</v>
      </c>
      <c r="CG92" s="335" t="s">
        <v>663</v>
      </c>
      <c r="CH92" s="335" t="s">
        <v>663</v>
      </c>
      <c r="CI92" s="335" t="s">
        <v>663</v>
      </c>
      <c r="CJ92" s="335" t="s">
        <v>663</v>
      </c>
      <c r="CK92" s="335" t="s">
        <v>663</v>
      </c>
      <c r="CL92" s="335" t="s">
        <v>663</v>
      </c>
      <c r="CM92" s="335" t="s">
        <v>663</v>
      </c>
      <c r="CN92" s="335" t="s">
        <v>663</v>
      </c>
      <c r="CO92" s="335" t="s">
        <v>663</v>
      </c>
      <c r="CP92" s="335" t="s">
        <v>663</v>
      </c>
      <c r="CQ92" s="335" t="s">
        <v>663</v>
      </c>
      <c r="CR92" s="335" t="s">
        <v>663</v>
      </c>
      <c r="CS92" s="335" t="s">
        <v>663</v>
      </c>
      <c r="CT92" s="335" t="s">
        <v>663</v>
      </c>
    </row>
    <row r="93" spans="1:98" s="296" customFormat="1" ht="14.25" x14ac:dyDescent="0.25">
      <c r="A93" s="514" t="s">
        <v>596</v>
      </c>
      <c r="B93" s="515"/>
      <c r="C93" s="515"/>
      <c r="D93" s="515"/>
      <c r="E93" s="515"/>
      <c r="F93" s="515"/>
      <c r="G93" s="515"/>
      <c r="H93" s="515"/>
      <c r="I93" s="515"/>
      <c r="J93" s="515"/>
      <c r="K93" s="515"/>
      <c r="L93" s="515"/>
      <c r="M93" s="515"/>
      <c r="N93" s="515"/>
      <c r="O93" s="515"/>
      <c r="P93" s="515"/>
      <c r="Q93" s="515"/>
      <c r="R93" s="515"/>
      <c r="S93" s="515"/>
      <c r="T93" s="515"/>
      <c r="U93" s="515"/>
      <c r="V93" s="515"/>
      <c r="W93" s="515"/>
      <c r="X93" s="515"/>
      <c r="Y93" s="515"/>
      <c r="Z93" s="515"/>
      <c r="AA93" s="515"/>
      <c r="AB93" s="515"/>
      <c r="AC93" s="515"/>
      <c r="AD93" s="515"/>
      <c r="AE93" s="515"/>
      <c r="AF93" s="515"/>
      <c r="AG93" s="515"/>
      <c r="AH93" s="515"/>
      <c r="AI93" s="515"/>
      <c r="AJ93" s="515"/>
      <c r="AK93" s="523">
        <v>-609643103.85258806</v>
      </c>
      <c r="AL93" s="524"/>
      <c r="AM93" s="336">
        <v>146187730.12391254</v>
      </c>
      <c r="AN93" s="336">
        <v>51875022.869773217</v>
      </c>
      <c r="AO93" s="336">
        <v>47101345.277321748</v>
      </c>
      <c r="AP93" s="336">
        <v>42758892.857710928</v>
      </c>
      <c r="AQ93" s="336">
        <v>38809866.017529398</v>
      </c>
      <c r="AR93" s="336">
        <v>35219612.345165439</v>
      </c>
      <c r="AS93" s="336">
        <v>31956389.291940931</v>
      </c>
      <c r="AT93" s="336">
        <v>28991140.171016838</v>
      </c>
      <c r="AU93" s="336">
        <v>26297285.191846862</v>
      </c>
      <c r="AV93" s="336">
        <v>23850525.173280209</v>
      </c>
      <c r="AW93" s="336">
        <v>21157951.612046894</v>
      </c>
      <c r="AX93" s="336">
        <v>19186424.724099118</v>
      </c>
      <c r="AY93" s="336">
        <v>17396576.97098152</v>
      </c>
      <c r="AZ93" s="336">
        <v>15771961.085489752</v>
      </c>
      <c r="BA93" s="336">
        <v>14297576.621091852</v>
      </c>
      <c r="BB93" s="336">
        <v>12959748.581770051</v>
      </c>
      <c r="BC93" s="336">
        <v>11746015.528343346</v>
      </c>
      <c r="BD93" s="336">
        <v>10645026.41039771</v>
      </c>
      <c r="BE93" s="336">
        <v>9646445.4250260592</v>
      </c>
      <c r="BF93" s="336">
        <v>8740864.5051343869</v>
      </c>
      <c r="BG93" s="336">
        <v>7467869.9014706528</v>
      </c>
      <c r="BH93" s="336">
        <v>6767266.4976128461</v>
      </c>
      <c r="BI93" s="336">
        <v>6131971.0619351855</v>
      </c>
      <c r="BJ93" s="336">
        <v>5555959.4528305596</v>
      </c>
      <c r="BK93" s="336">
        <v>5033753.9006263148</v>
      </c>
      <c r="BL93" s="336" t="s">
        <v>663</v>
      </c>
      <c r="BM93" s="336" t="s">
        <v>663</v>
      </c>
      <c r="BN93" s="336" t="s">
        <v>663</v>
      </c>
      <c r="BO93" s="336" t="s">
        <v>663</v>
      </c>
      <c r="BP93" s="336" t="s">
        <v>663</v>
      </c>
      <c r="BQ93" s="336" t="s">
        <v>663</v>
      </c>
      <c r="BR93" s="336" t="s">
        <v>663</v>
      </c>
      <c r="BS93" s="336" t="s">
        <v>663</v>
      </c>
      <c r="BT93" s="336" t="s">
        <v>663</v>
      </c>
      <c r="BU93" s="336" t="s">
        <v>663</v>
      </c>
      <c r="BV93" s="336" t="s">
        <v>663</v>
      </c>
      <c r="BW93" s="336" t="s">
        <v>663</v>
      </c>
      <c r="BX93" s="336" t="s">
        <v>663</v>
      </c>
      <c r="BY93" s="336" t="s">
        <v>663</v>
      </c>
      <c r="BZ93" s="336" t="s">
        <v>663</v>
      </c>
      <c r="CA93" s="336" t="s">
        <v>663</v>
      </c>
      <c r="CB93" s="336" t="s">
        <v>663</v>
      </c>
      <c r="CC93" s="336" t="s">
        <v>663</v>
      </c>
      <c r="CD93" s="336" t="s">
        <v>663</v>
      </c>
      <c r="CE93" s="336" t="s">
        <v>663</v>
      </c>
      <c r="CF93" s="336" t="s">
        <v>663</v>
      </c>
      <c r="CG93" s="336" t="s">
        <v>663</v>
      </c>
      <c r="CH93" s="336" t="s">
        <v>663</v>
      </c>
      <c r="CI93" s="336" t="s">
        <v>663</v>
      </c>
      <c r="CJ93" s="336" t="s">
        <v>663</v>
      </c>
      <c r="CK93" s="336" t="s">
        <v>663</v>
      </c>
      <c r="CL93" s="336" t="s">
        <v>663</v>
      </c>
      <c r="CM93" s="336" t="s">
        <v>663</v>
      </c>
      <c r="CN93" s="336" t="s">
        <v>663</v>
      </c>
      <c r="CO93" s="336" t="s">
        <v>663</v>
      </c>
      <c r="CP93" s="336" t="s">
        <v>663</v>
      </c>
      <c r="CQ93" s="336" t="s">
        <v>663</v>
      </c>
      <c r="CR93" s="336" t="s">
        <v>663</v>
      </c>
      <c r="CS93" s="336" t="s">
        <v>663</v>
      </c>
      <c r="CT93" s="336" t="s">
        <v>663</v>
      </c>
    </row>
    <row r="94" spans="1:98" s="296" customFormat="1" ht="14.25" x14ac:dyDescent="0.25">
      <c r="A94" s="514" t="s">
        <v>597</v>
      </c>
      <c r="B94" s="515"/>
      <c r="C94" s="515"/>
      <c r="D94" s="515"/>
      <c r="E94" s="515"/>
      <c r="F94" s="515"/>
      <c r="G94" s="515"/>
      <c r="H94" s="515"/>
      <c r="I94" s="515"/>
      <c r="J94" s="515"/>
      <c r="K94" s="515"/>
      <c r="L94" s="515"/>
      <c r="M94" s="515"/>
      <c r="N94" s="515"/>
      <c r="O94" s="515"/>
      <c r="P94" s="515"/>
      <c r="Q94" s="515"/>
      <c r="R94" s="515"/>
      <c r="S94" s="515"/>
      <c r="T94" s="515"/>
      <c r="U94" s="515"/>
      <c r="V94" s="515"/>
      <c r="W94" s="515"/>
      <c r="X94" s="515"/>
      <c r="Y94" s="515"/>
      <c r="Z94" s="515"/>
      <c r="AA94" s="515"/>
      <c r="AB94" s="515"/>
      <c r="AC94" s="515"/>
      <c r="AD94" s="515"/>
      <c r="AE94" s="515"/>
      <c r="AF94" s="515"/>
      <c r="AG94" s="515"/>
      <c r="AH94" s="515"/>
      <c r="AI94" s="515"/>
      <c r="AJ94" s="515"/>
      <c r="AK94" s="523">
        <v>-609643103.85258806</v>
      </c>
      <c r="AL94" s="524"/>
      <c r="AM94" s="336">
        <v>-463455373.72867548</v>
      </c>
      <c r="AN94" s="336">
        <v>-411580350.85890228</v>
      </c>
      <c r="AO94" s="336">
        <v>-364479005.58158052</v>
      </c>
      <c r="AP94" s="336">
        <v>-321720112.72386956</v>
      </c>
      <c r="AQ94" s="336">
        <v>-282910246.70634019</v>
      </c>
      <c r="AR94" s="336">
        <v>-247690634.36117476</v>
      </c>
      <c r="AS94" s="336">
        <v>-215734245.06923383</v>
      </c>
      <c r="AT94" s="336">
        <v>-186743104.89821699</v>
      </c>
      <c r="AU94" s="336">
        <v>-160445819.70637012</v>
      </c>
      <c r="AV94" s="336">
        <v>-136595294.53308991</v>
      </c>
      <c r="AW94" s="336">
        <v>-115437342.92104301</v>
      </c>
      <c r="AX94" s="336">
        <v>-96250918.196943894</v>
      </c>
      <c r="AY94" s="336">
        <v>-78854341.225962371</v>
      </c>
      <c r="AZ94" s="336">
        <v>-63082380.140472621</v>
      </c>
      <c r="BA94" s="336">
        <v>-48784803.519380771</v>
      </c>
      <c r="BB94" s="336">
        <v>-35825054.937610716</v>
      </c>
      <c r="BC94" s="336">
        <v>-24079039.40926737</v>
      </c>
      <c r="BD94" s="336">
        <v>-13434012.998869659</v>
      </c>
      <c r="BE94" s="336">
        <v>-3787567.5738436002</v>
      </c>
      <c r="BF94" s="336">
        <v>4953296.9312907867</v>
      </c>
      <c r="BG94" s="336">
        <v>12421166.83276144</v>
      </c>
      <c r="BH94" s="336">
        <v>19188433.330374286</v>
      </c>
      <c r="BI94" s="336">
        <v>25320404.392309472</v>
      </c>
      <c r="BJ94" s="336">
        <v>30876363.845140032</v>
      </c>
      <c r="BK94" s="336">
        <v>35910117.745766349</v>
      </c>
      <c r="BL94" s="336">
        <v>35910117.745766349</v>
      </c>
      <c r="BM94" s="336">
        <v>35910117.745766349</v>
      </c>
      <c r="BN94" s="336">
        <v>35910117.745766349</v>
      </c>
      <c r="BO94" s="336">
        <v>35910117.745766349</v>
      </c>
      <c r="BP94" s="336">
        <v>35910117.745766349</v>
      </c>
      <c r="BQ94" s="336">
        <v>35910117.745766349</v>
      </c>
      <c r="BR94" s="336">
        <v>35910117.745766349</v>
      </c>
      <c r="BS94" s="336">
        <v>35910117.745766349</v>
      </c>
      <c r="BT94" s="336">
        <v>35910117.745766349</v>
      </c>
      <c r="BU94" s="336">
        <v>35910117.745766349</v>
      </c>
      <c r="BV94" s="336">
        <v>35910117.745766349</v>
      </c>
      <c r="BW94" s="336">
        <v>35910117.745766349</v>
      </c>
      <c r="BX94" s="336">
        <v>35910117.745766349</v>
      </c>
      <c r="BY94" s="336">
        <v>35910117.745766349</v>
      </c>
      <c r="BZ94" s="336">
        <v>35910117.745766349</v>
      </c>
      <c r="CA94" s="336">
        <v>35910117.745766349</v>
      </c>
      <c r="CB94" s="336">
        <v>35910117.745766349</v>
      </c>
      <c r="CC94" s="336">
        <v>35910117.745766349</v>
      </c>
      <c r="CD94" s="336">
        <v>35910117.745766349</v>
      </c>
      <c r="CE94" s="336">
        <v>35910117.745766349</v>
      </c>
      <c r="CF94" s="336">
        <v>35910117.745766349</v>
      </c>
      <c r="CG94" s="336">
        <v>35910117.745766349</v>
      </c>
      <c r="CH94" s="336">
        <v>35910117.745766349</v>
      </c>
      <c r="CI94" s="336">
        <v>35910117.745766349</v>
      </c>
      <c r="CJ94" s="336">
        <v>35910117.745766349</v>
      </c>
      <c r="CK94" s="336">
        <v>35910117.745766349</v>
      </c>
      <c r="CL94" s="336">
        <v>35910117.745766349</v>
      </c>
      <c r="CM94" s="336">
        <v>35910117.745766349</v>
      </c>
      <c r="CN94" s="336">
        <v>35910117.745766349</v>
      </c>
      <c r="CO94" s="336">
        <v>35910117.745766349</v>
      </c>
      <c r="CP94" s="336">
        <v>35910117.745766349</v>
      </c>
      <c r="CQ94" s="336">
        <v>35910117.745766349</v>
      </c>
      <c r="CR94" s="336">
        <v>35910117.745766349</v>
      </c>
      <c r="CS94" s="336">
        <v>35910117.745766349</v>
      </c>
      <c r="CT94" s="336">
        <v>35910117.745766349</v>
      </c>
    </row>
    <row r="95" spans="1:98" s="296" customFormat="1" ht="14.25" x14ac:dyDescent="0.25">
      <c r="A95" s="514" t="s">
        <v>598</v>
      </c>
      <c r="B95" s="515"/>
      <c r="C95" s="515"/>
      <c r="D95" s="515"/>
      <c r="E95" s="515"/>
      <c r="F95" s="515"/>
      <c r="G95" s="515"/>
      <c r="H95" s="515"/>
      <c r="I95" s="515"/>
      <c r="J95" s="515"/>
      <c r="K95" s="515"/>
      <c r="L95" s="515"/>
      <c r="M95" s="515"/>
      <c r="N95" s="515"/>
      <c r="O95" s="515"/>
      <c r="P95" s="515"/>
      <c r="Q95" s="515"/>
      <c r="R95" s="515"/>
      <c r="S95" s="515"/>
      <c r="T95" s="515"/>
      <c r="U95" s="515"/>
      <c r="V95" s="515"/>
      <c r="W95" s="515"/>
      <c r="X95" s="515"/>
      <c r="Y95" s="515"/>
      <c r="Z95" s="515"/>
      <c r="AA95" s="515"/>
      <c r="AB95" s="515"/>
      <c r="AC95" s="515"/>
      <c r="AD95" s="515"/>
      <c r="AE95" s="515"/>
      <c r="AF95" s="515"/>
      <c r="AG95" s="515"/>
      <c r="AH95" s="515"/>
      <c r="AI95" s="515"/>
      <c r="AJ95" s="515"/>
      <c r="AK95" s="525">
        <v>0</v>
      </c>
      <c r="AL95" s="526"/>
      <c r="AM95" s="337">
        <v>0</v>
      </c>
      <c r="AN95" s="337">
        <v>0</v>
      </c>
      <c r="AO95" s="337">
        <v>0</v>
      </c>
      <c r="AP95" s="337">
        <v>0</v>
      </c>
      <c r="AQ95" s="337">
        <v>0</v>
      </c>
      <c r="AR95" s="337">
        <v>0</v>
      </c>
      <c r="AS95" s="337">
        <v>0</v>
      </c>
      <c r="AT95" s="337">
        <v>3.2102469329416961E-2</v>
      </c>
      <c r="AU95" s="337">
        <v>5.6363019705893969E-2</v>
      </c>
      <c r="AV95" s="337">
        <v>7.5048141136652369E-2</v>
      </c>
      <c r="AW95" s="337">
        <v>8.9389223079857194E-2</v>
      </c>
      <c r="AX95" s="337">
        <v>0.10081946761361915</v>
      </c>
      <c r="AY95" s="337">
        <v>0.1100349443256039</v>
      </c>
      <c r="AZ95" s="337">
        <v>0.1175403921554643</v>
      </c>
      <c r="BA95" s="337">
        <v>0.1237079442317448</v>
      </c>
      <c r="BB95" s="337">
        <v>0.12881624956831761</v>
      </c>
      <c r="BC95" s="337">
        <v>0.13307694528454772</v>
      </c>
      <c r="BD95" s="337">
        <v>0.13665287035349327</v>
      </c>
      <c r="BE95" s="337">
        <v>0.13967080486022709</v>
      </c>
      <c r="BF95" s="337">
        <v>0.14223052099143785</v>
      </c>
      <c r="BG95" s="337">
        <v>0.14429017696746715</v>
      </c>
      <c r="BH95" s="337">
        <v>0.14605767306031514</v>
      </c>
      <c r="BI95" s="337">
        <v>0.14757939937683928</v>
      </c>
      <c r="BJ95" s="337">
        <v>0.14889343389444543</v>
      </c>
      <c r="BK95" s="337">
        <v>0.15003121204022385</v>
      </c>
      <c r="BL95" s="337" t="s">
        <v>663</v>
      </c>
      <c r="BM95" s="337" t="s">
        <v>663</v>
      </c>
      <c r="BN95" s="337" t="s">
        <v>663</v>
      </c>
      <c r="BO95" s="337" t="s">
        <v>663</v>
      </c>
      <c r="BP95" s="337" t="s">
        <v>663</v>
      </c>
      <c r="BQ95" s="337" t="s">
        <v>663</v>
      </c>
      <c r="BR95" s="337" t="s">
        <v>663</v>
      </c>
      <c r="BS95" s="337" t="s">
        <v>663</v>
      </c>
      <c r="BT95" s="337" t="s">
        <v>663</v>
      </c>
      <c r="BU95" s="337" t="s">
        <v>663</v>
      </c>
      <c r="BV95" s="337" t="s">
        <v>663</v>
      </c>
      <c r="BW95" s="337" t="s">
        <v>663</v>
      </c>
      <c r="BX95" s="337" t="s">
        <v>663</v>
      </c>
      <c r="BY95" s="337" t="s">
        <v>663</v>
      </c>
      <c r="BZ95" s="337" t="s">
        <v>663</v>
      </c>
      <c r="CA95" s="337" t="s">
        <v>663</v>
      </c>
      <c r="CB95" s="337" t="s">
        <v>663</v>
      </c>
      <c r="CC95" s="337" t="s">
        <v>663</v>
      </c>
      <c r="CD95" s="337" t="s">
        <v>663</v>
      </c>
      <c r="CE95" s="337" t="s">
        <v>663</v>
      </c>
      <c r="CF95" s="337" t="s">
        <v>663</v>
      </c>
      <c r="CG95" s="337" t="s">
        <v>663</v>
      </c>
      <c r="CH95" s="337" t="s">
        <v>663</v>
      </c>
      <c r="CI95" s="337" t="s">
        <v>663</v>
      </c>
      <c r="CJ95" s="337" t="s">
        <v>663</v>
      </c>
      <c r="CK95" s="337" t="s">
        <v>663</v>
      </c>
      <c r="CL95" s="337" t="s">
        <v>663</v>
      </c>
      <c r="CM95" s="337" t="s">
        <v>663</v>
      </c>
      <c r="CN95" s="337" t="s">
        <v>663</v>
      </c>
      <c r="CO95" s="337" t="s">
        <v>663</v>
      </c>
      <c r="CP95" s="337" t="s">
        <v>663</v>
      </c>
      <c r="CQ95" s="337" t="s">
        <v>663</v>
      </c>
      <c r="CR95" s="337" t="s">
        <v>663</v>
      </c>
      <c r="CS95" s="337" t="s">
        <v>663</v>
      </c>
      <c r="CT95" s="337" t="s">
        <v>663</v>
      </c>
    </row>
    <row r="96" spans="1:98" s="296" customFormat="1" ht="14.25" x14ac:dyDescent="0.25">
      <c r="A96" s="514" t="s">
        <v>599</v>
      </c>
      <c r="B96" s="515"/>
      <c r="C96" s="515"/>
      <c r="D96" s="515"/>
      <c r="E96" s="515"/>
      <c r="F96" s="515"/>
      <c r="G96" s="515"/>
      <c r="H96" s="515"/>
      <c r="I96" s="515"/>
      <c r="J96" s="515"/>
      <c r="K96" s="515"/>
      <c r="L96" s="515"/>
      <c r="M96" s="515"/>
      <c r="N96" s="515"/>
      <c r="O96" s="515"/>
      <c r="P96" s="515"/>
      <c r="Q96" s="515"/>
      <c r="R96" s="515"/>
      <c r="S96" s="515"/>
      <c r="T96" s="515"/>
      <c r="U96" s="515"/>
      <c r="V96" s="515"/>
      <c r="W96" s="515"/>
      <c r="X96" s="515"/>
      <c r="Y96" s="515"/>
      <c r="Z96" s="515"/>
      <c r="AA96" s="515"/>
      <c r="AB96" s="515"/>
      <c r="AC96" s="515"/>
      <c r="AD96" s="515"/>
      <c r="AE96" s="515"/>
      <c r="AF96" s="515"/>
      <c r="AG96" s="515"/>
      <c r="AH96" s="515"/>
      <c r="AI96" s="515"/>
      <c r="AJ96" s="515"/>
      <c r="AK96" s="516">
        <v>0</v>
      </c>
      <c r="AL96" s="517"/>
      <c r="AM96" s="338">
        <v>0</v>
      </c>
      <c r="AN96" s="338">
        <v>0</v>
      </c>
      <c r="AO96" s="338">
        <v>0</v>
      </c>
      <c r="AP96" s="338">
        <v>0</v>
      </c>
      <c r="AQ96" s="338">
        <v>0</v>
      </c>
      <c r="AR96" s="338">
        <v>0</v>
      </c>
      <c r="AS96" s="338">
        <v>0</v>
      </c>
      <c r="AT96" s="338">
        <v>7.00039770883805</v>
      </c>
      <c r="AU96" s="338">
        <v>0</v>
      </c>
      <c r="AV96" s="338">
        <v>0</v>
      </c>
      <c r="AW96" s="338">
        <v>0</v>
      </c>
      <c r="AX96" s="338">
        <v>0</v>
      </c>
      <c r="AY96" s="338">
        <v>0</v>
      </c>
      <c r="AZ96" s="338">
        <v>0</v>
      </c>
      <c r="BA96" s="338">
        <v>0</v>
      </c>
      <c r="BB96" s="338">
        <v>0</v>
      </c>
      <c r="BC96" s="338">
        <v>0</v>
      </c>
      <c r="BD96" s="338">
        <v>0</v>
      </c>
      <c r="BE96" s="338">
        <v>0</v>
      </c>
      <c r="BF96" s="338">
        <v>0</v>
      </c>
      <c r="BG96" s="338">
        <v>0</v>
      </c>
      <c r="BH96" s="338">
        <v>0</v>
      </c>
      <c r="BI96" s="338">
        <v>0</v>
      </c>
      <c r="BJ96" s="338">
        <v>0</v>
      </c>
      <c r="BK96" s="338">
        <v>0</v>
      </c>
      <c r="BL96" s="338" t="s">
        <v>663</v>
      </c>
      <c r="BM96" s="338" t="s">
        <v>663</v>
      </c>
      <c r="BN96" s="338" t="s">
        <v>663</v>
      </c>
      <c r="BO96" s="338" t="s">
        <v>663</v>
      </c>
      <c r="BP96" s="338" t="s">
        <v>663</v>
      </c>
      <c r="BQ96" s="338" t="s">
        <v>663</v>
      </c>
      <c r="BR96" s="338" t="s">
        <v>663</v>
      </c>
      <c r="BS96" s="338" t="s">
        <v>663</v>
      </c>
      <c r="BT96" s="338" t="s">
        <v>663</v>
      </c>
      <c r="BU96" s="338" t="s">
        <v>663</v>
      </c>
      <c r="BV96" s="338" t="s">
        <v>663</v>
      </c>
      <c r="BW96" s="338" t="s">
        <v>663</v>
      </c>
      <c r="BX96" s="338" t="s">
        <v>663</v>
      </c>
      <c r="BY96" s="338" t="s">
        <v>663</v>
      </c>
      <c r="BZ96" s="338" t="s">
        <v>663</v>
      </c>
      <c r="CA96" s="338" t="s">
        <v>663</v>
      </c>
      <c r="CB96" s="338" t="s">
        <v>663</v>
      </c>
      <c r="CC96" s="338" t="s">
        <v>663</v>
      </c>
      <c r="CD96" s="338" t="s">
        <v>663</v>
      </c>
      <c r="CE96" s="338" t="s">
        <v>663</v>
      </c>
      <c r="CF96" s="338" t="s">
        <v>663</v>
      </c>
      <c r="CG96" s="338" t="s">
        <v>663</v>
      </c>
      <c r="CH96" s="338" t="s">
        <v>663</v>
      </c>
      <c r="CI96" s="338" t="s">
        <v>663</v>
      </c>
      <c r="CJ96" s="338" t="s">
        <v>663</v>
      </c>
      <c r="CK96" s="338" t="s">
        <v>663</v>
      </c>
      <c r="CL96" s="338" t="s">
        <v>663</v>
      </c>
      <c r="CM96" s="338" t="s">
        <v>663</v>
      </c>
      <c r="CN96" s="338" t="s">
        <v>663</v>
      </c>
      <c r="CO96" s="338" t="s">
        <v>663</v>
      </c>
      <c r="CP96" s="338" t="s">
        <v>663</v>
      </c>
      <c r="CQ96" s="338" t="s">
        <v>663</v>
      </c>
      <c r="CR96" s="338" t="s">
        <v>663</v>
      </c>
      <c r="CS96" s="338" t="s">
        <v>663</v>
      </c>
      <c r="CT96" s="338" t="s">
        <v>663</v>
      </c>
    </row>
    <row r="97" spans="1:98" s="296" customFormat="1" ht="15" thickBot="1" x14ac:dyDescent="0.3">
      <c r="A97" s="518" t="s">
        <v>600</v>
      </c>
      <c r="B97" s="519"/>
      <c r="C97" s="519"/>
      <c r="D97" s="519"/>
      <c r="E97" s="519"/>
      <c r="F97" s="519"/>
      <c r="G97" s="519"/>
      <c r="H97" s="519"/>
      <c r="I97" s="519"/>
      <c r="J97" s="519"/>
      <c r="K97" s="519"/>
      <c r="L97" s="519"/>
      <c r="M97" s="519"/>
      <c r="N97" s="519"/>
      <c r="O97" s="519"/>
      <c r="P97" s="519"/>
      <c r="Q97" s="519"/>
      <c r="R97" s="519"/>
      <c r="S97" s="519"/>
      <c r="T97" s="519"/>
      <c r="U97" s="519"/>
      <c r="V97" s="519"/>
      <c r="W97" s="519"/>
      <c r="X97" s="519"/>
      <c r="Y97" s="519"/>
      <c r="Z97" s="519"/>
      <c r="AA97" s="519"/>
      <c r="AB97" s="519"/>
      <c r="AC97" s="519"/>
      <c r="AD97" s="519"/>
      <c r="AE97" s="519"/>
      <c r="AF97" s="519"/>
      <c r="AG97" s="519"/>
      <c r="AH97" s="519"/>
      <c r="AI97" s="519"/>
      <c r="AJ97" s="519"/>
      <c r="AK97" s="520">
        <v>0</v>
      </c>
      <c r="AL97" s="521"/>
      <c r="AM97" s="339">
        <v>0</v>
      </c>
      <c r="AN97" s="339">
        <v>0</v>
      </c>
      <c r="AO97" s="339">
        <v>0</v>
      </c>
      <c r="AP97" s="339">
        <v>0</v>
      </c>
      <c r="AQ97" s="339">
        <v>0</v>
      </c>
      <c r="AR97" s="339">
        <v>0</v>
      </c>
      <c r="AS97" s="339">
        <v>0</v>
      </c>
      <c r="AT97" s="339">
        <v>0</v>
      </c>
      <c r="AU97" s="339">
        <v>0</v>
      </c>
      <c r="AV97" s="339">
        <v>0</v>
      </c>
      <c r="AW97" s="339">
        <v>0</v>
      </c>
      <c r="AX97" s="339">
        <v>0</v>
      </c>
      <c r="AY97" s="339">
        <v>0</v>
      </c>
      <c r="AZ97" s="339">
        <v>0</v>
      </c>
      <c r="BA97" s="339">
        <v>0</v>
      </c>
      <c r="BB97" s="339">
        <v>0</v>
      </c>
      <c r="BC97" s="339">
        <v>0</v>
      </c>
      <c r="BD97" s="339">
        <v>0</v>
      </c>
      <c r="BE97" s="339">
        <v>0</v>
      </c>
      <c r="BF97" s="339">
        <v>19.433317273322196</v>
      </c>
      <c r="BG97" s="339">
        <v>0</v>
      </c>
      <c r="BH97" s="339">
        <v>0</v>
      </c>
      <c r="BI97" s="339">
        <v>0</v>
      </c>
      <c r="BJ97" s="339">
        <v>0</v>
      </c>
      <c r="BK97" s="339">
        <v>0</v>
      </c>
      <c r="BL97" s="339" t="s">
        <v>663</v>
      </c>
      <c r="BM97" s="339" t="s">
        <v>663</v>
      </c>
      <c r="BN97" s="339" t="s">
        <v>663</v>
      </c>
      <c r="BO97" s="339" t="s">
        <v>663</v>
      </c>
      <c r="BP97" s="339" t="s">
        <v>663</v>
      </c>
      <c r="BQ97" s="339" t="s">
        <v>663</v>
      </c>
      <c r="BR97" s="339" t="s">
        <v>663</v>
      </c>
      <c r="BS97" s="339" t="s">
        <v>663</v>
      </c>
      <c r="BT97" s="339" t="s">
        <v>663</v>
      </c>
      <c r="BU97" s="339" t="s">
        <v>663</v>
      </c>
      <c r="BV97" s="339" t="s">
        <v>663</v>
      </c>
      <c r="BW97" s="339" t="s">
        <v>663</v>
      </c>
      <c r="BX97" s="339" t="s">
        <v>663</v>
      </c>
      <c r="BY97" s="339" t="s">
        <v>663</v>
      </c>
      <c r="BZ97" s="339" t="s">
        <v>663</v>
      </c>
      <c r="CA97" s="339" t="s">
        <v>663</v>
      </c>
      <c r="CB97" s="339" t="s">
        <v>663</v>
      </c>
      <c r="CC97" s="339" t="s">
        <v>663</v>
      </c>
      <c r="CD97" s="339" t="s">
        <v>663</v>
      </c>
      <c r="CE97" s="339" t="s">
        <v>663</v>
      </c>
      <c r="CF97" s="339" t="s">
        <v>663</v>
      </c>
      <c r="CG97" s="339" t="s">
        <v>663</v>
      </c>
      <c r="CH97" s="339" t="s">
        <v>663</v>
      </c>
      <c r="CI97" s="339" t="s">
        <v>663</v>
      </c>
      <c r="CJ97" s="339" t="s">
        <v>663</v>
      </c>
      <c r="CK97" s="339" t="s">
        <v>663</v>
      </c>
      <c r="CL97" s="339" t="s">
        <v>663</v>
      </c>
      <c r="CM97" s="339" t="s">
        <v>663</v>
      </c>
      <c r="CN97" s="339" t="s">
        <v>663</v>
      </c>
      <c r="CO97" s="339" t="s">
        <v>663</v>
      </c>
      <c r="CP97" s="339" t="s">
        <v>663</v>
      </c>
      <c r="CQ97" s="339" t="s">
        <v>663</v>
      </c>
      <c r="CR97" s="339" t="s">
        <v>663</v>
      </c>
      <c r="CS97" s="339" t="s">
        <v>663</v>
      </c>
      <c r="CT97" s="339" t="s">
        <v>663</v>
      </c>
    </row>
    <row r="98" spans="1:98" x14ac:dyDescent="0.25">
      <c r="AM98" s="340"/>
      <c r="AN98" s="340"/>
      <c r="AO98" s="340"/>
      <c r="AP98" s="340"/>
      <c r="AQ98" s="340"/>
      <c r="AR98" s="340"/>
      <c r="AS98" s="340"/>
      <c r="AT98" s="340"/>
    </row>
    <row r="99" spans="1:98" x14ac:dyDescent="0.25">
      <c r="A99" s="522"/>
      <c r="B99" s="522"/>
      <c r="C99" s="522"/>
      <c r="D99" s="522"/>
      <c r="E99" s="522"/>
      <c r="F99" s="522"/>
      <c r="G99" s="522"/>
      <c r="H99" s="522"/>
      <c r="I99" s="522"/>
      <c r="J99" s="522"/>
      <c r="K99" s="522"/>
      <c r="L99" s="522"/>
      <c r="M99" s="522"/>
      <c r="N99" s="522"/>
      <c r="O99" s="522"/>
      <c r="P99" s="522"/>
      <c r="Q99" s="522"/>
      <c r="R99" s="522"/>
      <c r="S99" s="522"/>
      <c r="T99" s="522"/>
      <c r="U99" s="522"/>
      <c r="V99" s="522"/>
      <c r="W99" s="522"/>
      <c r="X99" s="522"/>
      <c r="Y99" s="522"/>
      <c r="Z99" s="522"/>
      <c r="AA99" s="522"/>
      <c r="AB99" s="522"/>
      <c r="AC99" s="522"/>
      <c r="AD99" s="522"/>
      <c r="AE99" s="522"/>
      <c r="AF99" s="522"/>
      <c r="AG99" s="522"/>
      <c r="AH99" s="522"/>
      <c r="AI99" s="522"/>
      <c r="AJ99" s="522"/>
      <c r="AK99" s="522"/>
      <c r="AL99" s="522"/>
      <c r="AM99" s="522"/>
      <c r="AN99" s="522"/>
      <c r="AO99" s="522"/>
      <c r="AP99" s="522"/>
      <c r="AQ99" s="522"/>
      <c r="AR99" s="522"/>
      <c r="AS99" s="522"/>
      <c r="AT99" s="522"/>
      <c r="AU99" s="522"/>
    </row>
    <row r="101" spans="1:98" x14ac:dyDescent="0.25">
      <c r="AM101" s="340"/>
    </row>
    <row r="103" spans="1:98" x14ac:dyDescent="0.25">
      <c r="AM103" s="295" t="s">
        <v>519</v>
      </c>
    </row>
    <row r="104" spans="1:98" ht="27.75" x14ac:dyDescent="0.25">
      <c r="AL104" s="299"/>
    </row>
    <row r="105" spans="1:98" ht="27.75" x14ac:dyDescent="0.25">
      <c r="AL105" s="299"/>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5" zoomScaleSheetLayoutView="75" workbookViewId="0">
      <selection activeCell="J50" sqref="J50"/>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67</v>
      </c>
    </row>
    <row r="2" spans="1:44" ht="18.75" x14ac:dyDescent="0.3">
      <c r="L2" s="15" t="s">
        <v>8</v>
      </c>
    </row>
    <row r="3" spans="1:44" ht="18.75" x14ac:dyDescent="0.3">
      <c r="L3" s="15" t="s">
        <v>571</v>
      </c>
    </row>
    <row r="4" spans="1:44" ht="18.75" x14ac:dyDescent="0.3">
      <c r="K4" s="15"/>
    </row>
    <row r="5" spans="1:44" x14ac:dyDescent="0.25">
      <c r="A5" s="362" t="str">
        <f>'1. паспорт местоположение'!A5:C5</f>
        <v>Год раскрытия информации: 2026 год</v>
      </c>
      <c r="B5" s="362"/>
      <c r="C5" s="362"/>
      <c r="D5" s="362"/>
      <c r="E5" s="362"/>
      <c r="F5" s="362"/>
      <c r="G5" s="362"/>
      <c r="H5" s="362"/>
      <c r="I5" s="362"/>
      <c r="J5" s="362"/>
      <c r="K5" s="362"/>
      <c r="L5" s="362"/>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x14ac:dyDescent="0.25">
      <c r="K6" s="64"/>
    </row>
    <row r="7" spans="1:44" x14ac:dyDescent="0.25">
      <c r="A7" s="539" t="s">
        <v>7</v>
      </c>
      <c r="B7" s="539"/>
      <c r="C7" s="539"/>
      <c r="D7" s="539"/>
      <c r="E7" s="539"/>
      <c r="F7" s="539"/>
      <c r="G7" s="539"/>
      <c r="H7" s="539"/>
      <c r="I7" s="539"/>
      <c r="J7" s="539"/>
      <c r="K7" s="539"/>
      <c r="L7" s="539"/>
    </row>
    <row r="8" spans="1:44" x14ac:dyDescent="0.25">
      <c r="A8" s="539"/>
      <c r="B8" s="539"/>
      <c r="C8" s="539"/>
      <c r="D8" s="539"/>
      <c r="E8" s="539"/>
      <c r="F8" s="539"/>
      <c r="G8" s="539"/>
      <c r="H8" s="539"/>
      <c r="I8" s="539"/>
      <c r="J8" s="539"/>
      <c r="K8" s="539"/>
      <c r="L8" s="539"/>
    </row>
    <row r="9" spans="1:44" x14ac:dyDescent="0.25">
      <c r="A9" s="419" t="str">
        <f>'1. паспорт местоположение'!A9:C9</f>
        <v>АО "Россети Тюмень"</v>
      </c>
      <c r="B9" s="419"/>
      <c r="C9" s="419"/>
      <c r="D9" s="419"/>
      <c r="E9" s="419"/>
      <c r="F9" s="419"/>
      <c r="G9" s="419"/>
      <c r="H9" s="419"/>
      <c r="I9" s="419"/>
      <c r="J9" s="419"/>
      <c r="K9" s="419"/>
      <c r="L9" s="419"/>
    </row>
    <row r="10" spans="1:44" x14ac:dyDescent="0.25">
      <c r="A10" s="374" t="s">
        <v>6</v>
      </c>
      <c r="B10" s="374"/>
      <c r="C10" s="374"/>
      <c r="D10" s="374"/>
      <c r="E10" s="374"/>
      <c r="F10" s="374"/>
      <c r="G10" s="374"/>
      <c r="H10" s="374"/>
      <c r="I10" s="374"/>
      <c r="J10" s="374"/>
      <c r="K10" s="374"/>
      <c r="L10" s="374"/>
    </row>
    <row r="11" spans="1:44" x14ac:dyDescent="0.25">
      <c r="A11" s="539"/>
      <c r="B11" s="539"/>
      <c r="C11" s="539"/>
      <c r="D11" s="539"/>
      <c r="E11" s="539"/>
      <c r="F11" s="539"/>
      <c r="G11" s="539"/>
      <c r="H11" s="539"/>
      <c r="I11" s="539"/>
      <c r="J11" s="539"/>
      <c r="K11" s="539"/>
      <c r="L11" s="539"/>
    </row>
    <row r="12" spans="1:44" x14ac:dyDescent="0.25">
      <c r="A12" s="419" t="str">
        <f>'1. паспорт местоположение'!A12:C12</f>
        <v>F_TP1600.PS.0040</v>
      </c>
      <c r="B12" s="419"/>
      <c r="C12" s="419"/>
      <c r="D12" s="419"/>
      <c r="E12" s="419"/>
      <c r="F12" s="419"/>
      <c r="G12" s="419"/>
      <c r="H12" s="419"/>
      <c r="I12" s="419"/>
      <c r="J12" s="419"/>
      <c r="K12" s="419"/>
      <c r="L12" s="419"/>
    </row>
    <row r="13" spans="1:44" x14ac:dyDescent="0.25">
      <c r="A13" s="374" t="s">
        <v>5</v>
      </c>
      <c r="B13" s="374"/>
      <c r="C13" s="374"/>
      <c r="D13" s="374"/>
      <c r="E13" s="374"/>
      <c r="F13" s="374"/>
      <c r="G13" s="374"/>
      <c r="H13" s="374"/>
      <c r="I13" s="374"/>
      <c r="J13" s="374"/>
      <c r="K13" s="374"/>
      <c r="L13" s="374"/>
    </row>
    <row r="14" spans="1:44" x14ac:dyDescent="0.25">
      <c r="A14" s="537"/>
      <c r="B14" s="537"/>
      <c r="C14" s="537"/>
      <c r="D14" s="537"/>
      <c r="E14" s="537"/>
      <c r="F14" s="537"/>
      <c r="G14" s="537"/>
      <c r="H14" s="537"/>
      <c r="I14" s="537"/>
      <c r="J14" s="537"/>
      <c r="K14" s="537"/>
      <c r="L14" s="537"/>
    </row>
    <row r="15" spans="1:44" x14ac:dyDescent="0.25">
      <c r="A15" s="419" t="str">
        <f>'1. паспорт местоположение'!A15:C15</f>
        <v>Реконструкция ПС 110/35/6 кВ  Большечерногорская  (ОРУ-110 кВ, ОРУ-35 кВ, замена оборудования АСУ ТП, СДТУ, УРЗА).</v>
      </c>
      <c r="B15" s="419"/>
      <c r="C15" s="419"/>
      <c r="D15" s="419"/>
      <c r="E15" s="419"/>
      <c r="F15" s="419"/>
      <c r="G15" s="419"/>
      <c r="H15" s="419"/>
      <c r="I15" s="419"/>
      <c r="J15" s="419"/>
      <c r="K15" s="419"/>
      <c r="L15" s="419"/>
    </row>
    <row r="16" spans="1:44" x14ac:dyDescent="0.25">
      <c r="A16" s="374" t="s">
        <v>4</v>
      </c>
      <c r="B16" s="374"/>
      <c r="C16" s="374"/>
      <c r="D16" s="374"/>
      <c r="E16" s="374"/>
      <c r="F16" s="374"/>
      <c r="G16" s="374"/>
      <c r="H16" s="374"/>
      <c r="I16" s="374"/>
      <c r="J16" s="374"/>
      <c r="K16" s="374"/>
      <c r="L16" s="374"/>
    </row>
    <row r="17" spans="1:12" ht="15.75" customHeight="1" x14ac:dyDescent="0.25">
      <c r="L17" s="263"/>
    </row>
    <row r="18" spans="1:12" x14ac:dyDescent="0.25">
      <c r="K18" s="64"/>
    </row>
    <row r="19" spans="1:12" ht="15.75" customHeight="1" x14ac:dyDescent="0.25">
      <c r="A19" s="538" t="s">
        <v>411</v>
      </c>
      <c r="B19" s="538"/>
      <c r="C19" s="538"/>
      <c r="D19" s="538"/>
      <c r="E19" s="538"/>
      <c r="F19" s="538"/>
      <c r="G19" s="538"/>
      <c r="H19" s="538"/>
      <c r="I19" s="538"/>
      <c r="J19" s="538"/>
      <c r="K19" s="538"/>
      <c r="L19" s="538"/>
    </row>
    <row r="20" spans="1:12" x14ac:dyDescent="0.25">
      <c r="A20" s="194"/>
      <c r="B20" s="194"/>
      <c r="C20" s="63"/>
      <c r="D20" s="63"/>
      <c r="E20" s="63"/>
      <c r="F20" s="63"/>
      <c r="G20" s="63"/>
      <c r="H20" s="63"/>
      <c r="I20" s="63"/>
      <c r="J20" s="63"/>
      <c r="K20" s="63"/>
      <c r="L20" s="63"/>
    </row>
    <row r="21" spans="1:12" ht="28.5" customHeight="1" x14ac:dyDescent="0.25">
      <c r="A21" s="527" t="s">
        <v>218</v>
      </c>
      <c r="B21" s="527" t="s">
        <v>217</v>
      </c>
      <c r="C21" s="533" t="s">
        <v>344</v>
      </c>
      <c r="D21" s="533"/>
      <c r="E21" s="533"/>
      <c r="F21" s="533"/>
      <c r="G21" s="533"/>
      <c r="H21" s="533"/>
      <c r="I21" s="528" t="s">
        <v>216</v>
      </c>
      <c r="J21" s="530" t="s">
        <v>346</v>
      </c>
      <c r="K21" s="527" t="s">
        <v>215</v>
      </c>
      <c r="L21" s="529" t="s">
        <v>345</v>
      </c>
    </row>
    <row r="22" spans="1:12" ht="58.5" customHeight="1" x14ac:dyDescent="0.25">
      <c r="A22" s="527"/>
      <c r="B22" s="527"/>
      <c r="C22" s="534" t="s">
        <v>0</v>
      </c>
      <c r="D22" s="534"/>
      <c r="E22" s="269"/>
      <c r="F22" s="269"/>
      <c r="G22" s="535" t="s">
        <v>499</v>
      </c>
      <c r="H22" s="536"/>
      <c r="I22" s="528"/>
      <c r="J22" s="531"/>
      <c r="K22" s="527"/>
      <c r="L22" s="529"/>
    </row>
    <row r="23" spans="1:12" ht="31.5" x14ac:dyDescent="0.25">
      <c r="A23" s="527"/>
      <c r="B23" s="527"/>
      <c r="C23" s="62" t="s">
        <v>214</v>
      </c>
      <c r="D23" s="62" t="s">
        <v>213</v>
      </c>
      <c r="E23" s="62"/>
      <c r="F23" s="62"/>
      <c r="G23" s="62" t="s">
        <v>214</v>
      </c>
      <c r="H23" s="62" t="s">
        <v>213</v>
      </c>
      <c r="I23" s="528"/>
      <c r="J23" s="532"/>
      <c r="K23" s="527"/>
      <c r="L23" s="529"/>
    </row>
    <row r="24" spans="1:12" x14ac:dyDescent="0.25">
      <c r="A24" s="262">
        <v>1</v>
      </c>
      <c r="B24" s="262">
        <v>2</v>
      </c>
      <c r="C24" s="62">
        <v>3</v>
      </c>
      <c r="D24" s="62">
        <v>4</v>
      </c>
      <c r="E24" s="62"/>
      <c r="F24" s="62"/>
      <c r="G24" s="62">
        <v>7</v>
      </c>
      <c r="H24" s="62">
        <v>8</v>
      </c>
      <c r="I24" s="62">
        <v>9</v>
      </c>
      <c r="J24" s="62">
        <v>10</v>
      </c>
      <c r="K24" s="62">
        <v>11</v>
      </c>
      <c r="L24" s="62">
        <v>12</v>
      </c>
    </row>
    <row r="25" spans="1:12" x14ac:dyDescent="0.25">
      <c r="A25" s="57">
        <v>1</v>
      </c>
      <c r="B25" s="58" t="s">
        <v>212</v>
      </c>
      <c r="C25" s="60"/>
      <c r="D25" s="60"/>
      <c r="E25" s="60"/>
      <c r="F25" s="60"/>
      <c r="G25" s="60"/>
      <c r="H25" s="60"/>
      <c r="I25" s="60"/>
      <c r="J25" s="60"/>
      <c r="K25" s="54"/>
      <c r="L25" s="54"/>
    </row>
    <row r="26" spans="1:12" x14ac:dyDescent="0.25">
      <c r="A26" s="57" t="s">
        <v>211</v>
      </c>
      <c r="B26" s="61" t="s">
        <v>351</v>
      </c>
      <c r="C26" s="52" t="s">
        <v>457</v>
      </c>
      <c r="D26" s="52"/>
      <c r="E26" s="52"/>
      <c r="F26" s="52"/>
      <c r="G26" s="52" t="s">
        <v>457</v>
      </c>
      <c r="H26" s="52"/>
      <c r="I26" s="140"/>
      <c r="J26" s="140"/>
      <c r="K26" s="54"/>
      <c r="L26" s="54"/>
    </row>
    <row r="27" spans="1:12" s="51" customFormat="1" x14ac:dyDescent="0.25">
      <c r="A27" s="57" t="s">
        <v>210</v>
      </c>
      <c r="B27" s="61" t="s">
        <v>353</v>
      </c>
      <c r="C27" s="52" t="s">
        <v>457</v>
      </c>
      <c r="D27" s="52"/>
      <c r="E27" s="52"/>
      <c r="F27" s="52"/>
      <c r="G27" s="52" t="s">
        <v>457</v>
      </c>
      <c r="H27" s="52"/>
      <c r="I27" s="140"/>
      <c r="J27" s="140"/>
      <c r="K27" s="54"/>
      <c r="L27" s="54"/>
    </row>
    <row r="28" spans="1:12" s="51" customFormat="1" x14ac:dyDescent="0.25">
      <c r="A28" s="57" t="s">
        <v>352</v>
      </c>
      <c r="B28" s="61" t="s">
        <v>357</v>
      </c>
      <c r="C28" s="52" t="s">
        <v>457</v>
      </c>
      <c r="D28" s="52"/>
      <c r="E28" s="52"/>
      <c r="F28" s="52"/>
      <c r="G28" s="52" t="s">
        <v>457</v>
      </c>
      <c r="H28" s="52"/>
      <c r="I28" s="140"/>
      <c r="J28" s="140"/>
      <c r="K28" s="54"/>
      <c r="L28" s="54"/>
    </row>
    <row r="29" spans="1:12" s="51" customFormat="1" x14ac:dyDescent="0.25">
      <c r="A29" s="57" t="s">
        <v>209</v>
      </c>
      <c r="B29" s="61" t="s">
        <v>356</v>
      </c>
      <c r="C29" s="52" t="s">
        <v>457</v>
      </c>
      <c r="D29" s="52"/>
      <c r="E29" s="52"/>
      <c r="F29" s="52"/>
      <c r="G29" s="52" t="s">
        <v>457</v>
      </c>
      <c r="H29" s="52"/>
      <c r="I29" s="140"/>
      <c r="J29" s="140"/>
      <c r="K29" s="54"/>
      <c r="L29" s="54"/>
    </row>
    <row r="30" spans="1:12" s="51" customFormat="1" x14ac:dyDescent="0.25">
      <c r="A30" s="57" t="s">
        <v>208</v>
      </c>
      <c r="B30" s="61" t="s">
        <v>358</v>
      </c>
      <c r="C30" s="55" t="s">
        <v>457</v>
      </c>
      <c r="D30" s="55"/>
      <c r="E30" s="55"/>
      <c r="F30" s="55"/>
      <c r="G30" s="55" t="s">
        <v>457</v>
      </c>
      <c r="H30" s="55"/>
      <c r="I30" s="140"/>
      <c r="J30" s="140"/>
      <c r="K30" s="54"/>
      <c r="L30" s="54"/>
    </row>
    <row r="31" spans="1:12" s="51" customFormat="1" x14ac:dyDescent="0.25">
      <c r="A31" s="57" t="s">
        <v>207</v>
      </c>
      <c r="B31" s="56" t="s">
        <v>354</v>
      </c>
      <c r="C31" s="244">
        <v>40739</v>
      </c>
      <c r="D31" s="244">
        <v>44958</v>
      </c>
      <c r="E31" s="244"/>
      <c r="F31" s="244"/>
      <c r="G31" s="244">
        <v>40739</v>
      </c>
      <c r="H31" s="244">
        <v>44958</v>
      </c>
      <c r="I31" s="182">
        <v>1</v>
      </c>
      <c r="J31" s="182">
        <v>1</v>
      </c>
      <c r="K31" s="54"/>
      <c r="L31" s="54"/>
    </row>
    <row r="32" spans="1:12" s="51" customFormat="1" x14ac:dyDescent="0.25">
      <c r="A32" s="57" t="s">
        <v>205</v>
      </c>
      <c r="B32" s="56" t="s">
        <v>359</v>
      </c>
      <c r="C32" s="244">
        <v>40739</v>
      </c>
      <c r="D32" s="244">
        <v>45225</v>
      </c>
      <c r="E32" s="244"/>
      <c r="F32" s="244"/>
      <c r="G32" s="244">
        <v>40739</v>
      </c>
      <c r="H32" s="244">
        <v>45225</v>
      </c>
      <c r="I32" s="182">
        <v>1</v>
      </c>
      <c r="J32" s="182">
        <v>1</v>
      </c>
      <c r="K32" s="44"/>
      <c r="L32" s="44"/>
    </row>
    <row r="33" spans="1:12" s="51" customFormat="1" x14ac:dyDescent="0.25">
      <c r="A33" s="57" t="s">
        <v>370</v>
      </c>
      <c r="B33" s="56" t="s">
        <v>291</v>
      </c>
      <c r="C33" s="244">
        <v>43296</v>
      </c>
      <c r="D33" s="185">
        <v>45425</v>
      </c>
      <c r="E33" s="185"/>
      <c r="F33" s="185"/>
      <c r="G33" s="244">
        <v>43296</v>
      </c>
      <c r="H33" s="185">
        <v>45425</v>
      </c>
      <c r="I33" s="182">
        <v>1</v>
      </c>
      <c r="J33" s="182">
        <v>1</v>
      </c>
      <c r="K33" s="59"/>
      <c r="L33" s="54"/>
    </row>
    <row r="34" spans="1:12" s="51" customFormat="1" ht="31.5" x14ac:dyDescent="0.25">
      <c r="A34" s="57" t="s">
        <v>371</v>
      </c>
      <c r="B34" s="56" t="s">
        <v>363</v>
      </c>
      <c r="C34" s="55" t="s">
        <v>457</v>
      </c>
      <c r="D34" s="55"/>
      <c r="E34" s="55"/>
      <c r="F34" s="55"/>
      <c r="G34" s="55" t="s">
        <v>457</v>
      </c>
      <c r="H34" s="55"/>
      <c r="I34" s="140"/>
      <c r="J34" s="140"/>
      <c r="K34" s="59"/>
      <c r="L34" s="44"/>
    </row>
    <row r="35" spans="1:12" s="51" customFormat="1" x14ac:dyDescent="0.25">
      <c r="A35" s="57" t="s">
        <v>372</v>
      </c>
      <c r="B35" s="56" t="s">
        <v>206</v>
      </c>
      <c r="C35" s="243">
        <v>40817</v>
      </c>
      <c r="D35" s="243">
        <v>45483</v>
      </c>
      <c r="E35" s="243"/>
      <c r="F35" s="243"/>
      <c r="G35" s="243">
        <v>40817</v>
      </c>
      <c r="H35" s="243">
        <v>45483</v>
      </c>
      <c r="I35" s="182">
        <v>1</v>
      </c>
      <c r="J35" s="182">
        <v>1</v>
      </c>
      <c r="K35" s="44"/>
      <c r="L35" s="44"/>
    </row>
    <row r="36" spans="1:12" x14ac:dyDescent="0.25">
      <c r="A36" s="57" t="s">
        <v>373</v>
      </c>
      <c r="B36" s="56" t="s">
        <v>355</v>
      </c>
      <c r="C36" s="260">
        <v>46661</v>
      </c>
      <c r="D36" s="260">
        <v>46680</v>
      </c>
      <c r="E36" s="185"/>
      <c r="F36" s="185"/>
      <c r="G36" s="260">
        <v>46661</v>
      </c>
      <c r="H36" s="260">
        <v>46680</v>
      </c>
      <c r="I36" s="187"/>
      <c r="J36" s="187"/>
      <c r="K36" s="54"/>
      <c r="L36" s="54"/>
    </row>
    <row r="37" spans="1:12" x14ac:dyDescent="0.25">
      <c r="A37" s="57" t="s">
        <v>374</v>
      </c>
      <c r="B37" s="56" t="s">
        <v>204</v>
      </c>
      <c r="C37" s="244">
        <v>40802</v>
      </c>
      <c r="D37" s="244">
        <v>45441</v>
      </c>
      <c r="E37" s="243"/>
      <c r="F37" s="243"/>
      <c r="G37" s="244">
        <v>40802</v>
      </c>
      <c r="H37" s="244">
        <v>45441</v>
      </c>
      <c r="I37" s="182">
        <v>1</v>
      </c>
      <c r="J37" s="182">
        <v>1</v>
      </c>
      <c r="K37" s="54"/>
      <c r="L37" s="54"/>
    </row>
    <row r="38" spans="1:12" x14ac:dyDescent="0.25">
      <c r="A38" s="62" t="s">
        <v>570</v>
      </c>
      <c r="B38" s="58" t="s">
        <v>203</v>
      </c>
      <c r="C38" s="52"/>
      <c r="D38" s="52"/>
      <c r="E38" s="52"/>
      <c r="F38" s="52"/>
      <c r="G38" s="52"/>
      <c r="H38" s="52"/>
      <c r="I38" s="52"/>
      <c r="J38" s="52"/>
      <c r="K38" s="52"/>
      <c r="L38" s="44"/>
    </row>
    <row r="39" spans="1:12" ht="31.5" x14ac:dyDescent="0.25">
      <c r="A39" s="62">
        <v>2</v>
      </c>
      <c r="B39" s="56" t="s">
        <v>360</v>
      </c>
      <c r="C39" s="260">
        <v>46661</v>
      </c>
      <c r="D39" s="260">
        <v>46750</v>
      </c>
      <c r="E39" s="260"/>
      <c r="F39" s="260"/>
      <c r="G39" s="260">
        <v>47027</v>
      </c>
      <c r="H39" s="260">
        <v>47116</v>
      </c>
      <c r="I39" s="52"/>
      <c r="J39" s="52"/>
      <c r="K39" s="54"/>
      <c r="L39" s="54"/>
    </row>
    <row r="40" spans="1:12" x14ac:dyDescent="0.25">
      <c r="A40" s="62" t="s">
        <v>202</v>
      </c>
      <c r="B40" s="56" t="s">
        <v>362</v>
      </c>
      <c r="C40" s="260">
        <v>46750</v>
      </c>
      <c r="D40" s="260">
        <v>46842</v>
      </c>
      <c r="E40" s="260"/>
      <c r="F40" s="260"/>
      <c r="G40" s="260">
        <v>47116</v>
      </c>
      <c r="H40" s="260">
        <v>47207</v>
      </c>
      <c r="I40" s="52"/>
      <c r="J40" s="52"/>
      <c r="K40" s="54"/>
      <c r="L40" s="54"/>
    </row>
    <row r="41" spans="1:12" x14ac:dyDescent="0.25">
      <c r="A41" s="62" t="s">
        <v>201</v>
      </c>
      <c r="B41" s="58" t="s">
        <v>442</v>
      </c>
      <c r="C41" s="260"/>
      <c r="D41" s="260"/>
      <c r="E41" s="260"/>
      <c r="F41" s="260"/>
      <c r="G41" s="260"/>
      <c r="H41" s="260"/>
      <c r="I41" s="52"/>
      <c r="J41" s="52"/>
      <c r="K41" s="54"/>
      <c r="L41" s="54"/>
    </row>
    <row r="42" spans="1:12" x14ac:dyDescent="0.25">
      <c r="A42" s="62">
        <v>3</v>
      </c>
      <c r="B42" s="56" t="s">
        <v>361</v>
      </c>
      <c r="C42" s="260">
        <v>46803</v>
      </c>
      <c r="D42" s="185">
        <v>46842</v>
      </c>
      <c r="E42" s="52"/>
      <c r="F42" s="52"/>
      <c r="G42" s="260">
        <v>47169</v>
      </c>
      <c r="H42" s="185">
        <v>47207</v>
      </c>
      <c r="I42" s="52"/>
      <c r="J42" s="52"/>
      <c r="K42" s="54"/>
      <c r="L42" s="54"/>
    </row>
    <row r="43" spans="1:12" x14ac:dyDescent="0.25">
      <c r="A43" s="62" t="s">
        <v>200</v>
      </c>
      <c r="B43" s="56" t="s">
        <v>198</v>
      </c>
      <c r="C43" s="260">
        <v>46903</v>
      </c>
      <c r="D43" s="260">
        <v>47329</v>
      </c>
      <c r="E43" s="260"/>
      <c r="F43" s="260"/>
      <c r="G43" s="260">
        <v>47268</v>
      </c>
      <c r="H43" s="260">
        <v>47329</v>
      </c>
      <c r="I43" s="52"/>
      <c r="J43" s="52"/>
      <c r="K43" s="54"/>
      <c r="L43" s="54"/>
    </row>
    <row r="44" spans="1:12" x14ac:dyDescent="0.25">
      <c r="A44" s="62" t="s">
        <v>199</v>
      </c>
      <c r="B44" s="56" t="s">
        <v>196</v>
      </c>
      <c r="C44" s="260">
        <v>46903</v>
      </c>
      <c r="D44" s="260">
        <v>47416</v>
      </c>
      <c r="E44" s="260"/>
      <c r="F44" s="260"/>
      <c r="G44" s="260">
        <v>47268</v>
      </c>
      <c r="H44" s="260">
        <v>47416</v>
      </c>
      <c r="I44" s="52"/>
      <c r="J44" s="52"/>
      <c r="K44" s="54"/>
      <c r="L44" s="54"/>
    </row>
    <row r="45" spans="1:12" ht="31.5" x14ac:dyDescent="0.25">
      <c r="A45" s="62" t="s">
        <v>197</v>
      </c>
      <c r="B45" s="56" t="s">
        <v>366</v>
      </c>
      <c r="C45" s="260">
        <v>47021</v>
      </c>
      <c r="D45" s="260">
        <v>47416</v>
      </c>
      <c r="E45" s="260"/>
      <c r="F45" s="260"/>
      <c r="G45" s="260">
        <v>47386</v>
      </c>
      <c r="H45" s="260">
        <v>47416</v>
      </c>
      <c r="I45" s="52"/>
      <c r="J45" s="52"/>
      <c r="K45" s="54"/>
      <c r="L45" s="54"/>
    </row>
    <row r="46" spans="1:12" ht="47.25" x14ac:dyDescent="0.25">
      <c r="A46" s="62" t="s">
        <v>195</v>
      </c>
      <c r="B46" s="56" t="s">
        <v>364</v>
      </c>
      <c r="C46" s="260" t="s">
        <v>457</v>
      </c>
      <c r="D46" s="52"/>
      <c r="E46" s="52"/>
      <c r="F46" s="52"/>
      <c r="G46" s="260" t="s">
        <v>457</v>
      </c>
      <c r="H46" s="52"/>
      <c r="I46" s="52"/>
      <c r="J46" s="52"/>
      <c r="K46" s="54"/>
      <c r="L46" s="54"/>
    </row>
    <row r="47" spans="1:12" x14ac:dyDescent="0.25">
      <c r="A47" s="62" t="s">
        <v>193</v>
      </c>
      <c r="B47" s="56" t="s">
        <v>194</v>
      </c>
      <c r="C47" s="260">
        <v>47051</v>
      </c>
      <c r="D47" s="260">
        <v>47437</v>
      </c>
      <c r="E47" s="260"/>
      <c r="F47" s="260"/>
      <c r="G47" s="260">
        <v>47416</v>
      </c>
      <c r="H47" s="260">
        <v>47437</v>
      </c>
      <c r="I47" s="52"/>
      <c r="J47" s="52"/>
      <c r="K47" s="54"/>
      <c r="L47" s="54"/>
    </row>
    <row r="48" spans="1:12" x14ac:dyDescent="0.25">
      <c r="A48" s="62" t="s">
        <v>375</v>
      </c>
      <c r="B48" s="58" t="s">
        <v>192</v>
      </c>
      <c r="C48" s="260"/>
      <c r="D48" s="260"/>
      <c r="E48" s="260"/>
      <c r="F48" s="260"/>
      <c r="G48" s="260"/>
      <c r="H48" s="260"/>
      <c r="I48" s="52"/>
      <c r="J48" s="52"/>
      <c r="K48" s="54"/>
      <c r="L48" s="54"/>
    </row>
    <row r="49" spans="1:12" x14ac:dyDescent="0.25">
      <c r="A49" s="62">
        <v>4</v>
      </c>
      <c r="B49" s="56" t="s">
        <v>190</v>
      </c>
      <c r="C49" s="260">
        <v>47072</v>
      </c>
      <c r="D49" s="260">
        <v>47442</v>
      </c>
      <c r="E49" s="260"/>
      <c r="F49" s="260"/>
      <c r="G49" s="260">
        <v>47437</v>
      </c>
      <c r="H49" s="260">
        <v>47442</v>
      </c>
      <c r="I49" s="52"/>
      <c r="J49" s="52"/>
      <c r="K49" s="54"/>
      <c r="L49" s="54"/>
    </row>
    <row r="50" spans="1:12" ht="31.5" x14ac:dyDescent="0.25">
      <c r="A50" s="62" t="s">
        <v>191</v>
      </c>
      <c r="B50" s="56" t="s">
        <v>365</v>
      </c>
      <c r="C50" s="260">
        <v>47442</v>
      </c>
      <c r="D50" s="260">
        <v>47447</v>
      </c>
      <c r="E50" s="260"/>
      <c r="F50" s="260"/>
      <c r="G50" s="260">
        <v>47442</v>
      </c>
      <c r="H50" s="260">
        <v>47447</v>
      </c>
      <c r="I50" s="52"/>
      <c r="J50" s="52"/>
      <c r="K50" s="54"/>
      <c r="L50" s="54"/>
    </row>
    <row r="51" spans="1:12" x14ac:dyDescent="0.25">
      <c r="A51" s="62" t="s">
        <v>189</v>
      </c>
      <c r="B51" s="56" t="s">
        <v>367</v>
      </c>
      <c r="C51" s="260">
        <v>47447</v>
      </c>
      <c r="D51" s="260">
        <v>47477</v>
      </c>
      <c r="E51" s="260"/>
      <c r="F51" s="260"/>
      <c r="G51" s="260">
        <v>47447</v>
      </c>
      <c r="H51" s="260">
        <v>47477</v>
      </c>
      <c r="I51" s="52"/>
      <c r="J51" s="52"/>
      <c r="K51" s="54"/>
      <c r="L51" s="54"/>
    </row>
    <row r="52" spans="1:12" ht="31.5" x14ac:dyDescent="0.25">
      <c r="A52" s="62" t="s">
        <v>187</v>
      </c>
      <c r="B52" s="56" t="s">
        <v>188</v>
      </c>
      <c r="C52" s="260" t="s">
        <v>457</v>
      </c>
      <c r="D52" s="260"/>
      <c r="E52" s="52"/>
      <c r="F52" s="52"/>
      <c r="G52" s="260" t="s">
        <v>457</v>
      </c>
      <c r="H52" s="260"/>
      <c r="I52" s="52"/>
      <c r="J52" s="52"/>
      <c r="K52" s="54"/>
      <c r="L52" s="54"/>
    </row>
    <row r="53" spans="1:12" x14ac:dyDescent="0.25">
      <c r="A53" s="62" t="s">
        <v>185</v>
      </c>
      <c r="B53" s="122" t="s">
        <v>368</v>
      </c>
      <c r="C53" s="244">
        <v>47477</v>
      </c>
      <c r="D53" s="244">
        <v>47482</v>
      </c>
      <c r="E53" s="244"/>
      <c r="F53" s="244"/>
      <c r="G53" s="244">
        <v>47477</v>
      </c>
      <c r="H53" s="244">
        <v>47482</v>
      </c>
      <c r="I53" s="52"/>
      <c r="J53" s="52"/>
      <c r="K53" s="54"/>
      <c r="L53" s="54"/>
    </row>
    <row r="54" spans="1:12" x14ac:dyDescent="0.25">
      <c r="A54" s="62" t="s">
        <v>369</v>
      </c>
      <c r="B54" s="56" t="s">
        <v>186</v>
      </c>
      <c r="C54" s="244">
        <v>47477</v>
      </c>
      <c r="D54" s="244">
        <v>47572</v>
      </c>
      <c r="E54" s="244"/>
      <c r="F54" s="244"/>
      <c r="G54" s="244">
        <v>47477</v>
      </c>
      <c r="H54" s="244">
        <v>47572</v>
      </c>
      <c r="I54" s="52"/>
      <c r="J54" s="52"/>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86"/>
  <sheetViews>
    <sheetView zoomScale="55" zoomScaleNormal="55" workbookViewId="0">
      <selection activeCell="AD20" sqref="A20:XFD22"/>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10.5703125" style="215" customWidth="1"/>
    <col min="9" max="9" width="8.7109375" style="215" customWidth="1"/>
    <col min="10" max="10" width="10.5703125" style="215" customWidth="1"/>
    <col min="11" max="11" width="9.5703125" style="215" customWidth="1"/>
    <col min="12" max="12" width="12" style="215" customWidth="1"/>
    <col min="13" max="13" width="7.7109375" style="215" customWidth="1"/>
    <col min="14" max="14" width="12.140625" style="215" customWidth="1"/>
    <col min="15" max="15" width="8.28515625" style="215" customWidth="1"/>
    <col min="16" max="16" width="11.28515625" style="215" customWidth="1"/>
    <col min="17" max="17" width="9.42578125" style="215" customWidth="1"/>
    <col min="18" max="18" width="13.42578125" style="215" customWidth="1"/>
    <col min="19" max="19" width="6.140625" style="215" customWidth="1"/>
    <col min="20" max="20" width="10.5703125" style="215" customWidth="1"/>
    <col min="21" max="21" width="8.140625" style="215" customWidth="1"/>
    <col min="22" max="22" width="10.85546875" style="215" customWidth="1"/>
    <col min="23" max="23" width="6.140625" style="215" customWidth="1"/>
    <col min="24" max="24" width="9.42578125" style="215" customWidth="1"/>
    <col min="25" max="25" width="10.5703125" style="215" customWidth="1"/>
    <col min="26" max="26" width="10.42578125" style="215" customWidth="1"/>
    <col min="27" max="27" width="9.140625" style="215" customWidth="1"/>
    <col min="28" max="28" width="13.140625" style="215" customWidth="1"/>
    <col min="29" max="29" width="24.85546875" style="215" customWidth="1"/>
    <col min="30" max="16384" width="9.140625" style="215"/>
  </cols>
  <sheetData>
    <row r="1" spans="1:29" ht="18.75" x14ac:dyDescent="0.25">
      <c r="AC1" s="216" t="s">
        <v>67</v>
      </c>
    </row>
    <row r="2" spans="1:29" ht="18.75" x14ac:dyDescent="0.3">
      <c r="AC2" s="217" t="s">
        <v>8</v>
      </c>
    </row>
    <row r="3" spans="1:29" ht="18.75" x14ac:dyDescent="0.3">
      <c r="AC3" s="217" t="s">
        <v>66</v>
      </c>
    </row>
    <row r="4" spans="1:29" ht="18.75" customHeight="1" x14ac:dyDescent="0.25">
      <c r="A4" s="543" t="str">
        <f>'1. паспорт местоположение'!A5:C5</f>
        <v>Год раскрытия информации: 2026 год</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row>
    <row r="5" spans="1:29" ht="18.75" x14ac:dyDescent="0.3">
      <c r="AC5" s="217"/>
    </row>
    <row r="6" spans="1:29" ht="18.75" x14ac:dyDescent="0.25">
      <c r="A6" s="546" t="s">
        <v>7</v>
      </c>
      <c r="B6" s="546"/>
      <c r="C6" s="546"/>
      <c r="D6" s="546"/>
      <c r="E6" s="546"/>
      <c r="F6" s="546"/>
      <c r="G6" s="546"/>
      <c r="H6" s="546"/>
      <c r="I6" s="546"/>
      <c r="J6" s="546"/>
      <c r="K6" s="546"/>
      <c r="L6" s="546"/>
      <c r="M6" s="546"/>
      <c r="N6" s="546"/>
      <c r="O6" s="546"/>
      <c r="P6" s="546"/>
      <c r="Q6" s="546"/>
      <c r="R6" s="546"/>
      <c r="S6" s="546"/>
      <c r="T6" s="546"/>
      <c r="U6" s="546"/>
      <c r="V6" s="546"/>
      <c r="W6" s="546"/>
      <c r="X6" s="546"/>
      <c r="Y6" s="546"/>
      <c r="Z6" s="546"/>
      <c r="AA6" s="546"/>
      <c r="AB6" s="546"/>
      <c r="AC6" s="546"/>
    </row>
    <row r="7" spans="1:29" ht="18.75" x14ac:dyDescent="0.25">
      <c r="A7" s="218"/>
      <c r="B7" s="218"/>
      <c r="C7" s="218"/>
      <c r="D7" s="218"/>
      <c r="E7" s="218"/>
      <c r="F7" s="218"/>
      <c r="G7" s="218"/>
      <c r="H7" s="218"/>
      <c r="I7" s="218"/>
      <c r="J7" s="219"/>
      <c r="K7" s="219"/>
      <c r="L7" s="218"/>
      <c r="M7" s="218"/>
      <c r="N7" s="219"/>
      <c r="O7" s="219"/>
      <c r="P7" s="219"/>
      <c r="Q7" s="219"/>
      <c r="R7" s="219"/>
      <c r="S7" s="219"/>
      <c r="T7" s="219"/>
      <c r="U7" s="219"/>
      <c r="V7" s="219"/>
      <c r="W7" s="219"/>
      <c r="X7" s="219"/>
      <c r="Y7" s="219"/>
      <c r="Z7" s="219"/>
      <c r="AA7" s="219"/>
      <c r="AB7" s="219"/>
      <c r="AC7" s="219"/>
    </row>
    <row r="8" spans="1:29" x14ac:dyDescent="0.25">
      <c r="A8" s="545" t="str">
        <f>'1. паспорт местоположение'!A9:C9</f>
        <v>АО "Россети Тюмень"</v>
      </c>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row>
    <row r="9" spans="1:29" ht="18.75" customHeight="1" x14ac:dyDescent="0.25">
      <c r="A9" s="544" t="s">
        <v>6</v>
      </c>
      <c r="B9" s="544"/>
      <c r="C9" s="544"/>
      <c r="D9" s="544"/>
      <c r="E9" s="544"/>
      <c r="F9" s="544"/>
      <c r="G9" s="544"/>
      <c r="H9" s="544"/>
      <c r="I9" s="544"/>
      <c r="J9" s="544"/>
      <c r="K9" s="544"/>
      <c r="L9" s="544"/>
      <c r="M9" s="544"/>
      <c r="N9" s="544"/>
      <c r="O9" s="544"/>
      <c r="P9" s="544"/>
      <c r="Q9" s="544"/>
      <c r="R9" s="544"/>
      <c r="S9" s="544"/>
      <c r="T9" s="544"/>
      <c r="U9" s="544"/>
      <c r="V9" s="544"/>
      <c r="W9" s="544"/>
      <c r="X9" s="544"/>
      <c r="Y9" s="544"/>
      <c r="Z9" s="544"/>
      <c r="AA9" s="544"/>
      <c r="AB9" s="544"/>
      <c r="AC9" s="544"/>
    </row>
    <row r="10" spans="1:29" ht="18.75" x14ac:dyDescent="0.25">
      <c r="A10" s="218"/>
      <c r="B10" s="218"/>
      <c r="C10" s="218"/>
      <c r="D10" s="218"/>
      <c r="E10" s="218"/>
      <c r="F10" s="218"/>
      <c r="G10" s="218"/>
      <c r="H10" s="218"/>
      <c r="I10" s="218"/>
      <c r="J10" s="219"/>
      <c r="K10" s="219"/>
      <c r="L10" s="218"/>
      <c r="M10" s="218"/>
      <c r="N10" s="219"/>
      <c r="O10" s="219"/>
      <c r="P10" s="219"/>
      <c r="Q10" s="219"/>
      <c r="R10" s="219"/>
      <c r="S10" s="219"/>
      <c r="T10" s="219"/>
      <c r="U10" s="219"/>
      <c r="V10" s="219"/>
      <c r="W10" s="219"/>
      <c r="X10" s="219"/>
      <c r="Y10" s="219"/>
      <c r="Z10" s="219"/>
      <c r="AA10" s="219"/>
      <c r="AB10" s="219"/>
      <c r="AC10" s="219"/>
    </row>
    <row r="11" spans="1:29" x14ac:dyDescent="0.25">
      <c r="A11" s="545" t="str">
        <f>'1. паспорт местоположение'!A12:C12</f>
        <v>F_TP1600.PS.0040</v>
      </c>
      <c r="B11" s="545"/>
      <c r="C11" s="545"/>
      <c r="D11" s="545"/>
      <c r="E11" s="545"/>
      <c r="F11" s="545"/>
      <c r="G11" s="545"/>
      <c r="H11" s="545"/>
      <c r="I11" s="545"/>
      <c r="J11" s="545"/>
      <c r="K11" s="545"/>
      <c r="L11" s="545"/>
      <c r="M11" s="545"/>
      <c r="N11" s="545"/>
      <c r="O11" s="545"/>
      <c r="P11" s="545"/>
      <c r="Q11" s="545"/>
      <c r="R11" s="545"/>
      <c r="S11" s="545"/>
      <c r="T11" s="545"/>
      <c r="U11" s="545"/>
      <c r="V11" s="545"/>
      <c r="W11" s="545"/>
      <c r="X11" s="545"/>
      <c r="Y11" s="545"/>
      <c r="Z11" s="545"/>
      <c r="AA11" s="545"/>
      <c r="AB11" s="545"/>
      <c r="AC11" s="545"/>
    </row>
    <row r="12" spans="1:29" x14ac:dyDescent="0.25">
      <c r="A12" s="544" t="s">
        <v>5</v>
      </c>
      <c r="B12" s="544"/>
      <c r="C12" s="544"/>
      <c r="D12" s="544"/>
      <c r="E12" s="544"/>
      <c r="F12" s="544"/>
      <c r="G12" s="544"/>
      <c r="H12" s="544"/>
      <c r="I12" s="544"/>
      <c r="J12" s="544"/>
      <c r="K12" s="544"/>
      <c r="L12" s="544"/>
      <c r="M12" s="544"/>
      <c r="N12" s="544"/>
      <c r="O12" s="544"/>
      <c r="P12" s="544"/>
      <c r="Q12" s="544"/>
      <c r="R12" s="544"/>
      <c r="S12" s="544"/>
      <c r="T12" s="544"/>
      <c r="U12" s="544"/>
      <c r="V12" s="544"/>
      <c r="W12" s="544"/>
      <c r="X12" s="544"/>
      <c r="Y12" s="544"/>
      <c r="Z12" s="544"/>
      <c r="AA12" s="544"/>
      <c r="AB12" s="544"/>
      <c r="AC12" s="544"/>
    </row>
    <row r="13" spans="1:29" ht="16.5" customHeight="1" x14ac:dyDescent="0.3">
      <c r="A13" s="220"/>
      <c r="B13" s="220"/>
      <c r="C13" s="220"/>
      <c r="D13" s="220"/>
      <c r="E13" s="220"/>
      <c r="F13" s="220"/>
      <c r="G13" s="220"/>
      <c r="H13" s="220"/>
      <c r="I13" s="220"/>
      <c r="J13" s="221"/>
      <c r="K13" s="221"/>
      <c r="L13" s="220"/>
      <c r="M13" s="220"/>
      <c r="N13" s="221"/>
      <c r="O13" s="221"/>
      <c r="P13" s="221"/>
      <c r="Q13" s="221"/>
      <c r="R13" s="221"/>
      <c r="S13" s="221"/>
      <c r="T13" s="221"/>
      <c r="U13" s="221"/>
      <c r="V13" s="221"/>
      <c r="W13" s="221"/>
      <c r="X13" s="221"/>
      <c r="Y13" s="221"/>
      <c r="Z13" s="221"/>
      <c r="AA13" s="221"/>
      <c r="AB13" s="221"/>
      <c r="AC13" s="221"/>
    </row>
    <row r="14" spans="1:29" ht="19.5" customHeight="1" x14ac:dyDescent="0.25">
      <c r="A14" s="545" t="str">
        <f>'1. паспорт местоположение'!A15:C15</f>
        <v>Реконструкция ПС 110/35/6 кВ  Большечерногорская  (ОРУ-110 кВ, ОРУ-35 кВ, замена оборудования АСУ ТП, СДТУ, УРЗА).</v>
      </c>
      <c r="B14" s="545"/>
      <c r="C14" s="545"/>
      <c r="D14" s="545"/>
      <c r="E14" s="545"/>
      <c r="F14" s="545"/>
      <c r="G14" s="545"/>
      <c r="H14" s="545"/>
      <c r="I14" s="545"/>
      <c r="J14" s="545"/>
      <c r="K14" s="545"/>
      <c r="L14" s="545"/>
      <c r="M14" s="545"/>
      <c r="N14" s="545"/>
      <c r="O14" s="545"/>
      <c r="P14" s="545"/>
      <c r="Q14" s="545"/>
      <c r="R14" s="545"/>
      <c r="S14" s="545"/>
      <c r="T14" s="545"/>
      <c r="U14" s="545"/>
      <c r="V14" s="545"/>
      <c r="W14" s="545"/>
      <c r="X14" s="545"/>
      <c r="Y14" s="545"/>
      <c r="Z14" s="545"/>
      <c r="AA14" s="545"/>
      <c r="AB14" s="545"/>
      <c r="AC14" s="545"/>
    </row>
    <row r="15" spans="1:29" ht="15.75" customHeight="1" x14ac:dyDescent="0.25">
      <c r="A15" s="544" t="s">
        <v>4</v>
      </c>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row>
    <row r="16" spans="1:29" x14ac:dyDescent="0.25">
      <c r="A16" s="548"/>
      <c r="B16" s="548"/>
      <c r="C16" s="548"/>
      <c r="D16" s="548"/>
      <c r="E16" s="548"/>
      <c r="F16" s="548"/>
      <c r="G16" s="548"/>
      <c r="H16" s="548"/>
      <c r="I16" s="548"/>
      <c r="J16" s="548"/>
      <c r="K16" s="548"/>
      <c r="L16" s="548"/>
      <c r="M16" s="548"/>
      <c r="N16" s="548"/>
      <c r="O16" s="548"/>
      <c r="P16" s="548"/>
      <c r="Q16" s="548"/>
      <c r="R16" s="548"/>
      <c r="S16" s="548"/>
      <c r="T16" s="548"/>
      <c r="U16" s="548"/>
      <c r="V16" s="548"/>
      <c r="W16" s="548"/>
      <c r="X16" s="548"/>
      <c r="Y16" s="548"/>
      <c r="Z16" s="548"/>
      <c r="AA16" s="548"/>
      <c r="AB16" s="548"/>
      <c r="AC16" s="548"/>
    </row>
    <row r="18" spans="1:39" x14ac:dyDescent="0.25">
      <c r="A18" s="553" t="s">
        <v>412</v>
      </c>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c r="AA18" s="553"/>
      <c r="AB18" s="553"/>
      <c r="AC18" s="553"/>
    </row>
    <row r="19" spans="1:39" x14ac:dyDescent="0.25">
      <c r="E19" s="292"/>
    </row>
    <row r="20" spans="1:39" s="357" customFormat="1" ht="33" customHeight="1" x14ac:dyDescent="0.25">
      <c r="A20" s="549" t="s">
        <v>184</v>
      </c>
      <c r="B20" s="549" t="s">
        <v>183</v>
      </c>
      <c r="C20" s="547" t="s">
        <v>182</v>
      </c>
      <c r="D20" s="547"/>
      <c r="E20" s="552" t="s">
        <v>181</v>
      </c>
      <c r="F20" s="552"/>
      <c r="G20" s="555" t="s">
        <v>664</v>
      </c>
      <c r="H20" s="540" t="s">
        <v>574</v>
      </c>
      <c r="I20" s="541"/>
      <c r="J20" s="541"/>
      <c r="K20" s="541"/>
      <c r="L20" s="540" t="s">
        <v>575</v>
      </c>
      <c r="M20" s="541"/>
      <c r="N20" s="541"/>
      <c r="O20" s="541"/>
      <c r="P20" s="540" t="s">
        <v>624</v>
      </c>
      <c r="Q20" s="541"/>
      <c r="R20" s="541"/>
      <c r="S20" s="541"/>
      <c r="T20" s="540" t="s">
        <v>648</v>
      </c>
      <c r="U20" s="541"/>
      <c r="V20" s="541"/>
      <c r="W20" s="541"/>
      <c r="X20" s="540" t="s">
        <v>665</v>
      </c>
      <c r="Y20" s="541"/>
      <c r="Z20" s="541"/>
      <c r="AA20" s="541"/>
      <c r="AB20" s="554" t="s">
        <v>180</v>
      </c>
      <c r="AC20" s="554"/>
      <c r="AD20" s="356"/>
      <c r="AE20" s="356"/>
      <c r="AF20" s="356"/>
    </row>
    <row r="21" spans="1:39" s="357" customFormat="1" ht="99.75" customHeight="1" x14ac:dyDescent="0.25">
      <c r="A21" s="550"/>
      <c r="B21" s="550"/>
      <c r="C21" s="547"/>
      <c r="D21" s="547"/>
      <c r="E21" s="552"/>
      <c r="F21" s="552"/>
      <c r="G21" s="556"/>
      <c r="H21" s="542" t="s">
        <v>0</v>
      </c>
      <c r="I21" s="542"/>
      <c r="J21" s="542" t="s">
        <v>178</v>
      </c>
      <c r="K21" s="542"/>
      <c r="L21" s="542" t="s">
        <v>0</v>
      </c>
      <c r="M21" s="542"/>
      <c r="N21" s="542" t="s">
        <v>178</v>
      </c>
      <c r="O21" s="542"/>
      <c r="P21" s="542" t="s">
        <v>0</v>
      </c>
      <c r="Q21" s="542"/>
      <c r="R21" s="542" t="s">
        <v>178</v>
      </c>
      <c r="S21" s="542"/>
      <c r="T21" s="542" t="s">
        <v>0</v>
      </c>
      <c r="U21" s="542"/>
      <c r="V21" s="542" t="s">
        <v>178</v>
      </c>
      <c r="W21" s="542"/>
      <c r="X21" s="542" t="s">
        <v>0</v>
      </c>
      <c r="Y21" s="542"/>
      <c r="Z21" s="542" t="s">
        <v>178</v>
      </c>
      <c r="AA21" s="542"/>
      <c r="AB21" s="554"/>
      <c r="AC21" s="554"/>
    </row>
    <row r="22" spans="1:39" s="357" customFormat="1" ht="89.25" customHeight="1" x14ac:dyDescent="0.3">
      <c r="A22" s="551"/>
      <c r="B22" s="551"/>
      <c r="C22" s="355" t="s">
        <v>0</v>
      </c>
      <c r="D22" s="355" t="s">
        <v>178</v>
      </c>
      <c r="E22" s="261" t="s">
        <v>666</v>
      </c>
      <c r="F22" s="261" t="s">
        <v>667</v>
      </c>
      <c r="G22" s="557"/>
      <c r="H22" s="273" t="s">
        <v>393</v>
      </c>
      <c r="I22" s="273" t="s">
        <v>394</v>
      </c>
      <c r="J22" s="273" t="s">
        <v>393</v>
      </c>
      <c r="K22" s="273" t="s">
        <v>394</v>
      </c>
      <c r="L22" s="273" t="s">
        <v>393</v>
      </c>
      <c r="M22" s="273" t="s">
        <v>394</v>
      </c>
      <c r="N22" s="273" t="s">
        <v>393</v>
      </c>
      <c r="O22" s="273" t="s">
        <v>394</v>
      </c>
      <c r="P22" s="273" t="s">
        <v>393</v>
      </c>
      <c r="Q22" s="273" t="s">
        <v>394</v>
      </c>
      <c r="R22" s="273" t="s">
        <v>393</v>
      </c>
      <c r="S22" s="273" t="s">
        <v>394</v>
      </c>
      <c r="T22" s="273" t="s">
        <v>393</v>
      </c>
      <c r="U22" s="273" t="s">
        <v>394</v>
      </c>
      <c r="V22" s="273" t="s">
        <v>393</v>
      </c>
      <c r="W22" s="273" t="s">
        <v>394</v>
      </c>
      <c r="X22" s="273" t="s">
        <v>393</v>
      </c>
      <c r="Y22" s="273" t="s">
        <v>394</v>
      </c>
      <c r="Z22" s="273" t="s">
        <v>393</v>
      </c>
      <c r="AA22" s="273" t="s">
        <v>394</v>
      </c>
      <c r="AB22" s="355" t="s">
        <v>179</v>
      </c>
      <c r="AC22" s="355" t="s">
        <v>178</v>
      </c>
      <c r="AI22" s="358"/>
      <c r="AJ22" s="358"/>
      <c r="AK22" s="358"/>
      <c r="AL22" s="358"/>
      <c r="AM22" s="50"/>
    </row>
    <row r="23" spans="1:39" s="222"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9" ht="47.25" customHeight="1" x14ac:dyDescent="0.25">
      <c r="A24" s="274">
        <v>1</v>
      </c>
      <c r="B24" s="275" t="s">
        <v>177</v>
      </c>
      <c r="C24" s="276">
        <v>587.44372749634465</v>
      </c>
      <c r="D24" s="276">
        <v>613.56986400600545</v>
      </c>
      <c r="E24" s="276">
        <v>561.41502869634462</v>
      </c>
      <c r="F24" s="276">
        <v>561.41432333634464</v>
      </c>
      <c r="G24" s="276">
        <v>7.0536000000000004E-4</v>
      </c>
      <c r="H24" s="276">
        <v>0</v>
      </c>
      <c r="I24" s="276"/>
      <c r="J24" s="276">
        <v>0</v>
      </c>
      <c r="K24" s="276"/>
      <c r="L24" s="276">
        <v>0</v>
      </c>
      <c r="M24" s="276"/>
      <c r="N24" s="276">
        <v>0</v>
      </c>
      <c r="O24" s="276"/>
      <c r="P24" s="276">
        <v>173.43432716618941</v>
      </c>
      <c r="Q24" s="276"/>
      <c r="R24" s="276">
        <v>0</v>
      </c>
      <c r="S24" s="276"/>
      <c r="T24" s="276">
        <v>387.97999617015523</v>
      </c>
      <c r="U24" s="276"/>
      <c r="V24" s="276">
        <v>418.84939915619344</v>
      </c>
      <c r="W24" s="276"/>
      <c r="X24" s="276">
        <v>168.6910606898121</v>
      </c>
      <c r="Y24" s="276"/>
      <c r="Z24" s="276" t="s">
        <v>623</v>
      </c>
      <c r="AA24" s="276"/>
      <c r="AB24" s="276">
        <v>561.41432333634464</v>
      </c>
      <c r="AC24" s="276">
        <v>587.54045984600555</v>
      </c>
    </row>
    <row r="25" spans="1:39" ht="24" customHeight="1" x14ac:dyDescent="0.25">
      <c r="A25" s="277" t="s">
        <v>176</v>
      </c>
      <c r="B25" s="278" t="s">
        <v>175</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t="s">
        <v>623</v>
      </c>
      <c r="AA25" s="276"/>
      <c r="AB25" s="276">
        <v>0</v>
      </c>
      <c r="AC25" s="276">
        <v>0</v>
      </c>
    </row>
    <row r="26" spans="1:39" x14ac:dyDescent="0.25">
      <c r="A26" s="277" t="s">
        <v>174</v>
      </c>
      <c r="B26" s="278" t="s">
        <v>173</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t="s">
        <v>623</v>
      </c>
      <c r="AA26" s="276"/>
      <c r="AB26" s="276">
        <v>0</v>
      </c>
      <c r="AC26" s="276">
        <v>0</v>
      </c>
    </row>
    <row r="27" spans="1:39" ht="31.5" x14ac:dyDescent="0.25">
      <c r="A27" s="277" t="s">
        <v>172</v>
      </c>
      <c r="B27" s="278" t="s">
        <v>350</v>
      </c>
      <c r="C27" s="276"/>
      <c r="D27" s="276"/>
      <c r="E27" s="276"/>
      <c r="F27" s="276"/>
      <c r="G27" s="276">
        <v>7.0536000000000004E-4</v>
      </c>
      <c r="H27" s="276">
        <v>0</v>
      </c>
      <c r="I27" s="276"/>
      <c r="J27" s="276">
        <v>0</v>
      </c>
      <c r="K27" s="276"/>
      <c r="L27" s="276">
        <v>0</v>
      </c>
      <c r="M27" s="276"/>
      <c r="N27" s="276">
        <v>0</v>
      </c>
      <c r="O27" s="276"/>
      <c r="P27" s="276">
        <v>144.89592716618941</v>
      </c>
      <c r="Q27" s="276"/>
      <c r="R27" s="276">
        <v>0</v>
      </c>
      <c r="S27" s="276"/>
      <c r="T27" s="276">
        <v>323.33046836676613</v>
      </c>
      <c r="U27" s="276"/>
      <c r="V27" s="276">
        <v>346.54686507599934</v>
      </c>
      <c r="W27" s="276"/>
      <c r="X27" s="276">
        <v>138.27136122115746</v>
      </c>
      <c r="Y27" s="276"/>
      <c r="Z27" s="276" t="s">
        <v>623</v>
      </c>
      <c r="AA27" s="276"/>
      <c r="AB27" s="276">
        <v>468.22639553295551</v>
      </c>
      <c r="AC27" s="276">
        <v>484.8182262971568</v>
      </c>
    </row>
    <row r="28" spans="1:39" x14ac:dyDescent="0.25">
      <c r="A28" s="277" t="s">
        <v>171</v>
      </c>
      <c r="B28" s="278" t="s">
        <v>170</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39" x14ac:dyDescent="0.25">
      <c r="A29" s="277" t="s">
        <v>169</v>
      </c>
      <c r="B29" s="279" t="s">
        <v>168</v>
      </c>
      <c r="C29" s="276"/>
      <c r="D29" s="276"/>
      <c r="E29" s="276"/>
      <c r="F29" s="276"/>
      <c r="G29" s="276">
        <v>0</v>
      </c>
      <c r="H29" s="276">
        <v>0</v>
      </c>
      <c r="I29" s="276"/>
      <c r="J29" s="276">
        <v>0</v>
      </c>
      <c r="K29" s="276"/>
      <c r="L29" s="276">
        <v>0</v>
      </c>
      <c r="M29" s="276"/>
      <c r="N29" s="276">
        <v>0</v>
      </c>
      <c r="O29" s="276"/>
      <c r="P29" s="276">
        <v>28.538399999999996</v>
      </c>
      <c r="Q29" s="276"/>
      <c r="R29" s="276">
        <v>0</v>
      </c>
      <c r="S29" s="276"/>
      <c r="T29" s="276">
        <v>64.649527803389105</v>
      </c>
      <c r="U29" s="276"/>
      <c r="V29" s="276">
        <v>72.302534080194107</v>
      </c>
      <c r="W29" s="276"/>
      <c r="X29" s="276">
        <v>30.419699468654642</v>
      </c>
      <c r="Y29" s="276"/>
      <c r="Z29" s="276" t="s">
        <v>623</v>
      </c>
      <c r="AA29" s="276"/>
      <c r="AB29" s="276">
        <v>93.187927803389101</v>
      </c>
      <c r="AC29" s="276">
        <v>102.72223354884875</v>
      </c>
    </row>
    <row r="30" spans="1:39" ht="47.25" x14ac:dyDescent="0.25">
      <c r="A30" s="274" t="s">
        <v>61</v>
      </c>
      <c r="B30" s="275" t="s">
        <v>167</v>
      </c>
      <c r="C30" s="276">
        <v>491.44408911295557</v>
      </c>
      <c r="D30" s="276">
        <v>508.03591987715674</v>
      </c>
      <c r="E30" s="276">
        <v>468.22710089295555</v>
      </c>
      <c r="F30" s="276">
        <v>468.22639553295556</v>
      </c>
      <c r="G30" s="276">
        <v>7.0536000000000004E-4</v>
      </c>
      <c r="H30" s="276">
        <v>0</v>
      </c>
      <c r="I30" s="276"/>
      <c r="J30" s="276">
        <v>0</v>
      </c>
      <c r="K30" s="276"/>
      <c r="L30" s="276">
        <v>0</v>
      </c>
      <c r="M30" s="276"/>
      <c r="N30" s="276">
        <v>0</v>
      </c>
      <c r="O30" s="276"/>
      <c r="P30" s="276">
        <v>180.56892716618938</v>
      </c>
      <c r="Q30" s="276"/>
      <c r="R30" s="276">
        <v>0</v>
      </c>
      <c r="S30" s="276"/>
      <c r="T30" s="276">
        <v>287.65746836676618</v>
      </c>
      <c r="U30" s="276"/>
      <c r="V30" s="276">
        <v>484.81822629715668</v>
      </c>
      <c r="W30" s="276"/>
      <c r="X30" s="276">
        <v>0</v>
      </c>
      <c r="Y30" s="276"/>
      <c r="Z30" s="276" t="s">
        <v>623</v>
      </c>
      <c r="AA30" s="276"/>
      <c r="AB30" s="276">
        <v>468.22639553295556</v>
      </c>
      <c r="AC30" s="276">
        <v>484.81822629715668</v>
      </c>
    </row>
    <row r="31" spans="1:39" x14ac:dyDescent="0.25">
      <c r="A31" s="274" t="s">
        <v>166</v>
      </c>
      <c r="B31" s="278" t="s">
        <v>165</v>
      </c>
      <c r="C31" s="276">
        <v>27.100503405294859</v>
      </c>
      <c r="D31" s="276">
        <v>22.649061266779661</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9" ht="31.5" x14ac:dyDescent="0.25">
      <c r="A32" s="274" t="s">
        <v>164</v>
      </c>
      <c r="B32" s="278" t="s">
        <v>163</v>
      </c>
      <c r="C32" s="276">
        <v>147.23928383576683</v>
      </c>
      <c r="D32" s="276">
        <v>148.18600162841793</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x14ac:dyDescent="0.25">
      <c r="A33" s="274" t="s">
        <v>162</v>
      </c>
      <c r="B33" s="278" t="s">
        <v>161</v>
      </c>
      <c r="C33" s="276">
        <v>269.38935131876809</v>
      </c>
      <c r="D33" s="276">
        <v>272.56466045823805</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x14ac:dyDescent="0.25">
      <c r="A34" s="274" t="s">
        <v>160</v>
      </c>
      <c r="B34" s="278" t="s">
        <v>159</v>
      </c>
      <c r="C34" s="276">
        <v>47.714950553125732</v>
      </c>
      <c r="D34" s="276">
        <v>64.636196523721054</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ht="31.5" x14ac:dyDescent="0.25">
      <c r="A35" s="274" t="s">
        <v>60</v>
      </c>
      <c r="B35" s="275" t="s">
        <v>158</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x14ac:dyDescent="0.25">
      <c r="A36" s="277" t="s">
        <v>157</v>
      </c>
      <c r="B36" s="278" t="s">
        <v>527</v>
      </c>
      <c r="C36" s="276"/>
      <c r="D36" s="276"/>
      <c r="E36" s="276"/>
      <c r="F36" s="276"/>
      <c r="G36" s="276">
        <v>0</v>
      </c>
      <c r="H36" s="276">
        <v>0</v>
      </c>
      <c r="I36" s="280" t="s">
        <v>519</v>
      </c>
      <c r="J36" s="276">
        <v>0</v>
      </c>
      <c r="K36" s="280" t="s">
        <v>519</v>
      </c>
      <c r="L36" s="276">
        <v>0</v>
      </c>
      <c r="M36" s="280" t="s">
        <v>519</v>
      </c>
      <c r="N36" s="276">
        <v>0</v>
      </c>
      <c r="O36" s="280" t="s">
        <v>519</v>
      </c>
      <c r="P36" s="276">
        <v>0</v>
      </c>
      <c r="Q36" s="280" t="s">
        <v>519</v>
      </c>
      <c r="R36" s="276">
        <v>0</v>
      </c>
      <c r="S36" s="280" t="s">
        <v>519</v>
      </c>
      <c r="T36" s="276">
        <v>0</v>
      </c>
      <c r="U36" s="280" t="s">
        <v>519</v>
      </c>
      <c r="V36" s="276">
        <v>0</v>
      </c>
      <c r="W36" s="280" t="s">
        <v>519</v>
      </c>
      <c r="X36" s="276">
        <v>0</v>
      </c>
      <c r="Y36" s="280" t="s">
        <v>519</v>
      </c>
      <c r="Z36" s="276" t="s">
        <v>623</v>
      </c>
      <c r="AA36" s="280" t="s">
        <v>623</v>
      </c>
      <c r="AB36" s="276">
        <v>0</v>
      </c>
      <c r="AC36" s="276">
        <v>0</v>
      </c>
    </row>
    <row r="37" spans="1:29" ht="31.5" x14ac:dyDescent="0.25">
      <c r="A37" s="277" t="s">
        <v>156</v>
      </c>
      <c r="B37" s="281" t="s">
        <v>525</v>
      </c>
      <c r="C37" s="276"/>
      <c r="D37" s="276"/>
      <c r="E37" s="276"/>
      <c r="F37" s="276"/>
      <c r="G37" s="276">
        <v>0</v>
      </c>
      <c r="H37" s="276">
        <v>0</v>
      </c>
      <c r="I37" s="280" t="s">
        <v>519</v>
      </c>
      <c r="J37" s="276">
        <v>0</v>
      </c>
      <c r="K37" s="280" t="s">
        <v>519</v>
      </c>
      <c r="L37" s="276">
        <v>0</v>
      </c>
      <c r="M37" s="280" t="s">
        <v>519</v>
      </c>
      <c r="N37" s="276">
        <v>0</v>
      </c>
      <c r="O37" s="280" t="s">
        <v>519</v>
      </c>
      <c r="P37" s="276">
        <v>0</v>
      </c>
      <c r="Q37" s="280" t="s">
        <v>519</v>
      </c>
      <c r="R37" s="276">
        <v>0</v>
      </c>
      <c r="S37" s="280" t="s">
        <v>519</v>
      </c>
      <c r="T37" s="276">
        <v>0</v>
      </c>
      <c r="U37" s="280" t="s">
        <v>519</v>
      </c>
      <c r="V37" s="276">
        <v>0</v>
      </c>
      <c r="W37" s="280" t="s">
        <v>519</v>
      </c>
      <c r="X37" s="276">
        <v>0</v>
      </c>
      <c r="Y37" s="280" t="s">
        <v>519</v>
      </c>
      <c r="Z37" s="276" t="s">
        <v>623</v>
      </c>
      <c r="AA37" s="280" t="s">
        <v>623</v>
      </c>
      <c r="AB37" s="276">
        <v>0</v>
      </c>
      <c r="AC37" s="276">
        <v>0</v>
      </c>
    </row>
    <row r="38" spans="1:29" x14ac:dyDescent="0.25">
      <c r="A38" s="277" t="s">
        <v>155</v>
      </c>
      <c r="B38" s="281" t="s">
        <v>146</v>
      </c>
      <c r="C38" s="276"/>
      <c r="D38" s="276"/>
      <c r="E38" s="276"/>
      <c r="F38" s="276"/>
      <c r="G38" s="276">
        <v>0</v>
      </c>
      <c r="H38" s="276">
        <v>0</v>
      </c>
      <c r="I38" s="280" t="s">
        <v>519</v>
      </c>
      <c r="J38" s="276">
        <v>0</v>
      </c>
      <c r="K38" s="280" t="s">
        <v>519</v>
      </c>
      <c r="L38" s="276">
        <v>0</v>
      </c>
      <c r="M38" s="280" t="s">
        <v>519</v>
      </c>
      <c r="N38" s="276">
        <v>0</v>
      </c>
      <c r="O38" s="280" t="s">
        <v>519</v>
      </c>
      <c r="P38" s="276">
        <v>0</v>
      </c>
      <c r="Q38" s="280" t="s">
        <v>519</v>
      </c>
      <c r="R38" s="276">
        <v>0</v>
      </c>
      <c r="S38" s="280" t="s">
        <v>519</v>
      </c>
      <c r="T38" s="276">
        <v>0</v>
      </c>
      <c r="U38" s="280" t="s">
        <v>519</v>
      </c>
      <c r="V38" s="276">
        <v>0</v>
      </c>
      <c r="W38" s="280" t="s">
        <v>519</v>
      </c>
      <c r="X38" s="276">
        <v>0</v>
      </c>
      <c r="Y38" s="280" t="s">
        <v>519</v>
      </c>
      <c r="Z38" s="276" t="s">
        <v>623</v>
      </c>
      <c r="AA38" s="280" t="s">
        <v>623</v>
      </c>
      <c r="AB38" s="276">
        <v>0</v>
      </c>
      <c r="AC38" s="276">
        <v>0</v>
      </c>
    </row>
    <row r="39" spans="1:29" x14ac:dyDescent="0.25">
      <c r="A39" s="277" t="s">
        <v>154</v>
      </c>
      <c r="B39" s="278" t="s">
        <v>569</v>
      </c>
      <c r="C39" s="276"/>
      <c r="D39" s="276"/>
      <c r="E39" s="276"/>
      <c r="F39" s="276"/>
      <c r="G39" s="276">
        <v>0</v>
      </c>
      <c r="H39" s="276">
        <v>0</v>
      </c>
      <c r="I39" s="280" t="s">
        <v>519</v>
      </c>
      <c r="J39" s="276">
        <v>0</v>
      </c>
      <c r="K39" s="280" t="s">
        <v>519</v>
      </c>
      <c r="L39" s="276">
        <v>0</v>
      </c>
      <c r="M39" s="280" t="s">
        <v>519</v>
      </c>
      <c r="N39" s="276">
        <v>0</v>
      </c>
      <c r="O39" s="280" t="s">
        <v>519</v>
      </c>
      <c r="P39" s="276">
        <v>0</v>
      </c>
      <c r="Q39" s="280" t="s">
        <v>519</v>
      </c>
      <c r="R39" s="276">
        <v>0</v>
      </c>
      <c r="S39" s="280" t="s">
        <v>519</v>
      </c>
      <c r="T39" s="276">
        <v>0</v>
      </c>
      <c r="U39" s="280" t="s">
        <v>519</v>
      </c>
      <c r="V39" s="276">
        <v>0</v>
      </c>
      <c r="W39" s="280" t="s">
        <v>519</v>
      </c>
      <c r="X39" s="276">
        <v>0</v>
      </c>
      <c r="Y39" s="280" t="s">
        <v>519</v>
      </c>
      <c r="Z39" s="276" t="s">
        <v>623</v>
      </c>
      <c r="AA39" s="280" t="s">
        <v>623</v>
      </c>
      <c r="AB39" s="276">
        <v>0</v>
      </c>
      <c r="AC39" s="276">
        <v>0</v>
      </c>
    </row>
    <row r="40" spans="1:29" x14ac:dyDescent="0.25">
      <c r="A40" s="277" t="s">
        <v>153</v>
      </c>
      <c r="B40" s="278" t="s">
        <v>528</v>
      </c>
      <c r="C40" s="276"/>
      <c r="D40" s="276"/>
      <c r="E40" s="276"/>
      <c r="F40" s="276"/>
      <c r="G40" s="276">
        <v>0</v>
      </c>
      <c r="H40" s="276">
        <v>0</v>
      </c>
      <c r="I40" s="280" t="s">
        <v>519</v>
      </c>
      <c r="J40" s="276">
        <v>0</v>
      </c>
      <c r="K40" s="280" t="s">
        <v>519</v>
      </c>
      <c r="L40" s="276">
        <v>0</v>
      </c>
      <c r="M40" s="280" t="s">
        <v>519</v>
      </c>
      <c r="N40" s="276">
        <v>0</v>
      </c>
      <c r="O40" s="280" t="s">
        <v>519</v>
      </c>
      <c r="P40" s="276">
        <v>0</v>
      </c>
      <c r="Q40" s="280" t="s">
        <v>519</v>
      </c>
      <c r="R40" s="276">
        <v>0</v>
      </c>
      <c r="S40" s="280" t="s">
        <v>519</v>
      </c>
      <c r="T40" s="276">
        <v>0</v>
      </c>
      <c r="U40" s="280" t="s">
        <v>519</v>
      </c>
      <c r="V40" s="276">
        <v>0</v>
      </c>
      <c r="W40" s="280" t="s">
        <v>519</v>
      </c>
      <c r="X40" s="276">
        <v>0</v>
      </c>
      <c r="Y40" s="280" t="s">
        <v>519</v>
      </c>
      <c r="Z40" s="276" t="s">
        <v>623</v>
      </c>
      <c r="AA40" s="280" t="s">
        <v>623</v>
      </c>
      <c r="AB40" s="276">
        <v>0</v>
      </c>
      <c r="AC40" s="276">
        <v>0</v>
      </c>
    </row>
    <row r="41" spans="1:29" x14ac:dyDescent="0.25">
      <c r="A41" s="277" t="s">
        <v>152</v>
      </c>
      <c r="B41" s="278" t="s">
        <v>529</v>
      </c>
      <c r="C41" s="276"/>
      <c r="D41" s="276"/>
      <c r="E41" s="276"/>
      <c r="F41" s="276"/>
      <c r="G41" s="276">
        <v>0</v>
      </c>
      <c r="H41" s="276">
        <v>0</v>
      </c>
      <c r="I41" s="280" t="s">
        <v>519</v>
      </c>
      <c r="J41" s="276">
        <v>0</v>
      </c>
      <c r="K41" s="280" t="s">
        <v>519</v>
      </c>
      <c r="L41" s="276">
        <v>0</v>
      </c>
      <c r="M41" s="280" t="s">
        <v>519</v>
      </c>
      <c r="N41" s="276">
        <v>0</v>
      </c>
      <c r="O41" s="280" t="s">
        <v>519</v>
      </c>
      <c r="P41" s="276">
        <v>0</v>
      </c>
      <c r="Q41" s="280" t="s">
        <v>519</v>
      </c>
      <c r="R41" s="276">
        <v>0</v>
      </c>
      <c r="S41" s="280" t="s">
        <v>519</v>
      </c>
      <c r="T41" s="276">
        <v>0</v>
      </c>
      <c r="U41" s="280" t="s">
        <v>519</v>
      </c>
      <c r="V41" s="276">
        <v>0</v>
      </c>
      <c r="W41" s="280" t="s">
        <v>519</v>
      </c>
      <c r="X41" s="276">
        <v>0</v>
      </c>
      <c r="Y41" s="280" t="s">
        <v>519</v>
      </c>
      <c r="Z41" s="276" t="s">
        <v>623</v>
      </c>
      <c r="AA41" s="280" t="s">
        <v>623</v>
      </c>
      <c r="AB41" s="276">
        <v>0</v>
      </c>
      <c r="AC41" s="276">
        <v>0</v>
      </c>
    </row>
    <row r="42" spans="1:29" x14ac:dyDescent="0.25">
      <c r="A42" s="277" t="s">
        <v>151</v>
      </c>
      <c r="B42" s="278" t="s">
        <v>530</v>
      </c>
      <c r="C42" s="276"/>
      <c r="D42" s="276"/>
      <c r="E42" s="276"/>
      <c r="F42" s="276"/>
      <c r="G42" s="276">
        <v>0</v>
      </c>
      <c r="H42" s="276">
        <v>0</v>
      </c>
      <c r="I42" s="280" t="s">
        <v>519</v>
      </c>
      <c r="J42" s="276">
        <v>0</v>
      </c>
      <c r="K42" s="280" t="s">
        <v>519</v>
      </c>
      <c r="L42" s="276">
        <v>0</v>
      </c>
      <c r="M42" s="280" t="s">
        <v>519</v>
      </c>
      <c r="N42" s="276">
        <v>0</v>
      </c>
      <c r="O42" s="280" t="s">
        <v>519</v>
      </c>
      <c r="P42" s="276">
        <v>0</v>
      </c>
      <c r="Q42" s="280" t="s">
        <v>519</v>
      </c>
      <c r="R42" s="276">
        <v>0</v>
      </c>
      <c r="S42" s="280" t="s">
        <v>519</v>
      </c>
      <c r="T42" s="276">
        <v>0</v>
      </c>
      <c r="U42" s="280" t="s">
        <v>519</v>
      </c>
      <c r="V42" s="276">
        <v>0</v>
      </c>
      <c r="W42" s="280" t="s">
        <v>519</v>
      </c>
      <c r="X42" s="276">
        <v>0</v>
      </c>
      <c r="Y42" s="280" t="s">
        <v>519</v>
      </c>
      <c r="Z42" s="276" t="s">
        <v>623</v>
      </c>
      <c r="AA42" s="280" t="s">
        <v>623</v>
      </c>
      <c r="AB42" s="276">
        <v>0</v>
      </c>
      <c r="AC42" s="276">
        <v>0</v>
      </c>
    </row>
    <row r="43" spans="1:29" x14ac:dyDescent="0.25">
      <c r="A43" s="277" t="s">
        <v>531</v>
      </c>
      <c r="B43" s="278" t="s">
        <v>532</v>
      </c>
      <c r="C43" s="276"/>
      <c r="D43" s="276"/>
      <c r="E43" s="276"/>
      <c r="F43" s="276"/>
      <c r="G43" s="276">
        <v>0</v>
      </c>
      <c r="H43" s="276">
        <v>0</v>
      </c>
      <c r="I43" s="280" t="s">
        <v>519</v>
      </c>
      <c r="J43" s="276">
        <v>0</v>
      </c>
      <c r="K43" s="280" t="s">
        <v>519</v>
      </c>
      <c r="L43" s="276">
        <v>0</v>
      </c>
      <c r="M43" s="280" t="s">
        <v>519</v>
      </c>
      <c r="N43" s="276">
        <v>0</v>
      </c>
      <c r="O43" s="280" t="s">
        <v>519</v>
      </c>
      <c r="P43" s="276">
        <v>0</v>
      </c>
      <c r="Q43" s="280" t="s">
        <v>519</v>
      </c>
      <c r="R43" s="276">
        <v>0</v>
      </c>
      <c r="S43" s="280" t="s">
        <v>519</v>
      </c>
      <c r="T43" s="276">
        <v>0</v>
      </c>
      <c r="U43" s="280" t="s">
        <v>519</v>
      </c>
      <c r="V43" s="276">
        <v>0</v>
      </c>
      <c r="W43" s="280" t="s">
        <v>519</v>
      </c>
      <c r="X43" s="276">
        <v>0</v>
      </c>
      <c r="Y43" s="280" t="s">
        <v>519</v>
      </c>
      <c r="Z43" s="276" t="s">
        <v>623</v>
      </c>
      <c r="AA43" s="280" t="s">
        <v>623</v>
      </c>
      <c r="AB43" s="276">
        <v>0</v>
      </c>
      <c r="AC43" s="276">
        <v>0</v>
      </c>
    </row>
    <row r="44" spans="1:29" x14ac:dyDescent="0.25">
      <c r="A44" s="277" t="s">
        <v>533</v>
      </c>
      <c r="B44" s="278" t="s">
        <v>534</v>
      </c>
      <c r="C44" s="276"/>
      <c r="D44" s="276"/>
      <c r="E44" s="276"/>
      <c r="F44" s="276"/>
      <c r="G44" s="276">
        <v>0</v>
      </c>
      <c r="H44" s="276">
        <v>0</v>
      </c>
      <c r="I44" s="280" t="s">
        <v>519</v>
      </c>
      <c r="J44" s="276">
        <v>0</v>
      </c>
      <c r="K44" s="280" t="s">
        <v>519</v>
      </c>
      <c r="L44" s="276">
        <v>0</v>
      </c>
      <c r="M44" s="280" t="s">
        <v>519</v>
      </c>
      <c r="N44" s="276">
        <v>0</v>
      </c>
      <c r="O44" s="280" t="s">
        <v>519</v>
      </c>
      <c r="P44" s="276">
        <v>80</v>
      </c>
      <c r="Q44" s="280">
        <v>4</v>
      </c>
      <c r="R44" s="276">
        <v>0</v>
      </c>
      <c r="S44" s="280" t="s">
        <v>519</v>
      </c>
      <c r="T44" s="276">
        <v>0</v>
      </c>
      <c r="U44" s="280" t="s">
        <v>519</v>
      </c>
      <c r="V44" s="276">
        <v>80</v>
      </c>
      <c r="W44" s="280">
        <v>4</v>
      </c>
      <c r="X44" s="276">
        <v>0</v>
      </c>
      <c r="Y44" s="280" t="s">
        <v>519</v>
      </c>
      <c r="Z44" s="276" t="s">
        <v>623</v>
      </c>
      <c r="AA44" s="280" t="s">
        <v>623</v>
      </c>
      <c r="AB44" s="276">
        <v>80</v>
      </c>
      <c r="AC44" s="276">
        <v>80</v>
      </c>
    </row>
    <row r="45" spans="1:29" x14ac:dyDescent="0.25">
      <c r="A45" s="277" t="s">
        <v>535</v>
      </c>
      <c r="B45" s="278" t="s">
        <v>536</v>
      </c>
      <c r="C45" s="276"/>
      <c r="D45" s="276"/>
      <c r="E45" s="276"/>
      <c r="F45" s="276"/>
      <c r="G45" s="276">
        <v>0</v>
      </c>
      <c r="H45" s="276">
        <v>0</v>
      </c>
      <c r="I45" s="280" t="s">
        <v>519</v>
      </c>
      <c r="J45" s="276">
        <v>0</v>
      </c>
      <c r="K45" s="280" t="s">
        <v>519</v>
      </c>
      <c r="L45" s="276">
        <v>0</v>
      </c>
      <c r="M45" s="280" t="s">
        <v>519</v>
      </c>
      <c r="N45" s="276">
        <v>0</v>
      </c>
      <c r="O45" s="280" t="s">
        <v>519</v>
      </c>
      <c r="P45" s="276">
        <v>0</v>
      </c>
      <c r="Q45" s="280" t="s">
        <v>519</v>
      </c>
      <c r="R45" s="276">
        <v>0</v>
      </c>
      <c r="S45" s="280" t="s">
        <v>519</v>
      </c>
      <c r="T45" s="276">
        <v>0</v>
      </c>
      <c r="U45" s="280" t="s">
        <v>519</v>
      </c>
      <c r="V45" s="276">
        <v>0</v>
      </c>
      <c r="W45" s="280" t="s">
        <v>519</v>
      </c>
      <c r="X45" s="276">
        <v>0</v>
      </c>
      <c r="Y45" s="280" t="s">
        <v>519</v>
      </c>
      <c r="Z45" s="276" t="s">
        <v>623</v>
      </c>
      <c r="AA45" s="280" t="s">
        <v>623</v>
      </c>
      <c r="AB45" s="276">
        <v>0</v>
      </c>
      <c r="AC45" s="276">
        <v>0</v>
      </c>
    </row>
    <row r="46" spans="1:29" x14ac:dyDescent="0.25">
      <c r="A46" s="277" t="s">
        <v>537</v>
      </c>
      <c r="B46" s="278" t="s">
        <v>538</v>
      </c>
      <c r="C46" s="276"/>
      <c r="D46" s="276"/>
      <c r="E46" s="276"/>
      <c r="F46" s="276"/>
      <c r="G46" s="276">
        <v>0</v>
      </c>
      <c r="H46" s="276">
        <v>0</v>
      </c>
      <c r="I46" s="280" t="s">
        <v>519</v>
      </c>
      <c r="J46" s="276"/>
      <c r="K46" s="280" t="s">
        <v>519</v>
      </c>
      <c r="L46" s="276">
        <v>0</v>
      </c>
      <c r="M46" s="280" t="s">
        <v>519</v>
      </c>
      <c r="N46" s="276"/>
      <c r="O46" s="280" t="s">
        <v>519</v>
      </c>
      <c r="P46" s="276">
        <v>0</v>
      </c>
      <c r="Q46" s="280" t="s">
        <v>519</v>
      </c>
      <c r="R46" s="276"/>
      <c r="S46" s="280" t="s">
        <v>519</v>
      </c>
      <c r="T46" s="276">
        <v>0</v>
      </c>
      <c r="U46" s="280" t="s">
        <v>519</v>
      </c>
      <c r="V46" s="276"/>
      <c r="W46" s="280" t="s">
        <v>519</v>
      </c>
      <c r="X46" s="276"/>
      <c r="Y46" s="280" t="s">
        <v>519</v>
      </c>
      <c r="Z46" s="276"/>
      <c r="AA46" s="280" t="s">
        <v>519</v>
      </c>
      <c r="AB46" s="276">
        <v>0</v>
      </c>
      <c r="AC46" s="276">
        <v>0</v>
      </c>
    </row>
    <row r="47" spans="1:29" x14ac:dyDescent="0.25">
      <c r="A47" s="274" t="s">
        <v>59</v>
      </c>
      <c r="B47" s="275" t="s">
        <v>150</v>
      </c>
      <c r="C47" s="276"/>
      <c r="D47" s="276"/>
      <c r="E47" s="276"/>
      <c r="F47" s="276"/>
      <c r="G47" s="276"/>
      <c r="H47" s="276"/>
      <c r="I47" s="276"/>
      <c r="J47" s="276"/>
      <c r="K47" s="276"/>
      <c r="L47" s="276"/>
      <c r="M47" s="276"/>
      <c r="N47" s="276"/>
      <c r="O47" s="276"/>
      <c r="P47" s="276"/>
      <c r="Q47" s="276"/>
      <c r="R47" s="276"/>
      <c r="S47" s="280"/>
      <c r="T47" s="276"/>
      <c r="U47" s="276"/>
      <c r="V47" s="276"/>
      <c r="W47" s="276"/>
      <c r="X47" s="276"/>
      <c r="Y47" s="276"/>
      <c r="Z47" s="276"/>
      <c r="AA47" s="276"/>
      <c r="AB47" s="276"/>
      <c r="AC47" s="276"/>
    </row>
    <row r="48" spans="1:29" x14ac:dyDescent="0.25">
      <c r="A48" s="277" t="s">
        <v>149</v>
      </c>
      <c r="B48" s="278" t="s">
        <v>527</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t="s">
        <v>623</v>
      </c>
      <c r="AA48" s="276"/>
      <c r="AB48" s="276">
        <v>0</v>
      </c>
      <c r="AC48" s="276">
        <v>0</v>
      </c>
    </row>
    <row r="49" spans="1:29" ht="31.5" x14ac:dyDescent="0.25">
      <c r="A49" s="277" t="s">
        <v>148</v>
      </c>
      <c r="B49" s="281" t="s">
        <v>525</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t="s">
        <v>623</v>
      </c>
      <c r="AA49" s="276"/>
      <c r="AB49" s="276">
        <v>0</v>
      </c>
      <c r="AC49" s="276">
        <v>0</v>
      </c>
    </row>
    <row r="50" spans="1:29" x14ac:dyDescent="0.25">
      <c r="A50" s="277" t="s">
        <v>147</v>
      </c>
      <c r="B50" s="281" t="s">
        <v>146</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t="s">
        <v>623</v>
      </c>
      <c r="AA50" s="276"/>
      <c r="AB50" s="276">
        <v>0</v>
      </c>
      <c r="AC50" s="276">
        <v>0</v>
      </c>
    </row>
    <row r="51" spans="1:29" ht="35.25" customHeight="1" x14ac:dyDescent="0.25">
      <c r="A51" s="277" t="s">
        <v>145</v>
      </c>
      <c r="B51" s="278" t="s">
        <v>144</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t="s">
        <v>623</v>
      </c>
      <c r="AA51" s="276"/>
      <c r="AB51" s="276">
        <v>0</v>
      </c>
      <c r="AC51" s="276">
        <v>0</v>
      </c>
    </row>
    <row r="52" spans="1:29" ht="31.5" x14ac:dyDescent="0.25">
      <c r="A52" s="277" t="s">
        <v>143</v>
      </c>
      <c r="B52" s="278" t="s">
        <v>142</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t="s">
        <v>623</v>
      </c>
      <c r="AA52" s="276"/>
      <c r="AB52" s="276">
        <v>0</v>
      </c>
      <c r="AC52" s="276">
        <v>0</v>
      </c>
    </row>
    <row r="53" spans="1:29" x14ac:dyDescent="0.25">
      <c r="A53" s="277" t="s">
        <v>141</v>
      </c>
      <c r="B53" s="278" t="s">
        <v>140</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t="s">
        <v>623</v>
      </c>
      <c r="AA53" s="276"/>
      <c r="AB53" s="276">
        <v>0</v>
      </c>
      <c r="AC53" s="276">
        <v>0</v>
      </c>
    </row>
    <row r="54" spans="1:29" x14ac:dyDescent="0.25">
      <c r="A54" s="277" t="s">
        <v>139</v>
      </c>
      <c r="B54" s="278" t="s">
        <v>528</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t="s">
        <v>623</v>
      </c>
      <c r="AA54" s="276"/>
      <c r="AB54" s="276">
        <v>0</v>
      </c>
      <c r="AC54" s="276">
        <v>0</v>
      </c>
    </row>
    <row r="55" spans="1:29" x14ac:dyDescent="0.25">
      <c r="A55" s="277" t="s">
        <v>539</v>
      </c>
      <c r="B55" s="278" t="s">
        <v>529</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t="s">
        <v>623</v>
      </c>
      <c r="AA55" s="276"/>
      <c r="AB55" s="276">
        <v>0</v>
      </c>
      <c r="AC55" s="276">
        <v>0</v>
      </c>
    </row>
    <row r="56" spans="1:29" x14ac:dyDescent="0.25">
      <c r="A56" s="277" t="s">
        <v>540</v>
      </c>
      <c r="B56" s="278" t="s">
        <v>530</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t="s">
        <v>623</v>
      </c>
      <c r="AA56" s="276"/>
      <c r="AB56" s="276">
        <v>0</v>
      </c>
      <c r="AC56" s="276">
        <v>0</v>
      </c>
    </row>
    <row r="57" spans="1:29" x14ac:dyDescent="0.25">
      <c r="A57" s="277" t="s">
        <v>541</v>
      </c>
      <c r="B57" s="278" t="s">
        <v>532</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t="s">
        <v>623</v>
      </c>
      <c r="AA57" s="276"/>
      <c r="AB57" s="276">
        <v>0</v>
      </c>
      <c r="AC57" s="276">
        <v>0</v>
      </c>
    </row>
    <row r="58" spans="1:29" ht="18" customHeight="1" x14ac:dyDescent="0.25">
      <c r="A58" s="277" t="s">
        <v>542</v>
      </c>
      <c r="B58" s="278" t="s">
        <v>534</v>
      </c>
      <c r="C58" s="276">
        <v>80</v>
      </c>
      <c r="D58" s="276">
        <v>80</v>
      </c>
      <c r="E58" s="276"/>
      <c r="F58" s="276"/>
      <c r="G58" s="276">
        <v>0</v>
      </c>
      <c r="H58" s="276">
        <v>0</v>
      </c>
      <c r="I58" s="276"/>
      <c r="J58" s="276">
        <v>0</v>
      </c>
      <c r="K58" s="276"/>
      <c r="L58" s="276">
        <v>0</v>
      </c>
      <c r="M58" s="276"/>
      <c r="N58" s="276">
        <v>0</v>
      </c>
      <c r="O58" s="276"/>
      <c r="P58" s="276">
        <v>0</v>
      </c>
      <c r="Q58" s="276"/>
      <c r="R58" s="276">
        <v>0</v>
      </c>
      <c r="S58" s="276"/>
      <c r="T58" s="276">
        <v>80</v>
      </c>
      <c r="U58" s="276"/>
      <c r="V58" s="276">
        <v>80</v>
      </c>
      <c r="W58" s="276"/>
      <c r="X58" s="276">
        <v>0</v>
      </c>
      <c r="Y58" s="276"/>
      <c r="Z58" s="276" t="s">
        <v>623</v>
      </c>
      <c r="AA58" s="276"/>
      <c r="AB58" s="276">
        <v>80</v>
      </c>
      <c r="AC58" s="276">
        <v>80</v>
      </c>
    </row>
    <row r="59" spans="1:29" x14ac:dyDescent="0.25">
      <c r="A59" s="277" t="s">
        <v>543</v>
      </c>
      <c r="B59" s="278" t="s">
        <v>536</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t="s">
        <v>623</v>
      </c>
      <c r="AA59" s="276"/>
      <c r="AB59" s="276">
        <v>0</v>
      </c>
      <c r="AC59" s="276">
        <v>0</v>
      </c>
    </row>
    <row r="60" spans="1:29" x14ac:dyDescent="0.25">
      <c r="A60" s="277" t="s">
        <v>544</v>
      </c>
      <c r="B60" s="278" t="s">
        <v>538</v>
      </c>
      <c r="C60" s="276">
        <v>0</v>
      </c>
      <c r="D60" s="276">
        <v>0</v>
      </c>
      <c r="E60" s="276"/>
      <c r="F60" s="276"/>
      <c r="G60" s="276">
        <v>0</v>
      </c>
      <c r="H60" s="276">
        <v>0</v>
      </c>
      <c r="I60" s="276"/>
      <c r="J60" s="276"/>
      <c r="K60" s="276"/>
      <c r="L60" s="276">
        <v>0</v>
      </c>
      <c r="M60" s="276"/>
      <c r="N60" s="276"/>
      <c r="O60" s="276"/>
      <c r="P60" s="276">
        <v>0</v>
      </c>
      <c r="Q60" s="276"/>
      <c r="R60" s="276"/>
      <c r="S60" s="276"/>
      <c r="T60" s="276">
        <v>0</v>
      </c>
      <c r="U60" s="276"/>
      <c r="V60" s="276"/>
      <c r="W60" s="276"/>
      <c r="X60" s="276"/>
      <c r="Y60" s="276"/>
      <c r="Z60" s="276"/>
      <c r="AA60" s="276"/>
      <c r="AB60" s="276">
        <v>0</v>
      </c>
      <c r="AC60" s="276">
        <v>0</v>
      </c>
    </row>
    <row r="61" spans="1:29" ht="31.5" x14ac:dyDescent="0.25">
      <c r="A61" s="274" t="s">
        <v>57</v>
      </c>
      <c r="B61" s="275" t="s">
        <v>138</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x14ac:dyDescent="0.25">
      <c r="A62" s="277" t="s">
        <v>137</v>
      </c>
      <c r="B62" s="278" t="s">
        <v>136</v>
      </c>
      <c r="C62" s="276">
        <v>491.44408911295557</v>
      </c>
      <c r="D62" s="276">
        <v>508.03591987715674</v>
      </c>
      <c r="E62" s="276"/>
      <c r="F62" s="276"/>
      <c r="G62" s="276">
        <v>0</v>
      </c>
      <c r="H62" s="276">
        <v>0</v>
      </c>
      <c r="I62" s="276"/>
      <c r="J62" s="276">
        <v>0</v>
      </c>
      <c r="K62" s="276"/>
      <c r="L62" s="276">
        <v>0</v>
      </c>
      <c r="M62" s="276"/>
      <c r="N62" s="276">
        <v>0</v>
      </c>
      <c r="O62" s="276"/>
      <c r="P62" s="276">
        <v>0</v>
      </c>
      <c r="Q62" s="276"/>
      <c r="R62" s="276">
        <v>0</v>
      </c>
      <c r="S62" s="276"/>
      <c r="T62" s="276">
        <v>491.44408911295557</v>
      </c>
      <c r="U62" s="276"/>
      <c r="V62" s="276">
        <v>508.03591987715674</v>
      </c>
      <c r="W62" s="276"/>
      <c r="X62" s="276">
        <v>0</v>
      </c>
      <c r="Y62" s="276"/>
      <c r="Z62" s="276" t="s">
        <v>623</v>
      </c>
      <c r="AA62" s="276"/>
      <c r="AB62" s="276">
        <v>491.44408911295557</v>
      </c>
      <c r="AC62" s="276">
        <v>508.03591987715674</v>
      </c>
    </row>
    <row r="63" spans="1:29" x14ac:dyDescent="0.25">
      <c r="A63" s="277" t="s">
        <v>135</v>
      </c>
      <c r="B63" s="281" t="s">
        <v>129</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t="s">
        <v>623</v>
      </c>
      <c r="AA63" s="276"/>
      <c r="AB63" s="276">
        <v>0</v>
      </c>
      <c r="AC63" s="276">
        <v>0</v>
      </c>
    </row>
    <row r="64" spans="1:29" x14ac:dyDescent="0.25">
      <c r="A64" s="277" t="s">
        <v>134</v>
      </c>
      <c r="B64" s="278" t="s">
        <v>128</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t="s">
        <v>623</v>
      </c>
      <c r="AA64" s="276"/>
      <c r="AB64" s="276">
        <v>0</v>
      </c>
      <c r="AC64" s="276">
        <v>0</v>
      </c>
    </row>
    <row r="65" spans="1:29" ht="17.25" customHeight="1" x14ac:dyDescent="0.25">
      <c r="A65" s="277" t="s">
        <v>133</v>
      </c>
      <c r="B65" s="281" t="s">
        <v>127</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t="s">
        <v>623</v>
      </c>
      <c r="AA65" s="276"/>
      <c r="AB65" s="276">
        <v>0</v>
      </c>
      <c r="AC65" s="276">
        <v>0</v>
      </c>
    </row>
    <row r="66" spans="1:29" ht="17.25" customHeight="1" x14ac:dyDescent="0.25">
      <c r="A66" s="277" t="s">
        <v>132</v>
      </c>
      <c r="B66" s="281" t="s">
        <v>126</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t="s">
        <v>623</v>
      </c>
      <c r="AA66" s="276"/>
      <c r="AB66" s="276">
        <v>0</v>
      </c>
      <c r="AC66" s="276">
        <v>0</v>
      </c>
    </row>
    <row r="67" spans="1:29" ht="17.25" customHeight="1" x14ac:dyDescent="0.25">
      <c r="A67" s="277" t="s">
        <v>131</v>
      </c>
      <c r="B67" s="278" t="s">
        <v>528</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t="s">
        <v>623</v>
      </c>
      <c r="AA67" s="276"/>
      <c r="AB67" s="276">
        <v>0</v>
      </c>
      <c r="AC67" s="276">
        <v>0</v>
      </c>
    </row>
    <row r="68" spans="1:29" ht="17.25" customHeight="1" x14ac:dyDescent="0.25">
      <c r="A68" s="277" t="s">
        <v>545</v>
      </c>
      <c r="B68" s="278" t="s">
        <v>529</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t="s">
        <v>623</v>
      </c>
      <c r="AA68" s="276"/>
      <c r="AB68" s="276">
        <v>0</v>
      </c>
      <c r="AC68" s="276">
        <v>0</v>
      </c>
    </row>
    <row r="69" spans="1:29" ht="17.25" customHeight="1" x14ac:dyDescent="0.25">
      <c r="A69" s="277" t="s">
        <v>546</v>
      </c>
      <c r="B69" s="278" t="s">
        <v>530</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t="s">
        <v>623</v>
      </c>
      <c r="AA69" s="276"/>
      <c r="AB69" s="276">
        <v>0</v>
      </c>
      <c r="AC69" s="276">
        <v>0</v>
      </c>
    </row>
    <row r="70" spans="1:29" ht="17.25" customHeight="1" x14ac:dyDescent="0.25">
      <c r="A70" s="277" t="s">
        <v>547</v>
      </c>
      <c r="B70" s="278" t="s">
        <v>532</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t="s">
        <v>623</v>
      </c>
      <c r="AA70" s="276"/>
      <c r="AB70" s="276">
        <v>0</v>
      </c>
      <c r="AC70" s="276">
        <v>0</v>
      </c>
    </row>
    <row r="71" spans="1:29" ht="17.25" customHeight="1" x14ac:dyDescent="0.25">
      <c r="A71" s="277" t="s">
        <v>548</v>
      </c>
      <c r="B71" s="278" t="s">
        <v>534</v>
      </c>
      <c r="C71" s="276"/>
      <c r="D71" s="276"/>
      <c r="E71" s="276"/>
      <c r="F71" s="276"/>
      <c r="G71" s="276">
        <v>0</v>
      </c>
      <c r="H71" s="276">
        <v>0</v>
      </c>
      <c r="I71" s="276"/>
      <c r="J71" s="276">
        <v>0</v>
      </c>
      <c r="K71" s="276"/>
      <c r="L71" s="276">
        <v>0</v>
      </c>
      <c r="M71" s="276"/>
      <c r="N71" s="276">
        <v>0</v>
      </c>
      <c r="O71" s="276"/>
      <c r="P71" s="276">
        <v>0</v>
      </c>
      <c r="Q71" s="276"/>
      <c r="R71" s="276">
        <v>0</v>
      </c>
      <c r="S71" s="276"/>
      <c r="T71" s="276">
        <v>80</v>
      </c>
      <c r="U71" s="276"/>
      <c r="V71" s="276">
        <v>80</v>
      </c>
      <c r="W71" s="276"/>
      <c r="X71" s="276">
        <v>0</v>
      </c>
      <c r="Y71" s="276"/>
      <c r="Z71" s="276" t="s">
        <v>623</v>
      </c>
      <c r="AA71" s="276"/>
      <c r="AB71" s="276">
        <v>80</v>
      </c>
      <c r="AC71" s="276">
        <v>80</v>
      </c>
    </row>
    <row r="72" spans="1:29" ht="17.25" customHeight="1" x14ac:dyDescent="0.25">
      <c r="A72" s="277" t="s">
        <v>549</v>
      </c>
      <c r="B72" s="278" t="s">
        <v>536</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t="s">
        <v>623</v>
      </c>
      <c r="AA72" s="276"/>
      <c r="AB72" s="276">
        <v>0</v>
      </c>
      <c r="AC72" s="276">
        <v>0</v>
      </c>
    </row>
    <row r="73" spans="1:29" ht="17.25" customHeight="1" x14ac:dyDescent="0.25">
      <c r="A73" s="277" t="s">
        <v>550</v>
      </c>
      <c r="B73" s="278" t="s">
        <v>538</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c r="Y73" s="276"/>
      <c r="Z73" s="276"/>
      <c r="AA73" s="276"/>
      <c r="AB73" s="276">
        <v>0</v>
      </c>
      <c r="AC73" s="276">
        <v>0</v>
      </c>
    </row>
    <row r="74" spans="1:29" ht="51.75" customHeight="1" x14ac:dyDescent="0.25">
      <c r="A74" s="274" t="s">
        <v>56</v>
      </c>
      <c r="B74" s="282" t="s">
        <v>225</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t="s">
        <v>623</v>
      </c>
      <c r="AA74" s="276"/>
      <c r="AB74" s="276">
        <v>0</v>
      </c>
      <c r="AC74" s="276">
        <v>0</v>
      </c>
    </row>
    <row r="75" spans="1:29" ht="21.75" customHeight="1" x14ac:dyDescent="0.25">
      <c r="A75" s="274" t="s">
        <v>54</v>
      </c>
      <c r="B75" s="275" t="s">
        <v>130</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ht="38.25" customHeight="1" x14ac:dyDescent="0.25">
      <c r="A76" s="277" t="s">
        <v>220</v>
      </c>
      <c r="B76" s="278" t="s">
        <v>527</v>
      </c>
      <c r="C76" s="283"/>
      <c r="D76" s="284"/>
      <c r="E76" s="285"/>
      <c r="F76" s="285"/>
      <c r="G76" s="276">
        <v>0</v>
      </c>
      <c r="H76" s="276">
        <v>0</v>
      </c>
      <c r="I76" s="285"/>
      <c r="J76" s="276">
        <v>0</v>
      </c>
      <c r="K76" s="284"/>
      <c r="L76" s="276">
        <v>0</v>
      </c>
      <c r="M76" s="284"/>
      <c r="N76" s="276">
        <v>0</v>
      </c>
      <c r="O76" s="284"/>
      <c r="P76" s="276">
        <v>0</v>
      </c>
      <c r="Q76" s="284"/>
      <c r="R76" s="276">
        <v>0</v>
      </c>
      <c r="S76" s="284"/>
      <c r="T76" s="276">
        <v>0</v>
      </c>
      <c r="U76" s="284"/>
      <c r="V76" s="276">
        <v>0</v>
      </c>
      <c r="W76" s="284"/>
      <c r="X76" s="276">
        <v>0</v>
      </c>
      <c r="Y76" s="284"/>
      <c r="Z76" s="276" t="s">
        <v>623</v>
      </c>
      <c r="AA76" s="284"/>
      <c r="AB76" s="276">
        <v>0</v>
      </c>
      <c r="AC76" s="276">
        <v>0</v>
      </c>
    </row>
    <row r="77" spans="1:29" ht="30.75" customHeight="1" x14ac:dyDescent="0.25">
      <c r="A77" s="277" t="s">
        <v>221</v>
      </c>
      <c r="B77" s="281" t="s">
        <v>525</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t="s">
        <v>623</v>
      </c>
      <c r="AA77" s="276"/>
      <c r="AB77" s="276">
        <v>0</v>
      </c>
      <c r="AC77" s="276">
        <v>0</v>
      </c>
    </row>
    <row r="78" spans="1:29" x14ac:dyDescent="0.25">
      <c r="A78" s="277" t="s">
        <v>222</v>
      </c>
      <c r="B78" s="281" t="s">
        <v>146</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t="s">
        <v>623</v>
      </c>
      <c r="AA78" s="276"/>
      <c r="AB78" s="276">
        <v>0</v>
      </c>
      <c r="AC78" s="276">
        <v>0</v>
      </c>
    </row>
    <row r="79" spans="1:29" x14ac:dyDescent="0.25">
      <c r="A79" s="277" t="s">
        <v>223</v>
      </c>
      <c r="B79" s="278" t="s">
        <v>526</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t="s">
        <v>623</v>
      </c>
      <c r="AA79" s="276"/>
      <c r="AB79" s="276">
        <v>0</v>
      </c>
      <c r="AC79" s="276">
        <v>0</v>
      </c>
    </row>
    <row r="80" spans="1:29" x14ac:dyDescent="0.25">
      <c r="A80" s="277" t="s">
        <v>224</v>
      </c>
      <c r="B80" s="278" t="s">
        <v>528</v>
      </c>
      <c r="C80" s="283"/>
      <c r="D80" s="284"/>
      <c r="E80" s="285"/>
      <c r="F80" s="285"/>
      <c r="G80" s="276">
        <v>0</v>
      </c>
      <c r="H80" s="276">
        <v>0</v>
      </c>
      <c r="I80" s="285"/>
      <c r="J80" s="276">
        <v>0</v>
      </c>
      <c r="K80" s="284"/>
      <c r="L80" s="276">
        <v>0</v>
      </c>
      <c r="M80" s="284"/>
      <c r="N80" s="276">
        <v>0</v>
      </c>
      <c r="O80" s="284"/>
      <c r="P80" s="276">
        <v>0</v>
      </c>
      <c r="Q80" s="284"/>
      <c r="R80" s="276">
        <v>0</v>
      </c>
      <c r="S80" s="284"/>
      <c r="T80" s="276">
        <v>0</v>
      </c>
      <c r="U80" s="284"/>
      <c r="V80" s="276">
        <v>0</v>
      </c>
      <c r="W80" s="284"/>
      <c r="X80" s="276">
        <v>0</v>
      </c>
      <c r="Y80" s="284"/>
      <c r="Z80" s="276" t="s">
        <v>623</v>
      </c>
      <c r="AA80" s="284"/>
      <c r="AB80" s="276">
        <v>0</v>
      </c>
      <c r="AC80" s="276">
        <v>0</v>
      </c>
    </row>
    <row r="81" spans="1:29" x14ac:dyDescent="0.25">
      <c r="A81" s="277" t="s">
        <v>551</v>
      </c>
      <c r="B81" s="278" t="s">
        <v>529</v>
      </c>
      <c r="C81" s="283"/>
      <c r="D81" s="284"/>
      <c r="E81" s="285"/>
      <c r="F81" s="285"/>
      <c r="G81" s="276">
        <v>0</v>
      </c>
      <c r="H81" s="276">
        <v>0</v>
      </c>
      <c r="I81" s="285"/>
      <c r="J81" s="276">
        <v>0</v>
      </c>
      <c r="K81" s="284"/>
      <c r="L81" s="276">
        <v>0</v>
      </c>
      <c r="M81" s="284"/>
      <c r="N81" s="276">
        <v>0</v>
      </c>
      <c r="O81" s="284"/>
      <c r="P81" s="276">
        <v>0</v>
      </c>
      <c r="Q81" s="284"/>
      <c r="R81" s="276">
        <v>0</v>
      </c>
      <c r="S81" s="284"/>
      <c r="T81" s="276">
        <v>0</v>
      </c>
      <c r="U81" s="284"/>
      <c r="V81" s="276">
        <v>0</v>
      </c>
      <c r="W81" s="284"/>
      <c r="X81" s="276">
        <v>0</v>
      </c>
      <c r="Y81" s="284"/>
      <c r="Z81" s="276" t="s">
        <v>623</v>
      </c>
      <c r="AA81" s="284"/>
      <c r="AB81" s="276">
        <v>0</v>
      </c>
      <c r="AC81" s="276">
        <v>0</v>
      </c>
    </row>
    <row r="82" spans="1:29" x14ac:dyDescent="0.25">
      <c r="A82" s="277" t="s">
        <v>552</v>
      </c>
      <c r="B82" s="278" t="s">
        <v>530</v>
      </c>
      <c r="C82" s="283"/>
      <c r="D82" s="284"/>
      <c r="E82" s="285"/>
      <c r="F82" s="285"/>
      <c r="G82" s="276">
        <v>0</v>
      </c>
      <c r="H82" s="276">
        <v>0</v>
      </c>
      <c r="I82" s="285"/>
      <c r="J82" s="276">
        <v>0</v>
      </c>
      <c r="K82" s="284"/>
      <c r="L82" s="276">
        <v>0</v>
      </c>
      <c r="M82" s="284"/>
      <c r="N82" s="276">
        <v>0</v>
      </c>
      <c r="O82" s="284"/>
      <c r="P82" s="276">
        <v>0</v>
      </c>
      <c r="Q82" s="284"/>
      <c r="R82" s="276">
        <v>0</v>
      </c>
      <c r="S82" s="284"/>
      <c r="T82" s="276">
        <v>0</v>
      </c>
      <c r="U82" s="284"/>
      <c r="V82" s="276">
        <v>0</v>
      </c>
      <c r="W82" s="284"/>
      <c r="X82" s="276">
        <v>0</v>
      </c>
      <c r="Y82" s="284"/>
      <c r="Z82" s="276" t="s">
        <v>623</v>
      </c>
      <c r="AA82" s="284"/>
      <c r="AB82" s="276">
        <v>0</v>
      </c>
      <c r="AC82" s="276">
        <v>0</v>
      </c>
    </row>
    <row r="83" spans="1:29" x14ac:dyDescent="0.25">
      <c r="A83" s="277" t="s">
        <v>553</v>
      </c>
      <c r="B83" s="278" t="s">
        <v>532</v>
      </c>
      <c r="C83" s="283"/>
      <c r="D83" s="284"/>
      <c r="E83" s="285"/>
      <c r="F83" s="285"/>
      <c r="G83" s="276">
        <v>0</v>
      </c>
      <c r="H83" s="276">
        <v>0</v>
      </c>
      <c r="I83" s="285"/>
      <c r="J83" s="276">
        <v>0</v>
      </c>
      <c r="K83" s="284"/>
      <c r="L83" s="276">
        <v>0</v>
      </c>
      <c r="M83" s="284"/>
      <c r="N83" s="276">
        <v>0</v>
      </c>
      <c r="O83" s="284"/>
      <c r="P83" s="276">
        <v>0</v>
      </c>
      <c r="Q83" s="284"/>
      <c r="R83" s="276">
        <v>0</v>
      </c>
      <c r="S83" s="284"/>
      <c r="T83" s="276">
        <v>0</v>
      </c>
      <c r="U83" s="284"/>
      <c r="V83" s="276">
        <v>0</v>
      </c>
      <c r="W83" s="284"/>
      <c r="X83" s="276">
        <v>0</v>
      </c>
      <c r="Y83" s="284"/>
      <c r="Z83" s="276" t="s">
        <v>623</v>
      </c>
      <c r="AA83" s="284"/>
      <c r="AB83" s="276">
        <v>0</v>
      </c>
      <c r="AC83" s="276">
        <v>0</v>
      </c>
    </row>
    <row r="84" spans="1:29" x14ac:dyDescent="0.25">
      <c r="A84" s="277" t="s">
        <v>554</v>
      </c>
      <c r="B84" s="278" t="s">
        <v>534</v>
      </c>
      <c r="C84" s="276"/>
      <c r="D84" s="276"/>
      <c r="E84" s="285"/>
      <c r="F84" s="285"/>
      <c r="G84" s="276">
        <v>0</v>
      </c>
      <c r="H84" s="276">
        <v>0</v>
      </c>
      <c r="I84" s="285"/>
      <c r="J84" s="276">
        <v>0</v>
      </c>
      <c r="K84" s="284"/>
      <c r="L84" s="276">
        <v>0</v>
      </c>
      <c r="M84" s="284"/>
      <c r="N84" s="276">
        <v>0</v>
      </c>
      <c r="O84" s="284"/>
      <c r="P84" s="276">
        <v>0</v>
      </c>
      <c r="Q84" s="284"/>
      <c r="R84" s="276">
        <v>0</v>
      </c>
      <c r="S84" s="284"/>
      <c r="T84" s="276">
        <v>80</v>
      </c>
      <c r="U84" s="284"/>
      <c r="V84" s="276">
        <v>80</v>
      </c>
      <c r="W84" s="284"/>
      <c r="X84" s="276">
        <v>0</v>
      </c>
      <c r="Y84" s="284"/>
      <c r="Z84" s="276" t="s">
        <v>623</v>
      </c>
      <c r="AA84" s="284"/>
      <c r="AB84" s="276">
        <v>80</v>
      </c>
      <c r="AC84" s="276">
        <v>80</v>
      </c>
    </row>
    <row r="85" spans="1:29" x14ac:dyDescent="0.25">
      <c r="A85" s="277" t="s">
        <v>555</v>
      </c>
      <c r="B85" s="278" t="s">
        <v>536</v>
      </c>
      <c r="C85" s="283"/>
      <c r="D85" s="284"/>
      <c r="E85" s="285"/>
      <c r="F85" s="285"/>
      <c r="G85" s="276">
        <v>0</v>
      </c>
      <c r="H85" s="276">
        <v>0</v>
      </c>
      <c r="I85" s="285"/>
      <c r="J85" s="276">
        <v>0</v>
      </c>
      <c r="K85" s="284"/>
      <c r="L85" s="276">
        <v>0</v>
      </c>
      <c r="M85" s="284"/>
      <c r="N85" s="276">
        <v>0</v>
      </c>
      <c r="O85" s="284"/>
      <c r="P85" s="276">
        <v>0</v>
      </c>
      <c r="Q85" s="284"/>
      <c r="R85" s="276">
        <v>0</v>
      </c>
      <c r="S85" s="284"/>
      <c r="T85" s="276">
        <v>0</v>
      </c>
      <c r="U85" s="284"/>
      <c r="V85" s="276">
        <v>0</v>
      </c>
      <c r="W85" s="284"/>
      <c r="X85" s="276">
        <v>0</v>
      </c>
      <c r="Y85" s="284"/>
      <c r="Z85" s="276" t="s">
        <v>623</v>
      </c>
      <c r="AA85" s="284"/>
      <c r="AB85" s="276">
        <v>0</v>
      </c>
      <c r="AC85" s="276">
        <v>0</v>
      </c>
    </row>
    <row r="86" spans="1:29" x14ac:dyDescent="0.25">
      <c r="A86" s="277" t="s">
        <v>556</v>
      </c>
      <c r="B86" s="278" t="s">
        <v>538</v>
      </c>
      <c r="C86" s="286"/>
      <c r="D86" s="284"/>
      <c r="E86" s="285"/>
      <c r="F86" s="285"/>
      <c r="G86" s="276">
        <v>0</v>
      </c>
      <c r="H86" s="276">
        <v>0</v>
      </c>
      <c r="I86" s="285"/>
      <c r="J86" s="276">
        <v>0</v>
      </c>
      <c r="K86" s="284"/>
      <c r="L86" s="276">
        <v>0</v>
      </c>
      <c r="M86" s="284"/>
      <c r="N86" s="276">
        <v>0</v>
      </c>
      <c r="O86" s="284"/>
      <c r="P86" s="276">
        <v>0</v>
      </c>
      <c r="Q86" s="284"/>
      <c r="R86" s="276">
        <v>0</v>
      </c>
      <c r="S86" s="284"/>
      <c r="T86" s="276">
        <v>0</v>
      </c>
      <c r="U86" s="284"/>
      <c r="V86" s="276">
        <v>0</v>
      </c>
      <c r="W86" s="284"/>
      <c r="X86" s="276">
        <v>0</v>
      </c>
      <c r="Y86" s="284"/>
      <c r="Z86" s="276" t="s">
        <v>623</v>
      </c>
      <c r="AA86" s="284"/>
      <c r="AB86" s="276">
        <v>0</v>
      </c>
      <c r="AC86" s="276">
        <v>0</v>
      </c>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2"/>
  <sheetViews>
    <sheetView topLeftCell="Z32" zoomScale="70" zoomScaleNormal="70" zoomScaleSheetLayoutView="70" zoomScalePageLayoutView="70" workbookViewId="0">
      <selection activeCell="AC26" sqref="AC26"/>
    </sheetView>
  </sheetViews>
  <sheetFormatPr defaultColWidth="9.140625" defaultRowHeight="15" x14ac:dyDescent="0.25"/>
  <cols>
    <col min="1" max="1" width="9.7109375" style="19" customWidth="1"/>
    <col min="2" max="2" width="16" style="19" customWidth="1"/>
    <col min="3" max="3" width="15.42578125" style="19" customWidth="1"/>
    <col min="4" max="4" width="9.5703125" style="19" customWidth="1"/>
    <col min="5" max="12" width="6.140625" style="19" customWidth="1"/>
    <col min="13" max="13" width="8.140625" style="19" customWidth="1"/>
    <col min="14" max="14" width="77.85546875" style="19" customWidth="1"/>
    <col min="15" max="15" width="17.140625" style="19" customWidth="1"/>
    <col min="16" max="16" width="9.7109375" style="19" customWidth="1"/>
    <col min="17" max="17" width="24.85546875" style="19" customWidth="1"/>
    <col min="18" max="18" width="9.7109375" style="19" customWidth="1"/>
    <col min="19" max="20" width="8.5703125" style="19" customWidth="1"/>
    <col min="21" max="22" width="7.28515625" style="19" customWidth="1"/>
    <col min="23" max="23" width="31.28515625" style="19" customWidth="1"/>
    <col min="24" max="24" width="10.7109375" style="19" customWidth="1"/>
    <col min="25" max="25" width="24.7109375" style="19" customWidth="1"/>
    <col min="26" max="26" width="5.5703125" style="19" customWidth="1"/>
    <col min="27" max="28" width="9.5703125" style="19" customWidth="1"/>
    <col min="29" max="29" width="27.140625" style="19" customWidth="1"/>
    <col min="30" max="30" width="7.85546875" style="19" customWidth="1"/>
    <col min="31" max="31" width="12.42578125" style="19" customWidth="1"/>
    <col min="32" max="32" width="12.5703125" style="19" customWidth="1"/>
    <col min="33" max="33" width="17.28515625" style="19" customWidth="1"/>
    <col min="34" max="34" width="10.7109375" style="19" customWidth="1"/>
    <col min="35" max="36" width="12.42578125" style="19" customWidth="1"/>
    <col min="37" max="37" width="12" style="19" customWidth="1"/>
    <col min="38" max="38" width="14.140625" style="19" customWidth="1"/>
    <col min="39" max="39" width="12.140625" style="19" customWidth="1"/>
    <col min="40" max="40" width="12.85546875" style="19" customWidth="1"/>
    <col min="41"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5.7109375" style="19" customWidth="1"/>
    <col min="49" max="49" width="9.140625" style="19" hidden="1" customWidth="1"/>
    <col min="50"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5"/>
    </row>
    <row r="7" spans="1:48" ht="18.75" x14ac:dyDescent="0.25">
      <c r="A7" s="369" t="s">
        <v>7</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374" t="s">
        <v>6</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x14ac:dyDescent="0.25">
      <c r="A12" s="408" t="str">
        <f>'1. паспорт местоположение'!A12:C12</f>
        <v>F_TP1600.PS.0040</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374" t="s">
        <v>5</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x14ac:dyDescent="0.25">
      <c r="A15" s="408" t="str">
        <f>'1. паспорт местоположение'!A15:C15</f>
        <v>Реконструкция ПС 110/35/6 кВ  Большечерногорская  (ОРУ-110 кВ, ОРУ-35 кВ, замена оборудования АСУ ТП, СДТУ, УРЗА).</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374" t="s">
        <v>4</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9"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c r="AU17" s="415"/>
      <c r="AV17" s="415"/>
    </row>
    <row r="18" spans="1:49"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c r="AV18" s="415"/>
    </row>
    <row r="19" spans="1:49"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c r="AS19" s="415"/>
      <c r="AT19" s="415"/>
      <c r="AU19" s="415"/>
      <c r="AV19" s="415"/>
    </row>
    <row r="20" spans="1:49" s="22" customFormat="1"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9" s="22" customFormat="1" x14ac:dyDescent="0.25">
      <c r="A21" s="572" t="s">
        <v>425</v>
      </c>
      <c r="B21" s="572"/>
      <c r="C21" s="572"/>
      <c r="D21" s="572"/>
      <c r="E21" s="572"/>
      <c r="F21" s="572"/>
      <c r="G21" s="572"/>
      <c r="H21" s="572"/>
      <c r="I21" s="572"/>
      <c r="J21" s="572"/>
      <c r="K21" s="572"/>
      <c r="L21" s="572"/>
      <c r="M21" s="572"/>
      <c r="N21" s="572"/>
      <c r="O21" s="572"/>
      <c r="P21" s="572"/>
      <c r="Q21" s="572"/>
      <c r="R21" s="572"/>
      <c r="S21" s="572"/>
      <c r="T21" s="572"/>
      <c r="U21" s="572"/>
      <c r="V21" s="572"/>
      <c r="W21" s="572"/>
      <c r="X21" s="572"/>
      <c r="Y21" s="572"/>
      <c r="Z21" s="572"/>
      <c r="AA21" s="572"/>
      <c r="AB21" s="572"/>
      <c r="AC21" s="572"/>
      <c r="AD21" s="572"/>
      <c r="AE21" s="572"/>
      <c r="AF21" s="572"/>
      <c r="AG21" s="572"/>
      <c r="AH21" s="572"/>
      <c r="AI21" s="572"/>
      <c r="AJ21" s="572"/>
      <c r="AK21" s="572"/>
      <c r="AL21" s="572"/>
      <c r="AM21" s="572"/>
      <c r="AN21" s="572"/>
      <c r="AO21" s="572"/>
      <c r="AP21" s="572"/>
      <c r="AQ21" s="572"/>
      <c r="AR21" s="572"/>
      <c r="AS21" s="572"/>
      <c r="AT21" s="572"/>
      <c r="AU21" s="572"/>
      <c r="AV21" s="572"/>
    </row>
    <row r="22" spans="1:49" s="22" customFormat="1" ht="47.45" customHeight="1" x14ac:dyDescent="0.25">
      <c r="A22" s="563" t="s">
        <v>50</v>
      </c>
      <c r="B22" s="574" t="s">
        <v>22</v>
      </c>
      <c r="C22" s="563" t="s">
        <v>49</v>
      </c>
      <c r="D22" s="563" t="s">
        <v>48</v>
      </c>
      <c r="E22" s="577" t="s">
        <v>436</v>
      </c>
      <c r="F22" s="578"/>
      <c r="G22" s="578"/>
      <c r="H22" s="578"/>
      <c r="I22" s="578"/>
      <c r="J22" s="578"/>
      <c r="K22" s="578"/>
      <c r="L22" s="579"/>
      <c r="M22" s="563" t="s">
        <v>47</v>
      </c>
      <c r="N22" s="563" t="s">
        <v>46</v>
      </c>
      <c r="O22" s="563" t="s">
        <v>45</v>
      </c>
      <c r="P22" s="558" t="s">
        <v>233</v>
      </c>
      <c r="Q22" s="558" t="s">
        <v>44</v>
      </c>
      <c r="R22" s="558" t="s">
        <v>43</v>
      </c>
      <c r="S22" s="558" t="s">
        <v>42</v>
      </c>
      <c r="T22" s="558"/>
      <c r="U22" s="580" t="s">
        <v>41</v>
      </c>
      <c r="V22" s="580" t="s">
        <v>40</v>
      </c>
      <c r="W22" s="558" t="s">
        <v>39</v>
      </c>
      <c r="X22" s="558" t="s">
        <v>38</v>
      </c>
      <c r="Y22" s="558" t="s">
        <v>37</v>
      </c>
      <c r="Z22" s="565" t="s">
        <v>36</v>
      </c>
      <c r="AA22" s="558" t="s">
        <v>35</v>
      </c>
      <c r="AB22" s="558" t="s">
        <v>34</v>
      </c>
      <c r="AC22" s="558" t="s">
        <v>33</v>
      </c>
      <c r="AD22" s="558" t="s">
        <v>32</v>
      </c>
      <c r="AE22" s="558" t="s">
        <v>31</v>
      </c>
      <c r="AF22" s="558" t="s">
        <v>30</v>
      </c>
      <c r="AG22" s="558"/>
      <c r="AH22" s="558"/>
      <c r="AI22" s="558"/>
      <c r="AJ22" s="558"/>
      <c r="AK22" s="558"/>
      <c r="AL22" s="558" t="s">
        <v>29</v>
      </c>
      <c r="AM22" s="558"/>
      <c r="AN22" s="558"/>
      <c r="AO22" s="558"/>
      <c r="AP22" s="558" t="s">
        <v>28</v>
      </c>
      <c r="AQ22" s="558"/>
      <c r="AR22" s="558" t="s">
        <v>27</v>
      </c>
      <c r="AS22" s="558" t="s">
        <v>26</v>
      </c>
      <c r="AT22" s="558" t="s">
        <v>25</v>
      </c>
      <c r="AU22" s="558" t="s">
        <v>24</v>
      </c>
      <c r="AV22" s="566" t="s">
        <v>23</v>
      </c>
    </row>
    <row r="23" spans="1:49" s="22" customFormat="1" ht="15.75" x14ac:dyDescent="0.25">
      <c r="A23" s="573"/>
      <c r="B23" s="575"/>
      <c r="C23" s="573"/>
      <c r="D23" s="573"/>
      <c r="E23" s="568" t="s">
        <v>21</v>
      </c>
      <c r="F23" s="559" t="s">
        <v>129</v>
      </c>
      <c r="G23" s="559" t="s">
        <v>128</v>
      </c>
      <c r="H23" s="559" t="s">
        <v>127</v>
      </c>
      <c r="I23" s="561" t="s">
        <v>347</v>
      </c>
      <c r="J23" s="561" t="s">
        <v>348</v>
      </c>
      <c r="K23" s="561" t="s">
        <v>349</v>
      </c>
      <c r="L23" s="559" t="s">
        <v>78</v>
      </c>
      <c r="M23" s="573"/>
      <c r="N23" s="573"/>
      <c r="O23" s="573"/>
      <c r="P23" s="558"/>
      <c r="Q23" s="558"/>
      <c r="R23" s="558"/>
      <c r="S23" s="570" t="s">
        <v>0</v>
      </c>
      <c r="T23" s="570" t="s">
        <v>9</v>
      </c>
      <c r="U23" s="580"/>
      <c r="V23" s="580"/>
      <c r="W23" s="558"/>
      <c r="X23" s="558"/>
      <c r="Y23" s="558"/>
      <c r="Z23" s="558"/>
      <c r="AA23" s="558"/>
      <c r="AB23" s="558"/>
      <c r="AC23" s="558"/>
      <c r="AD23" s="558"/>
      <c r="AE23" s="558"/>
      <c r="AF23" s="558" t="s">
        <v>20</v>
      </c>
      <c r="AG23" s="558"/>
      <c r="AH23" s="558" t="s">
        <v>19</v>
      </c>
      <c r="AI23" s="558"/>
      <c r="AJ23" s="563" t="s">
        <v>18</v>
      </c>
      <c r="AK23" s="563" t="s">
        <v>17</v>
      </c>
      <c r="AL23" s="563" t="s">
        <v>16</v>
      </c>
      <c r="AM23" s="563" t="s">
        <v>15</v>
      </c>
      <c r="AN23" s="563" t="s">
        <v>14</v>
      </c>
      <c r="AO23" s="563" t="s">
        <v>13</v>
      </c>
      <c r="AP23" s="563" t="s">
        <v>12</v>
      </c>
      <c r="AQ23" s="581" t="s">
        <v>9</v>
      </c>
      <c r="AR23" s="558"/>
      <c r="AS23" s="558"/>
      <c r="AT23" s="558"/>
      <c r="AU23" s="558"/>
      <c r="AV23" s="567"/>
    </row>
    <row r="24" spans="1:49" s="22" customFormat="1" ht="169.9" customHeight="1" x14ac:dyDescent="0.25">
      <c r="A24" s="564"/>
      <c r="B24" s="576"/>
      <c r="C24" s="564"/>
      <c r="D24" s="564"/>
      <c r="E24" s="569"/>
      <c r="F24" s="560"/>
      <c r="G24" s="560"/>
      <c r="H24" s="560"/>
      <c r="I24" s="562"/>
      <c r="J24" s="562"/>
      <c r="K24" s="562"/>
      <c r="L24" s="560"/>
      <c r="M24" s="564"/>
      <c r="N24" s="564"/>
      <c r="O24" s="564"/>
      <c r="P24" s="558"/>
      <c r="Q24" s="558"/>
      <c r="R24" s="558"/>
      <c r="S24" s="571"/>
      <c r="T24" s="571"/>
      <c r="U24" s="580"/>
      <c r="V24" s="580"/>
      <c r="W24" s="558"/>
      <c r="X24" s="558"/>
      <c r="Y24" s="558"/>
      <c r="Z24" s="558"/>
      <c r="AA24" s="558"/>
      <c r="AB24" s="558"/>
      <c r="AC24" s="558"/>
      <c r="AD24" s="558"/>
      <c r="AE24" s="558"/>
      <c r="AF24" s="214" t="s">
        <v>11</v>
      </c>
      <c r="AG24" s="214" t="s">
        <v>10</v>
      </c>
      <c r="AH24" s="117" t="s">
        <v>0</v>
      </c>
      <c r="AI24" s="117" t="s">
        <v>9</v>
      </c>
      <c r="AJ24" s="564"/>
      <c r="AK24" s="564"/>
      <c r="AL24" s="564"/>
      <c r="AM24" s="564"/>
      <c r="AN24" s="564"/>
      <c r="AO24" s="564"/>
      <c r="AP24" s="564"/>
      <c r="AQ24" s="582"/>
      <c r="AR24" s="558"/>
      <c r="AS24" s="558"/>
      <c r="AT24" s="558"/>
      <c r="AU24" s="558"/>
      <c r="AV24" s="567"/>
      <c r="AW24" s="289">
        <f>SUM(AW26:AW43)</f>
        <v>26.020274179999998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31" customFormat="1" ht="63.75" x14ac:dyDescent="0.25">
      <c r="A26" s="225" t="s">
        <v>484</v>
      </c>
      <c r="B26" s="195" t="s">
        <v>584</v>
      </c>
      <c r="C26" s="199" t="s">
        <v>463</v>
      </c>
      <c r="D26" s="199" t="s">
        <v>502</v>
      </c>
      <c r="E26" s="225">
        <v>80</v>
      </c>
      <c r="F26" s="225" t="s">
        <v>495</v>
      </c>
      <c r="G26" s="225" t="s">
        <v>495</v>
      </c>
      <c r="H26" s="225" t="s">
        <v>495</v>
      </c>
      <c r="I26" s="225" t="s">
        <v>495</v>
      </c>
      <c r="J26" s="225" t="s">
        <v>495</v>
      </c>
      <c r="K26" s="225" t="s">
        <v>495</v>
      </c>
      <c r="L26" s="225" t="s">
        <v>495</v>
      </c>
      <c r="M26" s="226" t="s">
        <v>464</v>
      </c>
      <c r="N26" s="212" t="s">
        <v>465</v>
      </c>
      <c r="O26" s="195" t="s">
        <v>584</v>
      </c>
      <c r="P26" s="227">
        <v>50644.06</v>
      </c>
      <c r="Q26" s="212" t="s">
        <v>466</v>
      </c>
      <c r="R26" s="227">
        <v>50644.06</v>
      </c>
      <c r="S26" s="226" t="s">
        <v>467</v>
      </c>
      <c r="T26" s="226" t="s">
        <v>467</v>
      </c>
      <c r="U26" s="225">
        <v>3</v>
      </c>
      <c r="V26" s="225">
        <v>3</v>
      </c>
      <c r="W26" s="212" t="s">
        <v>483</v>
      </c>
      <c r="X26" s="227">
        <v>38347</v>
      </c>
      <c r="Y26" s="225"/>
      <c r="Z26" s="225" t="s">
        <v>63</v>
      </c>
      <c r="AA26" s="227">
        <v>38474.57</v>
      </c>
      <c r="AB26" s="227">
        <v>38347.449999999997</v>
      </c>
      <c r="AC26" s="228" t="s">
        <v>468</v>
      </c>
      <c r="AD26" s="227">
        <v>45250</v>
      </c>
      <c r="AE26" s="229" t="s">
        <v>480</v>
      </c>
      <c r="AF26" s="225">
        <v>76734</v>
      </c>
      <c r="AG26" s="195" t="s">
        <v>507</v>
      </c>
      <c r="AH26" s="230"/>
      <c r="AI26" s="230">
        <v>40686</v>
      </c>
      <c r="AJ26" s="230">
        <v>40702</v>
      </c>
      <c r="AK26" s="230">
        <v>40730</v>
      </c>
      <c r="AL26" s="226" t="s">
        <v>495</v>
      </c>
      <c r="AM26" s="226" t="s">
        <v>495</v>
      </c>
      <c r="AN26" s="226" t="s">
        <v>495</v>
      </c>
      <c r="AO26" s="226" t="s">
        <v>495</v>
      </c>
      <c r="AP26" s="226" t="s">
        <v>495</v>
      </c>
      <c r="AQ26" s="230">
        <v>40739</v>
      </c>
      <c r="AR26" s="230">
        <v>40739</v>
      </c>
      <c r="AS26" s="230">
        <v>40739</v>
      </c>
      <c r="AT26" s="230">
        <v>40908</v>
      </c>
      <c r="AU26" s="226"/>
      <c r="AV26" s="212" t="s">
        <v>565</v>
      </c>
      <c r="AW26" s="289">
        <v>11.3125</v>
      </c>
    </row>
    <row r="27" spans="1:49" s="235" customFormat="1" x14ac:dyDescent="0.25">
      <c r="A27" s="232"/>
      <c r="B27" s="232"/>
      <c r="C27" s="232"/>
      <c r="D27" s="232"/>
      <c r="E27" s="232"/>
      <c r="F27" s="232"/>
      <c r="G27" s="232"/>
      <c r="H27" s="232"/>
      <c r="I27" s="232"/>
      <c r="J27" s="232"/>
      <c r="K27" s="232"/>
      <c r="L27" s="232"/>
      <c r="M27" s="232"/>
      <c r="N27" s="232"/>
      <c r="O27" s="232"/>
      <c r="P27" s="232"/>
      <c r="Q27" s="236"/>
      <c r="R27" s="232"/>
      <c r="S27" s="232"/>
      <c r="T27" s="232"/>
      <c r="U27" s="232"/>
      <c r="V27" s="232"/>
      <c r="W27" s="213" t="s">
        <v>481</v>
      </c>
      <c r="X27" s="227">
        <v>38432.199999999997</v>
      </c>
      <c r="Y27" s="233"/>
      <c r="Z27" s="233"/>
      <c r="AA27" s="227">
        <v>38347.449999999997</v>
      </c>
      <c r="AB27" s="227"/>
      <c r="AC27" s="234"/>
      <c r="AD27" s="234"/>
      <c r="AE27" s="232"/>
      <c r="AF27" s="232"/>
      <c r="AG27" s="232"/>
      <c r="AH27" s="232"/>
      <c r="AI27" s="232"/>
      <c r="AJ27" s="232"/>
      <c r="AK27" s="232"/>
      <c r="AL27" s="232"/>
      <c r="AM27" s="232"/>
      <c r="AN27" s="232"/>
      <c r="AO27" s="232"/>
      <c r="AP27" s="232"/>
      <c r="AQ27" s="232"/>
      <c r="AR27" s="232"/>
      <c r="AS27" s="232"/>
      <c r="AT27" s="232"/>
      <c r="AU27" s="232"/>
      <c r="AV27" s="232"/>
      <c r="AW27" s="289"/>
    </row>
    <row r="28" spans="1:49" s="235" customFormat="1" ht="25.5" x14ac:dyDescent="0.25">
      <c r="A28" s="232"/>
      <c r="B28" s="232"/>
      <c r="C28" s="232"/>
      <c r="D28" s="232"/>
      <c r="E28" s="232"/>
      <c r="F28" s="232"/>
      <c r="G28" s="232"/>
      <c r="H28" s="232"/>
      <c r="I28" s="232"/>
      <c r="J28" s="232"/>
      <c r="K28" s="232"/>
      <c r="L28" s="232"/>
      <c r="M28" s="232"/>
      <c r="N28" s="232"/>
      <c r="O28" s="232"/>
      <c r="P28" s="232"/>
      <c r="Q28" s="236"/>
      <c r="R28" s="232"/>
      <c r="S28" s="232"/>
      <c r="T28" s="232"/>
      <c r="U28" s="232"/>
      <c r="V28" s="232"/>
      <c r="W28" s="213" t="s">
        <v>482</v>
      </c>
      <c r="X28" s="227">
        <v>38474.57</v>
      </c>
      <c r="Y28" s="233"/>
      <c r="Z28" s="233"/>
      <c r="AA28" s="227">
        <v>38432.199999999997</v>
      </c>
      <c r="AB28" s="227"/>
      <c r="AC28" s="234"/>
      <c r="AD28" s="234"/>
      <c r="AE28" s="232"/>
      <c r="AF28" s="232"/>
      <c r="AG28" s="232"/>
      <c r="AH28" s="232"/>
      <c r="AI28" s="232"/>
      <c r="AJ28" s="232"/>
      <c r="AK28" s="232"/>
      <c r="AL28" s="232"/>
      <c r="AM28" s="232"/>
      <c r="AN28" s="232"/>
      <c r="AO28" s="232"/>
      <c r="AP28" s="232"/>
      <c r="AQ28" s="232"/>
      <c r="AR28" s="232"/>
      <c r="AS28" s="232"/>
      <c r="AT28" s="232"/>
      <c r="AU28" s="232"/>
      <c r="AV28" s="232"/>
      <c r="AW28" s="289"/>
    </row>
    <row r="29" spans="1:49" s="235" customFormat="1" ht="102" x14ac:dyDescent="0.25">
      <c r="A29" s="236">
        <v>1</v>
      </c>
      <c r="B29" s="208" t="s">
        <v>585</v>
      </c>
      <c r="C29" s="241" t="s">
        <v>463</v>
      </c>
      <c r="D29" s="199" t="s">
        <v>502</v>
      </c>
      <c r="E29" s="225">
        <v>80</v>
      </c>
      <c r="F29" s="225" t="s">
        <v>495</v>
      </c>
      <c r="G29" s="225" t="s">
        <v>495</v>
      </c>
      <c r="H29" s="225" t="s">
        <v>495</v>
      </c>
      <c r="I29" s="225" t="s">
        <v>495</v>
      </c>
      <c r="J29" s="225" t="s">
        <v>495</v>
      </c>
      <c r="K29" s="225" t="s">
        <v>495</v>
      </c>
      <c r="L29" s="225" t="s">
        <v>495</v>
      </c>
      <c r="M29" s="208" t="s">
        <v>568</v>
      </c>
      <c r="N29" s="196" t="s">
        <v>563</v>
      </c>
      <c r="O29" s="208" t="s">
        <v>585</v>
      </c>
      <c r="P29" s="197">
        <v>1</v>
      </c>
      <c r="Q29" s="195" t="s">
        <v>560</v>
      </c>
      <c r="R29" s="197">
        <v>1</v>
      </c>
      <c r="S29" s="236" t="s">
        <v>561</v>
      </c>
      <c r="T29" s="236" t="s">
        <v>561</v>
      </c>
      <c r="U29" s="195">
        <v>1</v>
      </c>
      <c r="V29" s="195">
        <v>1</v>
      </c>
      <c r="W29" s="213" t="s">
        <v>562</v>
      </c>
      <c r="X29" s="197">
        <v>1</v>
      </c>
      <c r="Y29" s="236"/>
      <c r="Z29" s="236"/>
      <c r="AA29" s="236"/>
      <c r="AB29" s="197">
        <v>1</v>
      </c>
      <c r="AC29" s="213" t="s">
        <v>562</v>
      </c>
      <c r="AD29" s="197">
        <v>1</v>
      </c>
      <c r="AE29" s="197">
        <v>0</v>
      </c>
      <c r="AF29" s="226" t="s">
        <v>495</v>
      </c>
      <c r="AG29" s="226" t="s">
        <v>495</v>
      </c>
      <c r="AH29" s="226" t="s">
        <v>495</v>
      </c>
      <c r="AI29" s="226" t="s">
        <v>495</v>
      </c>
      <c r="AJ29" s="226" t="s">
        <v>495</v>
      </c>
      <c r="AK29" s="226" t="s">
        <v>495</v>
      </c>
      <c r="AL29" s="226" t="s">
        <v>495</v>
      </c>
      <c r="AM29" s="226" t="s">
        <v>495</v>
      </c>
      <c r="AN29" s="226" t="s">
        <v>495</v>
      </c>
      <c r="AO29" s="226" t="s">
        <v>495</v>
      </c>
      <c r="AP29" s="226" t="s">
        <v>495</v>
      </c>
      <c r="AQ29" s="237">
        <v>41247</v>
      </c>
      <c r="AR29" s="237">
        <v>41247</v>
      </c>
      <c r="AS29" s="237">
        <v>41247</v>
      </c>
      <c r="AT29" s="237">
        <v>43687</v>
      </c>
      <c r="AU29" s="236"/>
      <c r="AV29" s="213" t="s">
        <v>567</v>
      </c>
      <c r="AW29" s="289">
        <v>1.259E-4</v>
      </c>
    </row>
    <row r="30" spans="1:49" s="238" customFormat="1" ht="63.75" x14ac:dyDescent="0.25">
      <c r="A30" s="236" t="s">
        <v>501</v>
      </c>
      <c r="B30" s="208" t="s">
        <v>585</v>
      </c>
      <c r="C30" s="199" t="s">
        <v>463</v>
      </c>
      <c r="D30" s="199" t="s">
        <v>502</v>
      </c>
      <c r="E30" s="225">
        <v>80</v>
      </c>
      <c r="F30" s="225" t="s">
        <v>495</v>
      </c>
      <c r="G30" s="225" t="s">
        <v>495</v>
      </c>
      <c r="H30" s="225" t="s">
        <v>495</v>
      </c>
      <c r="I30" s="225" t="s">
        <v>495</v>
      </c>
      <c r="J30" s="225" t="s">
        <v>495</v>
      </c>
      <c r="K30" s="225" t="s">
        <v>495</v>
      </c>
      <c r="L30" s="225" t="s">
        <v>495</v>
      </c>
      <c r="M30" s="236" t="s">
        <v>464</v>
      </c>
      <c r="N30" s="196" t="s">
        <v>503</v>
      </c>
      <c r="O30" s="208" t="s">
        <v>585</v>
      </c>
      <c r="P30" s="197">
        <v>9670</v>
      </c>
      <c r="Q30" s="195" t="s">
        <v>504</v>
      </c>
      <c r="R30" s="197">
        <v>6769</v>
      </c>
      <c r="S30" s="195" t="s">
        <v>467</v>
      </c>
      <c r="T30" s="195" t="s">
        <v>467</v>
      </c>
      <c r="U30" s="195">
        <v>6</v>
      </c>
      <c r="V30" s="195">
        <v>6</v>
      </c>
      <c r="W30" s="195" t="s">
        <v>505</v>
      </c>
      <c r="X30" s="198">
        <v>6766</v>
      </c>
      <c r="Y30" s="236"/>
      <c r="Z30" s="236">
        <v>1</v>
      </c>
      <c r="AA30" s="197">
        <v>5094</v>
      </c>
      <c r="AB30" s="197">
        <v>5094</v>
      </c>
      <c r="AC30" s="195" t="s">
        <v>505</v>
      </c>
      <c r="AD30" s="197">
        <v>6011</v>
      </c>
      <c r="AE30" s="197">
        <v>6011</v>
      </c>
      <c r="AF30" s="199" t="s">
        <v>506</v>
      </c>
      <c r="AG30" s="195" t="s">
        <v>507</v>
      </c>
      <c r="AH30" s="195" t="s">
        <v>508</v>
      </c>
      <c r="AI30" s="195" t="s">
        <v>508</v>
      </c>
      <c r="AJ30" s="195" t="s">
        <v>509</v>
      </c>
      <c r="AK30" s="237">
        <v>43174</v>
      </c>
      <c r="AL30" s="226" t="s">
        <v>495</v>
      </c>
      <c r="AM30" s="226" t="s">
        <v>495</v>
      </c>
      <c r="AN30" s="226" t="s">
        <v>495</v>
      </c>
      <c r="AO30" s="226" t="s">
        <v>495</v>
      </c>
      <c r="AP30" s="195" t="s">
        <v>510</v>
      </c>
      <c r="AQ30" s="195" t="s">
        <v>511</v>
      </c>
      <c r="AR30" s="195" t="s">
        <v>510</v>
      </c>
      <c r="AS30" s="195" t="s">
        <v>511</v>
      </c>
      <c r="AT30" s="195" t="s">
        <v>512</v>
      </c>
      <c r="AU30" s="236"/>
      <c r="AV30" s="195" t="s">
        <v>566</v>
      </c>
      <c r="AW30" s="289">
        <v>6.1132941599999997</v>
      </c>
    </row>
    <row r="31" spans="1:49" s="235" customFormat="1" x14ac:dyDescent="0.25">
      <c r="A31" s="232"/>
      <c r="B31" s="232"/>
      <c r="C31" s="232"/>
      <c r="D31" s="232"/>
      <c r="E31" s="232"/>
      <c r="F31" s="232"/>
      <c r="G31" s="232"/>
      <c r="H31" s="232"/>
      <c r="I31" s="232"/>
      <c r="J31" s="232"/>
      <c r="K31" s="232"/>
      <c r="L31" s="232"/>
      <c r="M31" s="232"/>
      <c r="N31" s="232"/>
      <c r="O31" s="232"/>
      <c r="P31" s="232"/>
      <c r="Q31" s="236"/>
      <c r="R31" s="232"/>
      <c r="S31" s="232"/>
      <c r="T31" s="232"/>
      <c r="U31" s="232"/>
      <c r="V31" s="232"/>
      <c r="W31" s="195" t="s">
        <v>513</v>
      </c>
      <c r="X31" s="198">
        <v>6492</v>
      </c>
      <c r="Y31" s="232"/>
      <c r="Z31" s="232"/>
      <c r="AA31" s="197">
        <v>4915</v>
      </c>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89"/>
    </row>
    <row r="32" spans="1:49" s="235" customFormat="1" x14ac:dyDescent="0.25">
      <c r="A32" s="232"/>
      <c r="B32" s="232"/>
      <c r="C32" s="232"/>
      <c r="D32" s="232"/>
      <c r="E32" s="232"/>
      <c r="F32" s="232"/>
      <c r="G32" s="232"/>
      <c r="H32" s="232"/>
      <c r="I32" s="232"/>
      <c r="J32" s="232"/>
      <c r="K32" s="232"/>
      <c r="L32" s="232"/>
      <c r="M32" s="232"/>
      <c r="N32" s="232"/>
      <c r="O32" s="232"/>
      <c r="P32" s="232"/>
      <c r="Q32" s="236"/>
      <c r="R32" s="232"/>
      <c r="S32" s="232"/>
      <c r="T32" s="232"/>
      <c r="U32" s="232"/>
      <c r="V32" s="232"/>
      <c r="W32" s="195" t="s">
        <v>514</v>
      </c>
      <c r="X32" s="198">
        <v>6769</v>
      </c>
      <c r="Y32" s="195" t="s">
        <v>514</v>
      </c>
      <c r="Z32" s="232"/>
      <c r="AA32" s="197"/>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89"/>
    </row>
    <row r="33" spans="1:49" s="235" customFormat="1" x14ac:dyDescent="0.25">
      <c r="A33" s="232"/>
      <c r="B33" s="232"/>
      <c r="C33" s="232"/>
      <c r="D33" s="232"/>
      <c r="E33" s="232"/>
      <c r="F33" s="232"/>
      <c r="G33" s="232"/>
      <c r="H33" s="232"/>
      <c r="I33" s="232"/>
      <c r="J33" s="232"/>
      <c r="K33" s="232"/>
      <c r="L33" s="232"/>
      <c r="M33" s="232"/>
      <c r="N33" s="232"/>
      <c r="O33" s="232"/>
      <c r="P33" s="232"/>
      <c r="Q33" s="236"/>
      <c r="R33" s="232"/>
      <c r="S33" s="232"/>
      <c r="T33" s="232"/>
      <c r="U33" s="232"/>
      <c r="V33" s="232"/>
      <c r="W33" s="195" t="s">
        <v>515</v>
      </c>
      <c r="X33" s="198">
        <v>6763</v>
      </c>
      <c r="Y33" s="232"/>
      <c r="Z33" s="232"/>
      <c r="AA33" s="197">
        <v>5996</v>
      </c>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89"/>
    </row>
    <row r="34" spans="1:49" s="235" customFormat="1" x14ac:dyDescent="0.25">
      <c r="A34" s="232"/>
      <c r="B34" s="232"/>
      <c r="C34" s="232"/>
      <c r="D34" s="232"/>
      <c r="E34" s="232"/>
      <c r="F34" s="232"/>
      <c r="G34" s="232"/>
      <c r="H34" s="232"/>
      <c r="I34" s="232"/>
      <c r="J34" s="232"/>
      <c r="K34" s="232"/>
      <c r="L34" s="232"/>
      <c r="M34" s="232"/>
      <c r="N34" s="232"/>
      <c r="O34" s="232"/>
      <c r="P34" s="232"/>
      <c r="Q34" s="236"/>
      <c r="R34" s="232"/>
      <c r="S34" s="232"/>
      <c r="T34" s="232"/>
      <c r="U34" s="232"/>
      <c r="V34" s="232"/>
      <c r="W34" s="195" t="s">
        <v>516</v>
      </c>
      <c r="X34" s="198">
        <v>6759</v>
      </c>
      <c r="Y34" s="232"/>
      <c r="Z34" s="232"/>
      <c r="AA34" s="197">
        <v>6083</v>
      </c>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89"/>
    </row>
    <row r="35" spans="1:49" s="235" customFormat="1" x14ac:dyDescent="0.25">
      <c r="A35" s="232"/>
      <c r="B35" s="232"/>
      <c r="C35" s="232"/>
      <c r="D35" s="232"/>
      <c r="E35" s="232"/>
      <c r="F35" s="232"/>
      <c r="G35" s="232"/>
      <c r="H35" s="232"/>
      <c r="I35" s="232"/>
      <c r="J35" s="232"/>
      <c r="K35" s="232"/>
      <c r="L35" s="232"/>
      <c r="M35" s="232"/>
      <c r="N35" s="232"/>
      <c r="O35" s="232"/>
      <c r="P35" s="232"/>
      <c r="Q35" s="236"/>
      <c r="R35" s="232"/>
      <c r="S35" s="232"/>
      <c r="T35" s="232"/>
      <c r="U35" s="232"/>
      <c r="V35" s="232"/>
      <c r="W35" s="195" t="s">
        <v>517</v>
      </c>
      <c r="X35" s="198">
        <v>6767</v>
      </c>
      <c r="Y35" s="195" t="s">
        <v>517</v>
      </c>
      <c r="Z35" s="232"/>
      <c r="AA35" s="197"/>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89"/>
    </row>
    <row r="36" spans="1:49" s="235" customFormat="1" ht="63.75" x14ac:dyDescent="0.25">
      <c r="A36" s="236">
        <v>2</v>
      </c>
      <c r="B36" s="208" t="s">
        <v>585</v>
      </c>
      <c r="C36" s="199" t="s">
        <v>463</v>
      </c>
      <c r="D36" s="199" t="s">
        <v>502</v>
      </c>
      <c r="E36" s="225">
        <v>80</v>
      </c>
      <c r="F36" s="225" t="s">
        <v>495</v>
      </c>
      <c r="G36" s="225" t="s">
        <v>495</v>
      </c>
      <c r="H36" s="225" t="s">
        <v>495</v>
      </c>
      <c r="I36" s="225" t="s">
        <v>495</v>
      </c>
      <c r="J36" s="225" t="s">
        <v>495</v>
      </c>
      <c r="K36" s="225" t="s">
        <v>495</v>
      </c>
      <c r="L36" s="225" t="s">
        <v>495</v>
      </c>
      <c r="M36" s="208" t="s">
        <v>568</v>
      </c>
      <c r="N36" s="195" t="s">
        <v>559</v>
      </c>
      <c r="O36" s="208" t="s">
        <v>585</v>
      </c>
      <c r="P36" s="236">
        <v>6</v>
      </c>
      <c r="Q36" s="209" t="s">
        <v>520</v>
      </c>
      <c r="R36" s="236">
        <v>6</v>
      </c>
      <c r="S36" s="210" t="s">
        <v>521</v>
      </c>
      <c r="T36" s="210" t="s">
        <v>521</v>
      </c>
      <c r="U36" s="236">
        <v>1</v>
      </c>
      <c r="V36" s="236">
        <v>1</v>
      </c>
      <c r="W36" s="209" t="s">
        <v>522</v>
      </c>
      <c r="X36" s="236">
        <v>6</v>
      </c>
      <c r="Y36" s="232"/>
      <c r="Z36" s="232"/>
      <c r="AA36" s="232"/>
      <c r="AB36" s="236">
        <v>6</v>
      </c>
      <c r="AC36" s="209" t="s">
        <v>522</v>
      </c>
      <c r="AD36" s="236">
        <v>6</v>
      </c>
      <c r="AE36" s="236">
        <v>1</v>
      </c>
      <c r="AF36" s="226" t="s">
        <v>495</v>
      </c>
      <c r="AG36" s="226" t="s">
        <v>495</v>
      </c>
      <c r="AH36" s="226" t="s">
        <v>495</v>
      </c>
      <c r="AI36" s="226" t="s">
        <v>495</v>
      </c>
      <c r="AJ36" s="226" t="s">
        <v>495</v>
      </c>
      <c r="AK36" s="256">
        <v>43640</v>
      </c>
      <c r="AL36" s="257" t="s">
        <v>582</v>
      </c>
      <c r="AM36" s="226" t="s">
        <v>495</v>
      </c>
      <c r="AN36" s="226" t="s">
        <v>495</v>
      </c>
      <c r="AO36" s="226" t="s">
        <v>495</v>
      </c>
      <c r="AP36" s="226" t="s">
        <v>495</v>
      </c>
      <c r="AQ36" s="240">
        <v>43619</v>
      </c>
      <c r="AR36" s="240">
        <v>43529</v>
      </c>
      <c r="AS36" s="240">
        <v>43529</v>
      </c>
      <c r="AT36" s="240">
        <v>47182</v>
      </c>
      <c r="AU36" s="239"/>
      <c r="AV36" s="258" t="s">
        <v>650</v>
      </c>
      <c r="AW36" s="289">
        <v>3.6525099999999999E-3</v>
      </c>
    </row>
    <row r="37" spans="1:49" s="235" customFormat="1" ht="63.75" x14ac:dyDescent="0.25">
      <c r="A37" s="236">
        <v>3</v>
      </c>
      <c r="B37" s="208" t="s">
        <v>585</v>
      </c>
      <c r="C37" s="199" t="s">
        <v>463</v>
      </c>
      <c r="D37" s="199" t="s">
        <v>502</v>
      </c>
      <c r="E37" s="225">
        <v>80</v>
      </c>
      <c r="F37" s="225" t="s">
        <v>495</v>
      </c>
      <c r="G37" s="225" t="s">
        <v>495</v>
      </c>
      <c r="H37" s="225" t="s">
        <v>495</v>
      </c>
      <c r="I37" s="225" t="s">
        <v>495</v>
      </c>
      <c r="J37" s="225" t="s">
        <v>495</v>
      </c>
      <c r="K37" s="225" t="s">
        <v>495</v>
      </c>
      <c r="L37" s="225" t="s">
        <v>495</v>
      </c>
      <c r="M37" s="208" t="s">
        <v>568</v>
      </c>
      <c r="N37" s="195" t="s">
        <v>583</v>
      </c>
      <c r="O37" s="208" t="s">
        <v>585</v>
      </c>
      <c r="P37" s="236">
        <v>6</v>
      </c>
      <c r="Q37" s="209" t="s">
        <v>520</v>
      </c>
      <c r="R37" s="236">
        <v>6</v>
      </c>
      <c r="S37" s="210" t="s">
        <v>521</v>
      </c>
      <c r="T37" s="210" t="s">
        <v>521</v>
      </c>
      <c r="U37" s="236">
        <v>1</v>
      </c>
      <c r="V37" s="236">
        <v>1</v>
      </c>
      <c r="W37" s="209" t="s">
        <v>522</v>
      </c>
      <c r="X37" s="236">
        <v>6</v>
      </c>
      <c r="Y37" s="232"/>
      <c r="Z37" s="232"/>
      <c r="AA37" s="232"/>
      <c r="AB37" s="236">
        <v>6</v>
      </c>
      <c r="AC37" s="209" t="s">
        <v>522</v>
      </c>
      <c r="AD37" s="236">
        <v>105</v>
      </c>
      <c r="AE37" s="236">
        <v>1</v>
      </c>
      <c r="AF37" s="226" t="s">
        <v>495</v>
      </c>
      <c r="AG37" s="226" t="s">
        <v>495</v>
      </c>
      <c r="AH37" s="226" t="s">
        <v>495</v>
      </c>
      <c r="AI37" s="226" t="s">
        <v>495</v>
      </c>
      <c r="AJ37" s="226" t="s">
        <v>495</v>
      </c>
      <c r="AK37" s="256">
        <v>43733</v>
      </c>
      <c r="AL37" s="257" t="s">
        <v>582</v>
      </c>
      <c r="AM37" s="226" t="s">
        <v>495</v>
      </c>
      <c r="AN37" s="226" t="s">
        <v>495</v>
      </c>
      <c r="AO37" s="226" t="s">
        <v>495</v>
      </c>
      <c r="AP37" s="226" t="s">
        <v>495</v>
      </c>
      <c r="AQ37" s="240">
        <v>43619</v>
      </c>
      <c r="AR37" s="240">
        <v>43619</v>
      </c>
      <c r="AS37" s="240">
        <v>43619</v>
      </c>
      <c r="AT37" s="240">
        <v>61517</v>
      </c>
      <c r="AU37" s="239"/>
      <c r="AV37" s="258" t="s">
        <v>602</v>
      </c>
      <c r="AW37" s="289">
        <v>7.0160999999999997E-4</v>
      </c>
    </row>
    <row r="38" spans="1:49" ht="63.75" x14ac:dyDescent="0.25">
      <c r="A38" s="271" t="s">
        <v>603</v>
      </c>
      <c r="B38" s="208" t="s">
        <v>604</v>
      </c>
      <c r="C38" s="199" t="s">
        <v>463</v>
      </c>
      <c r="D38" s="199" t="s">
        <v>605</v>
      </c>
      <c r="E38" s="225">
        <v>80</v>
      </c>
      <c r="F38" s="225" t="s">
        <v>495</v>
      </c>
      <c r="G38" s="225" t="s">
        <v>495</v>
      </c>
      <c r="H38" s="225" t="s">
        <v>495</v>
      </c>
      <c r="I38" s="225" t="s">
        <v>495</v>
      </c>
      <c r="J38" s="225" t="s">
        <v>495</v>
      </c>
      <c r="K38" s="225" t="s">
        <v>495</v>
      </c>
      <c r="L38" s="225" t="s">
        <v>495</v>
      </c>
      <c r="M38" s="195" t="s">
        <v>464</v>
      </c>
      <c r="N38" s="196" t="s">
        <v>606</v>
      </c>
      <c r="O38" s="208" t="s">
        <v>604</v>
      </c>
      <c r="P38" s="197">
        <v>7252</v>
      </c>
      <c r="Q38" s="195" t="s">
        <v>504</v>
      </c>
      <c r="R38" s="197">
        <v>7252</v>
      </c>
      <c r="S38" s="195" t="s">
        <v>607</v>
      </c>
      <c r="T38" s="195" t="s">
        <v>608</v>
      </c>
      <c r="U38" s="195">
        <v>1</v>
      </c>
      <c r="V38" s="195">
        <v>1</v>
      </c>
      <c r="W38" s="195" t="s">
        <v>505</v>
      </c>
      <c r="X38" s="198">
        <v>7252</v>
      </c>
      <c r="Y38" s="232"/>
      <c r="Z38" s="195">
        <v>1</v>
      </c>
      <c r="AA38" s="197">
        <v>7252</v>
      </c>
      <c r="AB38" s="197">
        <v>7252</v>
      </c>
      <c r="AC38" s="195" t="s">
        <v>505</v>
      </c>
      <c r="AD38" s="197">
        <v>7252</v>
      </c>
      <c r="AE38" s="197">
        <v>7252</v>
      </c>
      <c r="AF38" s="199" t="s">
        <v>609</v>
      </c>
      <c r="AG38" s="195" t="s">
        <v>610</v>
      </c>
      <c r="AH38" s="195" t="s">
        <v>611</v>
      </c>
      <c r="AI38" s="195" t="s">
        <v>612</v>
      </c>
      <c r="AJ38" s="195" t="s">
        <v>613</v>
      </c>
      <c r="AK38" s="195" t="s">
        <v>614</v>
      </c>
      <c r="AL38" s="195" t="s">
        <v>615</v>
      </c>
      <c r="AM38" s="195" t="s">
        <v>616</v>
      </c>
      <c r="AN38" s="195" t="s">
        <v>614</v>
      </c>
      <c r="AO38" s="199" t="s">
        <v>617</v>
      </c>
      <c r="AP38" s="195" t="s">
        <v>618</v>
      </c>
      <c r="AQ38" s="195" t="s">
        <v>619</v>
      </c>
      <c r="AR38" s="195" t="s">
        <v>618</v>
      </c>
      <c r="AS38" s="195" t="s">
        <v>620</v>
      </c>
      <c r="AT38" s="195" t="s">
        <v>621</v>
      </c>
      <c r="AU38" s="239"/>
      <c r="AV38" s="195" t="s">
        <v>622</v>
      </c>
      <c r="AW38" s="289">
        <v>7.2519999999999998</v>
      </c>
    </row>
    <row r="39" spans="1:49" ht="63.75" x14ac:dyDescent="0.25">
      <c r="A39" s="271" t="s">
        <v>631</v>
      </c>
      <c r="B39" s="208" t="s">
        <v>604</v>
      </c>
      <c r="C39" s="199" t="s">
        <v>463</v>
      </c>
      <c r="D39" s="199" t="s">
        <v>632</v>
      </c>
      <c r="E39" s="225">
        <v>80</v>
      </c>
      <c r="F39" s="225" t="s">
        <v>495</v>
      </c>
      <c r="G39" s="225" t="s">
        <v>495</v>
      </c>
      <c r="H39" s="225" t="s">
        <v>495</v>
      </c>
      <c r="I39" s="225" t="s">
        <v>495</v>
      </c>
      <c r="J39" s="225" t="s">
        <v>495</v>
      </c>
      <c r="K39" s="225" t="s">
        <v>495</v>
      </c>
      <c r="L39" s="225" t="s">
        <v>495</v>
      </c>
      <c r="M39" s="195" t="s">
        <v>464</v>
      </c>
      <c r="N39" s="196" t="s">
        <v>633</v>
      </c>
      <c r="O39" s="208" t="s">
        <v>604</v>
      </c>
      <c r="P39" s="197">
        <v>1115</v>
      </c>
      <c r="Q39" s="195" t="s">
        <v>504</v>
      </c>
      <c r="R39" s="197">
        <v>1115</v>
      </c>
      <c r="S39" s="195" t="s">
        <v>607</v>
      </c>
      <c r="T39" s="195" t="s">
        <v>634</v>
      </c>
      <c r="U39" s="195">
        <v>1</v>
      </c>
      <c r="V39" s="195">
        <v>1</v>
      </c>
      <c r="W39" s="195" t="s">
        <v>635</v>
      </c>
      <c r="X39" s="198">
        <v>1115</v>
      </c>
      <c r="Y39" s="232"/>
      <c r="Z39" s="236"/>
      <c r="AA39" s="232"/>
      <c r="AB39" s="198">
        <v>1115</v>
      </c>
      <c r="AC39" s="195" t="s">
        <v>635</v>
      </c>
      <c r="AD39" s="197">
        <v>1338</v>
      </c>
      <c r="AE39" s="197">
        <v>1338</v>
      </c>
      <c r="AF39" s="232"/>
      <c r="AG39" s="232"/>
      <c r="AH39" s="232"/>
      <c r="AI39" s="232"/>
      <c r="AJ39" s="232"/>
      <c r="AK39" s="232"/>
      <c r="AL39" s="195" t="s">
        <v>636</v>
      </c>
      <c r="AM39" s="195" t="s">
        <v>637</v>
      </c>
      <c r="AN39" s="195" t="s">
        <v>638</v>
      </c>
      <c r="AO39" s="199" t="s">
        <v>639</v>
      </c>
      <c r="AP39" s="195" t="s">
        <v>640</v>
      </c>
      <c r="AQ39" s="195" t="s">
        <v>641</v>
      </c>
      <c r="AR39" s="195" t="s">
        <v>640</v>
      </c>
      <c r="AS39" s="195" t="s">
        <v>642</v>
      </c>
      <c r="AT39" s="195" t="s">
        <v>643</v>
      </c>
      <c r="AU39" s="239"/>
      <c r="AV39" s="232"/>
      <c r="AW39" s="289">
        <v>1.3380000000000001</v>
      </c>
    </row>
    <row r="40" spans="1:49" x14ac:dyDescent="0.25">
      <c r="Q40" s="290"/>
    </row>
    <row r="41" spans="1:49" x14ac:dyDescent="0.25">
      <c r="Q41" s="290"/>
    </row>
    <row r="42" spans="1:49" x14ac:dyDescent="0.25">
      <c r="Q42" s="2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3" orientation="landscape" r:id="rId2"/>
  <ignoredErrors>
    <ignoredError sqref="A26:A39 D26:D39 AF38 AF30" numberStoredAsText="1"/>
    <ignoredError sqref="AO39"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3"/>
  <sheetViews>
    <sheetView tabSelected="1" topLeftCell="A22" zoomScaleNormal="100" workbookViewId="0">
      <selection activeCell="B28" sqref="B28"/>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9" t="s">
        <v>67</v>
      </c>
    </row>
    <row r="2" spans="1:8" ht="18.75" x14ac:dyDescent="0.3">
      <c r="B2" s="150" t="s">
        <v>8</v>
      </c>
    </row>
    <row r="3" spans="1:8" ht="18.75" x14ac:dyDescent="0.3">
      <c r="B3" s="150" t="s">
        <v>444</v>
      </c>
    </row>
    <row r="4" spans="1:8" x14ac:dyDescent="0.25">
      <c r="B4" s="37"/>
    </row>
    <row r="5" spans="1:8" ht="18.75" x14ac:dyDescent="0.3">
      <c r="A5" s="588" t="str">
        <f>'1. паспорт местоположение'!A5:C5</f>
        <v>Год раскрытия информации: 2026 год</v>
      </c>
      <c r="B5" s="588"/>
      <c r="C5" s="53"/>
      <c r="D5" s="53"/>
      <c r="E5" s="53"/>
      <c r="F5" s="53"/>
      <c r="G5" s="53"/>
      <c r="H5" s="53"/>
    </row>
    <row r="6" spans="1:8" ht="18.75" x14ac:dyDescent="0.3">
      <c r="A6" s="121"/>
      <c r="B6" s="145"/>
      <c r="C6" s="121"/>
      <c r="D6" s="121"/>
      <c r="E6" s="121"/>
      <c r="F6" s="121"/>
      <c r="G6" s="121"/>
      <c r="H6" s="121"/>
    </row>
    <row r="7" spans="1:8" ht="18.75" x14ac:dyDescent="0.25">
      <c r="A7" s="369" t="s">
        <v>7</v>
      </c>
      <c r="B7" s="369"/>
      <c r="C7" s="120"/>
      <c r="D7" s="120"/>
      <c r="E7" s="120"/>
      <c r="F7" s="120"/>
      <c r="G7" s="120"/>
      <c r="H7" s="120"/>
    </row>
    <row r="8" spans="1:8" ht="18.75" x14ac:dyDescent="0.25">
      <c r="A8" s="120"/>
      <c r="B8" s="152"/>
      <c r="C8" s="120"/>
      <c r="D8" s="120"/>
      <c r="E8" s="120"/>
      <c r="F8" s="120"/>
      <c r="G8" s="120"/>
      <c r="H8" s="120"/>
    </row>
    <row r="9" spans="1:8" x14ac:dyDescent="0.25">
      <c r="A9" s="408" t="str">
        <f>'1. паспорт местоположение'!A9:C9</f>
        <v>АО "Россети Тюмень"</v>
      </c>
      <c r="B9" s="408"/>
      <c r="C9" s="118"/>
      <c r="D9" s="118"/>
      <c r="E9" s="118"/>
      <c r="F9" s="118"/>
      <c r="G9" s="118"/>
      <c r="H9" s="118"/>
    </row>
    <row r="10" spans="1:8" x14ac:dyDescent="0.25">
      <c r="A10" s="374" t="s">
        <v>6</v>
      </c>
      <c r="B10" s="374"/>
      <c r="C10" s="119"/>
      <c r="D10" s="119"/>
      <c r="E10" s="119"/>
      <c r="F10" s="119"/>
      <c r="G10" s="119"/>
      <c r="H10" s="119"/>
    </row>
    <row r="11" spans="1:8" ht="18.75" x14ac:dyDescent="0.25">
      <c r="A11" s="120"/>
      <c r="B11" s="152"/>
      <c r="C11" s="120"/>
      <c r="D11" s="120"/>
      <c r="E11" s="120"/>
      <c r="F11" s="120"/>
      <c r="G11" s="120"/>
      <c r="H11" s="120"/>
    </row>
    <row r="12" spans="1:8" ht="30.75" customHeight="1" x14ac:dyDescent="0.25">
      <c r="A12" s="408" t="str">
        <f>'1. паспорт местоположение'!A12:C12</f>
        <v>F_TP1600.PS.0040</v>
      </c>
      <c r="B12" s="408"/>
      <c r="C12" s="118"/>
      <c r="D12" s="118"/>
      <c r="E12" s="118"/>
      <c r="F12" s="118"/>
      <c r="G12" s="118"/>
      <c r="H12" s="118"/>
    </row>
    <row r="13" spans="1:8" x14ac:dyDescent="0.25">
      <c r="A13" s="374" t="s">
        <v>5</v>
      </c>
      <c r="B13" s="374"/>
      <c r="C13" s="119"/>
      <c r="D13" s="119"/>
      <c r="E13" s="119"/>
      <c r="F13" s="119"/>
      <c r="G13" s="119"/>
      <c r="H13" s="119"/>
    </row>
    <row r="14" spans="1:8" ht="18.75" x14ac:dyDescent="0.25">
      <c r="A14" s="11"/>
      <c r="B14" s="11"/>
      <c r="C14" s="11"/>
      <c r="D14" s="11"/>
      <c r="E14" s="11"/>
      <c r="F14" s="11"/>
      <c r="G14" s="11"/>
      <c r="H14" s="11"/>
    </row>
    <row r="15" spans="1:8" x14ac:dyDescent="0.25">
      <c r="A15" s="408" t="str">
        <f>'1. паспорт местоположение'!A15:C15</f>
        <v>Реконструкция ПС 110/35/6 кВ  Большечерногорская  (ОРУ-110 кВ, ОРУ-35 кВ, замена оборудования АСУ ТП, СДТУ, УРЗА).</v>
      </c>
      <c r="B15" s="408"/>
      <c r="C15" s="118"/>
      <c r="D15" s="118"/>
      <c r="E15" s="118"/>
      <c r="F15" s="118"/>
      <c r="G15" s="118"/>
      <c r="H15" s="118"/>
    </row>
    <row r="16" spans="1:8" x14ac:dyDescent="0.25">
      <c r="A16" s="374" t="s">
        <v>4</v>
      </c>
      <c r="B16" s="374"/>
      <c r="C16" s="119"/>
      <c r="D16" s="119"/>
      <c r="E16" s="119"/>
      <c r="F16" s="119"/>
      <c r="G16" s="119"/>
      <c r="H16" s="119"/>
    </row>
    <row r="17" spans="1:2" x14ac:dyDescent="0.25">
      <c r="B17" s="92"/>
    </row>
    <row r="18" spans="1:2" ht="33.75" customHeight="1" x14ac:dyDescent="0.25">
      <c r="A18" s="586" t="s">
        <v>426</v>
      </c>
      <c r="B18" s="587"/>
    </row>
    <row r="19" spans="1:2" x14ac:dyDescent="0.25">
      <c r="B19" s="37"/>
    </row>
    <row r="20" spans="1:2" ht="16.5" thickBot="1" x14ac:dyDescent="0.3">
      <c r="B20" s="93"/>
    </row>
    <row r="21" spans="1:2" ht="34.5" customHeight="1" thickBot="1" x14ac:dyDescent="0.3">
      <c r="A21" s="94" t="s">
        <v>300</v>
      </c>
      <c r="B21" s="95" t="str">
        <f>A15</f>
        <v>Реконструкция ПС 110/35/6 кВ  Большечерногорская  (ОРУ-110 кВ, ОРУ-35 кВ, замена оборудования АСУ ТП, СДТУ, УРЗА).</v>
      </c>
    </row>
    <row r="22" spans="1:2" ht="16.5" thickBot="1" x14ac:dyDescent="0.3">
      <c r="A22" s="94" t="s">
        <v>301</v>
      </c>
      <c r="B22" s="95" t="s">
        <v>447</v>
      </c>
    </row>
    <row r="23" spans="1:2" ht="16.5" thickBot="1" x14ac:dyDescent="0.3">
      <c r="A23" s="94" t="s">
        <v>283</v>
      </c>
      <c r="B23" s="96" t="s">
        <v>448</v>
      </c>
    </row>
    <row r="24" spans="1:2" ht="16.5" thickBot="1" x14ac:dyDescent="0.3">
      <c r="A24" s="94" t="s">
        <v>302</v>
      </c>
      <c r="B24" s="96" t="s">
        <v>623</v>
      </c>
    </row>
    <row r="25" spans="1:2" ht="16.5" thickBot="1" x14ac:dyDescent="0.3">
      <c r="A25" s="97" t="s">
        <v>303</v>
      </c>
      <c r="B25" s="293">
        <v>2029</v>
      </c>
    </row>
    <row r="26" spans="1:2" ht="16.5" thickBot="1" x14ac:dyDescent="0.3">
      <c r="A26" s="98" t="s">
        <v>304</v>
      </c>
      <c r="B26" s="99" t="s">
        <v>587</v>
      </c>
    </row>
    <row r="27" spans="1:2" ht="29.25" thickBot="1" x14ac:dyDescent="0.3">
      <c r="A27" s="106" t="s">
        <v>589</v>
      </c>
      <c r="B27" s="183">
        <v>613.56986400600545</v>
      </c>
    </row>
    <row r="28" spans="1:2" ht="16.5" thickBot="1" x14ac:dyDescent="0.3">
      <c r="A28" s="101" t="s">
        <v>305</v>
      </c>
      <c r="B28" s="101" t="s">
        <v>557</v>
      </c>
    </row>
    <row r="29" spans="1:2" ht="29.25" thickBot="1" x14ac:dyDescent="0.3">
      <c r="A29" s="107" t="s">
        <v>306</v>
      </c>
      <c r="B29" s="183">
        <v>26.021000000000001</v>
      </c>
    </row>
    <row r="30" spans="1:2" ht="29.25" thickBot="1" x14ac:dyDescent="0.3">
      <c r="A30" s="107" t="s">
        <v>307</v>
      </c>
      <c r="B30" s="183">
        <f>B32+B49+B54</f>
        <v>26.020766199999997</v>
      </c>
    </row>
    <row r="31" spans="1:2" ht="16.5" thickBot="1" x14ac:dyDescent="0.3">
      <c r="A31" s="101" t="s">
        <v>308</v>
      </c>
      <c r="B31" s="101"/>
    </row>
    <row r="32" spans="1:2" ht="29.25" thickBot="1" x14ac:dyDescent="0.3">
      <c r="A32" s="253" t="s">
        <v>579</v>
      </c>
      <c r="B32" s="183">
        <f>B33+B37+B41+B45</f>
        <v>26.016285199999999</v>
      </c>
    </row>
    <row r="33" spans="1:4" ht="30.75" thickBot="1" x14ac:dyDescent="0.3">
      <c r="A33" s="254" t="s">
        <v>580</v>
      </c>
      <c r="B33" s="224">
        <v>11.3125</v>
      </c>
    </row>
    <row r="34" spans="1:4" ht="16.5" thickBot="1" x14ac:dyDescent="0.3">
      <c r="A34" s="101" t="s">
        <v>310</v>
      </c>
      <c r="B34" s="191">
        <f>B33/B27</f>
        <v>1.8437183218452977E-2</v>
      </c>
    </row>
    <row r="35" spans="1:4" ht="16.5" thickBot="1" x14ac:dyDescent="0.3">
      <c r="A35" s="101" t="s">
        <v>311</v>
      </c>
      <c r="B35" s="183">
        <v>11.3125</v>
      </c>
    </row>
    <row r="36" spans="1:4" ht="16.5" thickBot="1" x14ac:dyDescent="0.3">
      <c r="A36" s="101" t="s">
        <v>312</v>
      </c>
      <c r="B36" s="183">
        <v>9.5868640000000003</v>
      </c>
    </row>
    <row r="37" spans="1:4" ht="30.75" thickBot="1" x14ac:dyDescent="0.3">
      <c r="A37" s="255" t="s">
        <v>581</v>
      </c>
      <c r="B37" s="224">
        <v>6.1132939999999998</v>
      </c>
      <c r="D37" s="223"/>
    </row>
    <row r="38" spans="1:4" ht="16.5" thickBot="1" x14ac:dyDescent="0.3">
      <c r="A38" s="101" t="s">
        <v>310</v>
      </c>
      <c r="B38" s="200">
        <f>B37/B27</f>
        <v>9.9634847775707646E-3</v>
      </c>
    </row>
    <row r="39" spans="1:4" ht="16.5" thickBot="1" x14ac:dyDescent="0.3">
      <c r="A39" s="101" t="s">
        <v>311</v>
      </c>
      <c r="B39" s="183">
        <v>5.9569999999999999</v>
      </c>
    </row>
    <row r="40" spans="1:4" ht="16.5" thickBot="1" x14ac:dyDescent="0.3">
      <c r="A40" s="101" t="s">
        <v>312</v>
      </c>
      <c r="B40" s="183">
        <v>5.0940000000000003</v>
      </c>
    </row>
    <row r="41" spans="1:4" ht="30.75" thickBot="1" x14ac:dyDescent="0.3">
      <c r="A41" s="266" t="s">
        <v>588</v>
      </c>
      <c r="B41" s="265">
        <v>7.2519999999999998</v>
      </c>
    </row>
    <row r="42" spans="1:4" ht="16.5" thickBot="1" x14ac:dyDescent="0.3">
      <c r="A42" s="264" t="s">
        <v>310</v>
      </c>
      <c r="B42" s="270">
        <f>B41/B27</f>
        <v>1.1819354934826165E-2</v>
      </c>
    </row>
    <row r="43" spans="1:4" ht="16.5" thickBot="1" x14ac:dyDescent="0.3">
      <c r="A43" s="264" t="s">
        <v>311</v>
      </c>
      <c r="B43" s="267">
        <v>6.8520000000000003</v>
      </c>
    </row>
    <row r="44" spans="1:4" ht="16.5" thickBot="1" x14ac:dyDescent="0.3">
      <c r="A44" s="264" t="s">
        <v>312</v>
      </c>
      <c r="B44" s="267">
        <v>6.8520000000000003</v>
      </c>
    </row>
    <row r="45" spans="1:4" ht="45.75" thickBot="1" x14ac:dyDescent="0.3">
      <c r="A45" s="288" t="s">
        <v>627</v>
      </c>
      <c r="B45" s="265">
        <v>1.3384912</v>
      </c>
    </row>
    <row r="46" spans="1:4" ht="16.5" thickBot="1" x14ac:dyDescent="0.3">
      <c r="A46" s="287" t="s">
        <v>310</v>
      </c>
      <c r="B46" s="270">
        <f>B45/B27</f>
        <v>2.1814813251436012E-3</v>
      </c>
    </row>
    <row r="47" spans="1:4" ht="16.5" thickBot="1" x14ac:dyDescent="0.3">
      <c r="A47" s="287" t="s">
        <v>628</v>
      </c>
      <c r="B47" s="267">
        <v>1.3384912</v>
      </c>
    </row>
    <row r="48" spans="1:4" ht="16.5" thickBot="1" x14ac:dyDescent="0.3">
      <c r="A48" s="287" t="s">
        <v>629</v>
      </c>
      <c r="B48" s="267">
        <v>1.1154093300000001</v>
      </c>
    </row>
    <row r="49" spans="1:2" ht="29.25" thickBot="1" x14ac:dyDescent="0.3">
      <c r="A49" s="107" t="s">
        <v>313</v>
      </c>
      <c r="B49" s="101">
        <f>B50</f>
        <v>0</v>
      </c>
    </row>
    <row r="50" spans="1:2" ht="16.5" thickBot="1" x14ac:dyDescent="0.3">
      <c r="A50" s="101" t="s">
        <v>309</v>
      </c>
      <c r="B50" s="101">
        <v>0</v>
      </c>
    </row>
    <row r="51" spans="1:2" ht="16.5" thickBot="1" x14ac:dyDescent="0.3">
      <c r="A51" s="101" t="s">
        <v>310</v>
      </c>
      <c r="B51" s="101">
        <v>0</v>
      </c>
    </row>
    <row r="52" spans="1:2" ht="16.5" thickBot="1" x14ac:dyDescent="0.3">
      <c r="A52" s="101" t="s">
        <v>311</v>
      </c>
      <c r="B52" s="101">
        <v>0</v>
      </c>
    </row>
    <row r="53" spans="1:2" ht="16.5" thickBot="1" x14ac:dyDescent="0.3">
      <c r="A53" s="101" t="s">
        <v>312</v>
      </c>
      <c r="B53" s="101">
        <v>0</v>
      </c>
    </row>
    <row r="54" spans="1:2" ht="29.25" thickBot="1" x14ac:dyDescent="0.3">
      <c r="A54" s="251" t="s">
        <v>577</v>
      </c>
      <c r="B54" s="183">
        <f>B55+B59+B63</f>
        <v>4.4809999999999997E-3</v>
      </c>
    </row>
    <row r="55" spans="1:2" ht="45.75" thickBot="1" x14ac:dyDescent="0.3">
      <c r="A55" s="252" t="s">
        <v>578</v>
      </c>
      <c r="B55" s="224">
        <v>1.26E-4</v>
      </c>
    </row>
    <row r="56" spans="1:2" ht="16.5" thickBot="1" x14ac:dyDescent="0.3">
      <c r="A56" s="101" t="s">
        <v>310</v>
      </c>
      <c r="B56" s="191">
        <f>B55/B27</f>
        <v>2.0535558767072488E-7</v>
      </c>
    </row>
    <row r="57" spans="1:2" ht="16.5" thickBot="1" x14ac:dyDescent="0.3">
      <c r="A57" s="101" t="s">
        <v>311</v>
      </c>
      <c r="B57" s="183">
        <v>9.5000000000000005E-5</v>
      </c>
    </row>
    <row r="58" spans="1:2" ht="16.5" thickBot="1" x14ac:dyDescent="0.3">
      <c r="A58" s="101" t="s">
        <v>312</v>
      </c>
      <c r="B58" s="183">
        <f>B57</f>
        <v>9.5000000000000005E-5</v>
      </c>
    </row>
    <row r="59" spans="1:2" ht="30.75" thickBot="1" x14ac:dyDescent="0.3">
      <c r="A59" s="250" t="s">
        <v>576</v>
      </c>
      <c r="B59" s="248">
        <f>0.003653</f>
        <v>3.653E-3</v>
      </c>
    </row>
    <row r="60" spans="1:2" ht="16.5" thickBot="1" x14ac:dyDescent="0.3">
      <c r="A60" s="101" t="s">
        <v>310</v>
      </c>
      <c r="B60" s="191">
        <f>B59/B27</f>
        <v>5.9536822361996666E-6</v>
      </c>
    </row>
    <row r="61" spans="1:2" ht="16.5" thickBot="1" x14ac:dyDescent="0.3">
      <c r="A61" s="101" t="s">
        <v>311</v>
      </c>
      <c r="B61" s="183">
        <v>3.653E-3</v>
      </c>
    </row>
    <row r="62" spans="1:2" ht="16.5" thickBot="1" x14ac:dyDescent="0.3">
      <c r="A62" s="101" t="s">
        <v>312</v>
      </c>
      <c r="B62" s="242">
        <v>3.653E-3</v>
      </c>
    </row>
    <row r="63" spans="1:2" ht="36" customHeight="1" thickBot="1" x14ac:dyDescent="0.3">
      <c r="A63" s="249" t="s">
        <v>572</v>
      </c>
      <c r="B63" s="248">
        <v>7.0200000000000004E-4</v>
      </c>
    </row>
    <row r="64" spans="1:2" ht="16.5" thickBot="1" x14ac:dyDescent="0.3">
      <c r="A64" s="101" t="s">
        <v>310</v>
      </c>
      <c r="B64" s="200">
        <f>B63/B27</f>
        <v>1.1441239884511816E-6</v>
      </c>
    </row>
    <row r="65" spans="1:3" ht="16.5" thickBot="1" x14ac:dyDescent="0.3">
      <c r="A65" s="101" t="s">
        <v>311</v>
      </c>
      <c r="B65" s="183">
        <v>0</v>
      </c>
    </row>
    <row r="66" spans="1:3" ht="16.5" thickBot="1" x14ac:dyDescent="0.3">
      <c r="A66" s="101" t="s">
        <v>312</v>
      </c>
      <c r="B66" s="183">
        <f>B65</f>
        <v>0</v>
      </c>
    </row>
    <row r="67" spans="1:3" ht="29.25" thickBot="1" x14ac:dyDescent="0.3">
      <c r="A67" s="100" t="s">
        <v>314</v>
      </c>
      <c r="B67" s="192">
        <f>B56+B60+B34+B38+B64+B42</f>
        <v>4.0227326092662233E-2</v>
      </c>
    </row>
    <row r="68" spans="1:3" ht="16.5" thickBot="1" x14ac:dyDescent="0.3">
      <c r="A68" s="102" t="s">
        <v>308</v>
      </c>
      <c r="B68" s="108"/>
    </row>
    <row r="69" spans="1:3" ht="16.5" thickBot="1" x14ac:dyDescent="0.3">
      <c r="A69" s="102" t="s">
        <v>315</v>
      </c>
      <c r="B69" s="108"/>
    </row>
    <row r="70" spans="1:3" ht="16.5" thickBot="1" x14ac:dyDescent="0.3">
      <c r="A70" s="102" t="s">
        <v>316</v>
      </c>
      <c r="B70" s="108"/>
    </row>
    <row r="71" spans="1:3" ht="16.5" thickBot="1" x14ac:dyDescent="0.3">
      <c r="A71" s="102" t="s">
        <v>317</v>
      </c>
      <c r="B71" s="186">
        <v>1</v>
      </c>
    </row>
    <row r="72" spans="1:3" ht="16.5" thickBot="1" x14ac:dyDescent="0.3">
      <c r="A72" s="97" t="s">
        <v>318</v>
      </c>
      <c r="B72" s="193">
        <f>B73/B27</f>
        <v>4.24229016563063E-2</v>
      </c>
      <c r="C72" s="189"/>
    </row>
    <row r="73" spans="1:3" ht="16.5" thickBot="1" x14ac:dyDescent="0.3">
      <c r="A73" s="97" t="s">
        <v>319</v>
      </c>
      <c r="B73" s="184">
        <v>26.029413999999999</v>
      </c>
    </row>
    <row r="74" spans="1:3" ht="16.5" thickBot="1" x14ac:dyDescent="0.3">
      <c r="A74" s="97" t="s">
        <v>320</v>
      </c>
      <c r="B74" s="191">
        <f>B75/(B27/1.2)</f>
        <v>4.5408428989803351E-2</v>
      </c>
    </row>
    <row r="75" spans="1:3" ht="16.5" thickBot="1" x14ac:dyDescent="0.3">
      <c r="A75" s="98" t="s">
        <v>321</v>
      </c>
      <c r="B75" s="184">
        <v>23.217703</v>
      </c>
    </row>
    <row r="76" spans="1:3" x14ac:dyDescent="0.25">
      <c r="A76" s="100" t="s">
        <v>322</v>
      </c>
      <c r="B76" s="146"/>
    </row>
    <row r="77" spans="1:3" ht="15" customHeight="1" x14ac:dyDescent="0.25">
      <c r="A77" s="104" t="s">
        <v>323</v>
      </c>
      <c r="B77" s="147" t="s">
        <v>558</v>
      </c>
    </row>
    <row r="78" spans="1:3" ht="30" x14ac:dyDescent="0.25">
      <c r="A78" s="104" t="s">
        <v>324</v>
      </c>
      <c r="B78" s="147" t="s">
        <v>630</v>
      </c>
    </row>
    <row r="79" spans="1:3" ht="30.75" thickBot="1" x14ac:dyDescent="0.3">
      <c r="A79" s="104" t="s">
        <v>325</v>
      </c>
      <c r="B79" s="201" t="s">
        <v>573</v>
      </c>
    </row>
    <row r="80" spans="1:3" ht="16.5" thickBot="1" x14ac:dyDescent="0.3">
      <c r="A80" s="104" t="s">
        <v>326</v>
      </c>
      <c r="B80" s="108" t="s">
        <v>485</v>
      </c>
    </row>
    <row r="81" spans="1:2" ht="16.5" thickBot="1" x14ac:dyDescent="0.3">
      <c r="A81" s="105" t="s">
        <v>327</v>
      </c>
      <c r="B81" s="108" t="s">
        <v>485</v>
      </c>
    </row>
    <row r="82" spans="1:2" ht="30.75" thickBot="1" x14ac:dyDescent="0.3">
      <c r="A82" s="102" t="s">
        <v>328</v>
      </c>
      <c r="B82" s="103" t="s">
        <v>485</v>
      </c>
    </row>
    <row r="83" spans="1:2" ht="29.25" thickBot="1" x14ac:dyDescent="0.3">
      <c r="A83" s="97" t="s">
        <v>329</v>
      </c>
      <c r="B83" s="103" t="s">
        <v>485</v>
      </c>
    </row>
    <row r="84" spans="1:2" ht="16.5" thickBot="1" x14ac:dyDescent="0.3">
      <c r="A84" s="102" t="s">
        <v>308</v>
      </c>
      <c r="B84" s="108" t="s">
        <v>485</v>
      </c>
    </row>
    <row r="85" spans="1:2" ht="16.5" thickBot="1" x14ac:dyDescent="0.3">
      <c r="A85" s="102" t="s">
        <v>330</v>
      </c>
      <c r="B85" s="108" t="s">
        <v>485</v>
      </c>
    </row>
    <row r="86" spans="1:2" ht="16.5" thickBot="1" x14ac:dyDescent="0.3">
      <c r="A86" s="102" t="s">
        <v>331</v>
      </c>
      <c r="B86" s="108" t="s">
        <v>485</v>
      </c>
    </row>
    <row r="87" spans="1:2" ht="390.75" thickBot="1" x14ac:dyDescent="0.3">
      <c r="A87" s="110" t="s">
        <v>332</v>
      </c>
      <c r="B87" s="190" t="s">
        <v>489</v>
      </c>
    </row>
    <row r="88" spans="1:2" ht="16.5" thickBot="1" x14ac:dyDescent="0.3">
      <c r="A88" s="97" t="s">
        <v>333</v>
      </c>
      <c r="B88" s="109" t="s">
        <v>660</v>
      </c>
    </row>
    <row r="89" spans="1:2" ht="16.5" thickBot="1" x14ac:dyDescent="0.3">
      <c r="A89" s="104" t="s">
        <v>334</v>
      </c>
      <c r="B89" s="109"/>
    </row>
    <row r="90" spans="1:2" ht="16.5" thickBot="1" x14ac:dyDescent="0.3">
      <c r="A90" s="104" t="s">
        <v>335</v>
      </c>
      <c r="B90" s="109"/>
    </row>
    <row r="91" spans="1:2" ht="16.5" thickBot="1" x14ac:dyDescent="0.3">
      <c r="A91" s="104" t="s">
        <v>336</v>
      </c>
      <c r="B91" s="109"/>
    </row>
    <row r="92" spans="1:2" ht="29.25" thickBot="1" x14ac:dyDescent="0.3">
      <c r="A92" s="111" t="s">
        <v>337</v>
      </c>
      <c r="B92" s="188" t="s">
        <v>488</v>
      </c>
    </row>
    <row r="93" spans="1:2" ht="28.5" x14ac:dyDescent="0.25">
      <c r="A93" s="100" t="s">
        <v>338</v>
      </c>
      <c r="B93" s="583" t="s">
        <v>486</v>
      </c>
    </row>
    <row r="94" spans="1:2" x14ac:dyDescent="0.25">
      <c r="A94" s="104" t="s">
        <v>339</v>
      </c>
      <c r="B94" s="584"/>
    </row>
    <row r="95" spans="1:2" x14ac:dyDescent="0.25">
      <c r="A95" s="104" t="s">
        <v>340</v>
      </c>
      <c r="B95" s="584"/>
    </row>
    <row r="96" spans="1:2" x14ac:dyDescent="0.25">
      <c r="A96" s="104" t="s">
        <v>341</v>
      </c>
      <c r="B96" s="584"/>
    </row>
    <row r="97" spans="1:2" x14ac:dyDescent="0.25">
      <c r="A97" s="104" t="s">
        <v>342</v>
      </c>
      <c r="B97" s="584"/>
    </row>
    <row r="98" spans="1:2" ht="16.5" thickBot="1" x14ac:dyDescent="0.3">
      <c r="A98" s="112" t="s">
        <v>343</v>
      </c>
      <c r="B98" s="585"/>
    </row>
    <row r="101" spans="1:2" x14ac:dyDescent="0.25">
      <c r="A101" s="113"/>
      <c r="B101" s="114"/>
    </row>
    <row r="102" spans="1:2" x14ac:dyDescent="0.25">
      <c r="B102" s="115"/>
    </row>
    <row r="103" spans="1:2" x14ac:dyDescent="0.25">
      <c r="B103" s="116"/>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2019-09-30T03:56:44Z</cp:lastPrinted>
  <dcterms:created xsi:type="dcterms:W3CDTF">2015-08-16T15:31:05Z</dcterms:created>
  <dcterms:modified xsi:type="dcterms:W3CDTF">2026-04-21T13:18:21Z</dcterms:modified>
</cp:coreProperties>
</file>