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F_TP2000.PS.0041\"/>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[4]Параметры!$A$4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D25" i="6" l="1"/>
  <c r="C40" i="7" l="1"/>
  <c r="B34" i="22" l="1"/>
  <c r="B30" i="22" l="1"/>
  <c r="B42" i="22"/>
  <c r="B37" i="22"/>
  <c r="B32" i="22"/>
  <c r="A5" i="22" l="1"/>
  <c r="A5" i="5"/>
  <c r="A5" i="16"/>
  <c r="A4" i="30" s="1"/>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<sst xmlns="http://schemas.openxmlformats.org/spreadsheetml/2006/main" count="1224" uniqueCount="661">
  <si>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</si>
  <si>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</si>
  <si>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</si>
  <si>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</si>
  <si>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</si>
  <si>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</si>
  <si>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</si>
  <si>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</si>
  <si>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</si>
  <si>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</si>
  <si>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</si>
  <si>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</si>
  <si>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</si>
  <si>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</si>
  <si>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</si>
  <si>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</si>
  <si>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</si>
  <si>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</si>
  <si>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</si>
  <si>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</si>
  <si>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</si>
  <si>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</si>
  <si>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</si>
  <si>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</si>
  <si>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</si>
  <si>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</si>
  <si>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</si>
  <si>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</si>
  <si>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</si>
  <si>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</si>
  <si>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</si>
  <si>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</si>
  <si>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</si>
  <si>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</si>
  <si>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</si>
  <si>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</si>
  <si>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</si>
  <si>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</si>
  <si>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</si>
  <si>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</si>
  <si>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</si>
  <si>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</si>
  <si>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</si>
  <si>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</si>
  <si>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</si>
  <si>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</si>
  <si>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</si>
  <si>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</si>
  <si>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</si>
  <si>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</si>
  <si>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</si>
  <si>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</si>
  <si>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</si>
  <si>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</si>
  <si>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</si>
  <si>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</si>
  <si>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</si>
  <si>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</si>
  <si>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</si>
  <si>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</si>
  <si>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</si>
  <si>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</si>
  <si>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</si>
  <si>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</si>
  <si>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</si>
  <si>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</si>
  <si>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</si>
  <si>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</si>
  <si>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</si>
  <si>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</si>
  <si>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</si>
  <si>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</si>
  <si>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</si>
  <si>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</si>
  <si>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</si>
  <si>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</si>
  <si>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</si>
  <si>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</si>
  <si>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</si>
  <si>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</si>
  <si>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</si>
  <si>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</si>
  <si>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</si>
  <si>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</si>
  <si>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</si>
  <si>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</si>
  <si>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</si>
  <si>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</si>
  <si>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</si>
  <si>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</si>
  <si>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</si>
  <si>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</si>
  <si>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</si>
  <si>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</si>
  <si>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</si>
  <si>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</si>
  <si>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</si>
  <si>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</si>
  <si>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</si>
  <si>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</si>
  <si>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</si>
  <si>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</si>
  <si>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</si>
  <si>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</si>
  <si>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</si>
  <si>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</si>
  <si>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</si>
  <si>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</si>
  <si>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</si>
  <si>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</si>
  <si>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</si>
  <si>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</si>
  <si>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</si>
  <si>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</si>
  <si>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</si>
  <si>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</si>
  <si>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</si>
  <si>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</si>
  <si>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</si>
  <si>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</si>
  <si>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</si>
  <si>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</si>
  <si>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</si>
  <si>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</si>
  <si>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</si>
  <si>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</si>
  <si>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</si>
  <si>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</si>
  <si>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</si>
  <si>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</si>
  <si>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</si>
  <si>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</si>
  <si>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</si>
  <si>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</si>
  <si>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</si>
  <si>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</si>
  <si>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</si>
  <si>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</si>
  <si>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</si>
  <si>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</si>
  <si>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</si>
  <si>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</si>
  <si>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</si>
  <si>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</si>
  <si>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</si>
  <si>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</si>
  <si>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</si>
  <si>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</si>
  <si>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</si>
  <si>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</si>
  <si>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</si>
  <si>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</si>
  <si>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</si>
  <si>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</si>
  <si>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</si>
  <si>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</si>
  <si>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</si>
  <si>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</si>
  <si>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</si>
  <si>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</si>
  <si>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</si>
  <si>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</si>
  <si>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</si>
  <si>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</si>
  <si>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</si>
  <si>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</si>
  <si>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</si>
  <si>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</si>
  <si>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</si>
  <si>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</si>
  <si>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</si>
  <si>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</si>
  <si>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</si>
  <si>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</si>
  <si>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</si>
  <si>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</si>
  <si>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</si>
  <si>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</si>
  <si>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</si>
  <si>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</si>
  <si>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</si>
  <si>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</si>
  <si>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</si>
  <si>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</si>
  <si>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</si>
  <si>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</si>
  <si>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</si>
  <si>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</si>
  <si>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</si>
  <si>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</si>
  <si>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</si>
  <si>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</si>
  <si>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</si>
  <si>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</si>
  <si>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</si>
  <si>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</si>
  <si>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</si>
  <si>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</si>
  <si>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</si>
  <si>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</si>
  <si>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</si>
  <si>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</si>
  <si>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</si>
  <si>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</si>
  <si>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</si>
  <si>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</si>
  <si>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</si>
  <si>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</si>
  <si>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</si>
  <si>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</si>
  <si>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</si>
  <si>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</si>
  <si>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</si>
  <si>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</si>
  <si>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</si>
  <si>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</si>
  <si>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</si>
  <si>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</si>
  <si>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</si>
  <si>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</si>
  <si>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</si>
  <si>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</si>
  <si>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</si>
  <si>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</si>
  <si>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</si>
  <si>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</si>
  <si>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</si>
  <si>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</si>
  <si>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</si>
  <si>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</si>
  <si>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</si>
  <si>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</si>
  <si>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</si>
  <si>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</si>
  <si>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</si>
  <si>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</si>
  <si>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</si>
  <si>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</si>
  <si>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</si>
  <si>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</si>
  <si>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</si>
  <si>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</si>
  <si>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</si>
  <si>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</si>
  <si>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</si>
  <si>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</si>
  <si>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</si>
  <si>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</si>
  <si>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</si>
  <si>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</si>
  <si>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</si>
  <si>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</si>
  <si>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</si>
  <si>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</si>
  <si>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</si>
  <si>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</si>
  <si>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</si>
  <si>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</si>
  <si>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</si>
  <si>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</si>
  <si>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</si>
  <si>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</si>
  <si>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</si>
  <si>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</si>
  <si>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</si>
  <si>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</si>
  <si>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</si>
  <si>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</si>
  <si>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</si>
  <si>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</si>
  <si>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</si>
  <si>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</si>
  <si>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</si>
  <si>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</si>
  <si>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</si>
  <si>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</si>
  <si>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</si>
  <si>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</si>
  <si>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</si>
  <si>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</si>
  <si>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</si>
  <si>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</si>
  <si>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</si>
  <si>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</si>
  <si>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</si>
  <si>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</si>
  <si>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</si>
  <si>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</si>
  <si>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</si>
  <si>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</si>
  <si>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</si>
  <si>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</si>
  <si>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</si>
  <si>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</si>
  <si>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</si>
  <si>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</si>
  <si>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</si>
  <si>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</si>
  <si>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</si>
  <si>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</si>
  <si>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</si>
  <si>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</si>
  <si>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</si>
  <si>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</si>
  <si>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</si>
  <si>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</si>
  <si>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</si>
  <si>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</si>
  <si>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</si>
  <si>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</si>
  <si>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</si>
  <si>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</si>
  <si>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</si>
  <si>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</si>
  <si>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</si>
  <si>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</si>
  <si>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</si>
  <si>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</si>
  <si>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</si>
  <si>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</si>
  <si>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</si>
  <si>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</si>
  <si>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</si>
  <si>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</si>
  <si>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</si>
  <si>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</si>
  <si>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</si>
  <si>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</si>
  <si>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</si>
  <si>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</si>
  <si>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</si>
  <si>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</si>
  <si>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</si>
  <si>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</si>
  <si>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</si>
  <si>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</si>
  <si>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</si>
  <si>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</si>
  <si>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</si>
  <si>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</si>
  <si>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</si>
  <si>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</si>
  <si>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</si>
  <si>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</si>
  <si>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</si>
  <si>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</si>
  <si>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</si>
  <si>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</si>
  <si>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</si>
  <si>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</si>
  <si>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</si>
  <si>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</si>
  <si>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</si>
  <si>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</si>
  <si>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</si>
  <si>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</si>
  <si>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</si>
  <si>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</si>
  <si>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</si>
  <si>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</si>
  <si>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</si>
  <si>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</si>
  <si>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</si>
  <si>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</si>
  <si>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</si>
  <si>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</si>
  <si>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</si>
  <si>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</si>
  <si>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</si>
  <si>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</si>
  <si>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</si>
  <si>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</si>
  <si>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</si>
  <si>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</si>
  <si>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</si>
  <si>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</si>
  <si>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</si>
  <si>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</si>
  <si>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</si>
  <si>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</si>
  <si>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</si>
  <si>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</si>
  <si>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</si>
  <si>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</si>
  <si>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</si>
  <si>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</si>
  <si>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</si>
  <si>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</si>
  <si>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</si>
  <si>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</si>
  <si>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</si>
  <si>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</si>
  <si>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</si>
  <si>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</si>
  <si>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</si>
  <si>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</si>
  <si>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</si>
  <si>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</si>
  <si>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</si>
  <si>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</si>
  <si>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</si>
  <si>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</si>
  <si>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</si>
  <si>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</si>
  <si>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</si>
  <si>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</si>
  <si>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</si>
  <si>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</si>
  <si>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</si>
  <si>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</si>
  <si>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</si>
  <si>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</si>
  <si>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</si>
  <si>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</si>
  <si>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</si>
  <si>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</si>
  <si>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</si>
  <si>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</si>
  <si>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</si>
  <si>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</si>
  <si>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</si>
  <si>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</si>
  <si>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</si>
  <si>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</si>
  <si>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</si>
  <si>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</si>
  <si>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</si>
  <si>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</si>
  <si>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</si>
  <si>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</si>
  <si>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</si>
  <si>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</si>
  <si>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</si>
  <si>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</si>
  <si>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</si>
  <si>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</si>
  <si>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</si>
  <si>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</si>
  <si>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</si>
  <si>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</si>
  <si>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</si>
  <si>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</si>
  <si>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</si>
  <si>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</si>
  <si>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</si>
  <si>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</si>
  <si>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</si>
  <si>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</si>
  <si>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</si>
  <si>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</si>
  <si>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</si>
  <si>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</si>
  <si>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</si>
  <si>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</si>
  <si>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</si>
  <si>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</si>
  <si>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</si>
  <si>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</si>
  <si>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</si>
  <si>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</si>
  <si>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</si>
  <si>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</si>
  <si>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</si>
  <si>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</si>
  <si>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</si>
  <si>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</si>
  <si>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</si>
  <si>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</si>
  <si>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</si>
  <si>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</si>
  <si>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</si>
  <si>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</si>
  <si>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</si>
  <si>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</si>
  <si>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</si>
  <si>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</si>
  <si>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</si>
  <si>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</si>
  <si>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</si>
  <si>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</si>
  <si>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</si>
  <si>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</si>
  <si>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</si>
  <si>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</si>
  <si>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</si>
  <si>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</si>
  <si>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</si>
  <si>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</si>
  <si>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</si>
  <si>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</si>
  <si>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</si>
  <si>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</si>
  <si>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</si>
  <si>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</si>
  <si>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</si>
  <si>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</si>
  <si>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</si>
  <si>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</si>
  <si>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</si>
  <si>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</si>
  <si>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</si>
  <si>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</si>
  <si>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</si>
  <si>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</si>
  <si>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</si>
  <si>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</si>
  <si>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</si>
  <si>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</si>
  <si>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</si>
  <si>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</si>
  <si>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</si>
  <si>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</si>
  <si>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</si>
  <si>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</si>
  <si>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</si>
  <si>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</si>
  <si>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</si>
  <si>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</si>
  <si>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</si>
  <si>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</si>
  <si>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</si>
  <si>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</si>
  <si>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</si>
  <si>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</si>
  <si>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</si>
  <si>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</si>
  <si>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</si>
  <si>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</si>
  <si>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</si>
  <si>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</si>
  <si>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</si>
  <si>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</si>
  <si>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</si>
  <si>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</si>
  <si>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</si>
  <si>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</si>
  <si>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</si>
  <si>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</si>
  <si>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</si>
  <si>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</si>
  <si>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</si>
  <si>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</si>
  <si>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</si>
  <si>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</si>
  <si>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</si>
  <si>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</si>
  <si>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</si>
  <si>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</si>
  <si>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</si>
  <si>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</si>
  <si>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</si>
  <si>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</si>
  <si>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</si>
  <si>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</si>
  <si>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</si>
  <si>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</si>
  <si>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</si>
  <si>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</si>
  <si>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</si>
  <si>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</si>
  <si>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</si>
  <si>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</si>
  <si>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</si>
  <si>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</si>
  <si>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</si>
  <si>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</si>
  <si>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</si>
  <si>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</si>
  <si>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</si>
  <si>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</si>
  <si>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</si>
  <si>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</si>
  <si>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</si>
  <si>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</si>
  <si>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</si>
  <si>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</si>
  <si>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</si>
  <si>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</si>
  <si>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</si>
  <si>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</si>
  <si>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</si>
  <si>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</si>
  <si>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</si>
  <si>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</si>
  <si>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</si>
  <si>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</si>
  <si>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</si>
  <si>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</si>
  <si>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</si>
  <si>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</si>
  <si>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</si>
  <si>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</si>
  <si>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</si>
  <si>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</si>
  <si>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</si>
  <si>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</si>
  <si>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</si>
  <si>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</si>
  <si>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</si>
  <si>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</si>
  <si>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</si>
  <si>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</si>
  <si>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</si>
  <si>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</si>
  <si>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</si>
  <si>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</si>
  <si>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</si>
  <si>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</si>
  <si>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</si>
  <si>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</si>
  <si>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</si>
  <si>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</si>
  <si>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</si>
  <si>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</si>
  <si>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</si>
  <si>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</si>
  <si>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</si>
  <si>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</si>
  <si>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</si>
  <si>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</si>
  <si>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</si>
  <si>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</si>
  <si>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</si>
  <si>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</si>
  <si>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</si>
  <si>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 xml:space="preserve"> - СМР, %</t>
  </si>
  <si>
    <t>Проблемные вопросы отсутствуют.</t>
  </si>
  <si>
    <t>+</t>
  </si>
  <si>
    <t>Приказ об утв.ПСД 220 от 29.02.2024</t>
  </si>
  <si>
    <t>01.04.2030-30.06.2030</t>
  </si>
  <si>
    <t>Сметная стоимость проекта в ценах 2030 года с НДС, млн. руб.</t>
  </si>
  <si>
    <t>К</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</si>
  <si>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</si>
  <si>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</si>
  <si>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</si>
  <si>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</si>
  <si>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</si>
  <si>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</si>
  <si>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</si>
  <si>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</si>
  <si>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</si>
  <si>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</si>
  <si>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</si>
  <si>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</si>
  <si>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</si>
  <si>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</si>
  <si>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10 616,48 тыс.руб./шт.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</si>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</sst>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0.000\ _₽"/>
    <numFmt numFmtId="171" formatCode="#,##0.000\ 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5"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6"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41" fillId="0" borderId="32" xfId="2"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0" fontId="41" fillId="0" borderId="35"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7"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9"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7" fillId="0" borderId="0" xfId="50" applyNumberFormat="1" applyFont="1"/>
    <xf numFmtId="49" fontId="64"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40"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8"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40"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39"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4" xfId="50" applyFont="1" applyBorder="1" applyAlignment="1">
      <alignment vertical="center"/>
    </xf>
    <xf numFmtId="0" fontId="64" fillId="0" borderId="43"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3" fillId="0" borderId="43"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D1-4606-8A43-6A8198DBAF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D1-4606-8A43-6A8198DBAF9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F_TP2000.PS.0041/F_TP2000.PS.0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1/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Модернизация ПС-110 кВ УКПГ-5 (замена выключателей 110 кВ - 2шт.)</v>
          </cell>
        </row>
        <row r="10">
          <cell r="D10">
            <v>1</v>
          </cell>
        </row>
        <row r="11">
          <cell r="D11">
            <v>1</v>
          </cell>
        </row>
        <row r="12">
          <cell r="D12">
            <v>1</v>
          </cell>
        </row>
        <row r="15">
          <cell r="D15">
            <v>1</v>
          </cell>
        </row>
        <row r="26">
          <cell r="B26">
            <v>45292</v>
          </cell>
        </row>
        <row r="27">
          <cell r="D27">
            <v>51</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УКПГ-5 (замена выключателей 110 кВ - 2шт.)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4"/>
      <c r="E1" s="154"/>
      <c r="F1" s="16"/>
    </row>
    <row r="2" spans="1:21" s="12" customFormat="1" ht="18.75" customHeight="1" x14ac:dyDescent="0.3">
      <c r="A2" s="18"/>
      <c r="C2" s="15" t="s">
        <v>10</v>
      </c>
      <c r="D2" s="154"/>
      <c r="E2" s="154"/>
      <c r="F2" s="16"/>
    </row>
    <row r="3" spans="1:21" s="12" customFormat="1" ht="18.75" x14ac:dyDescent="0.3">
      <c r="A3" s="17"/>
      <c r="C3" s="15" t="s">
        <v>68</v>
      </c>
      <c r="D3" s="154"/>
      <c r="E3" s="154"/>
      <c r="F3" s="16"/>
    </row>
    <row r="4" spans="1:21" s="12" customFormat="1" ht="18.75" x14ac:dyDescent="0.3">
      <c r="A4" s="17"/>
      <c r="D4" s="154"/>
      <c r="E4" s="154"/>
      <c r="F4" s="16"/>
      <c r="G4" s="15"/>
    </row>
    <row r="5" spans="1:21" s="12" customFormat="1" ht="15.75" x14ac:dyDescent="0.25">
      <c r="A5" s="289" t="s">
        <v>641</v>
      </c>
      <c r="B5" s="289"/>
      <c r="C5" s="289"/>
      <c r="D5" s="155"/>
      <c r="E5" s="155"/>
      <c r="F5" s="146"/>
      <c r="G5" s="146"/>
      <c r="H5" s="146"/>
      <c r="I5" s="146"/>
    </row>
    <row r="6" spans="1:21" s="12" customFormat="1" ht="18.75" x14ac:dyDescent="0.3">
      <c r="A6" s="17"/>
      <c r="D6" s="154"/>
      <c r="E6" s="154"/>
      <c r="F6" s="16"/>
      <c r="G6" s="15"/>
    </row>
    <row r="7" spans="1:21" s="12" customFormat="1" ht="18.75" x14ac:dyDescent="0.2">
      <c r="A7" s="293" t="s">
        <v>9</v>
      </c>
      <c r="B7" s="293"/>
      <c r="C7" s="293"/>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3"/>
      <c r="E8" s="153"/>
      <c r="F8" s="14"/>
      <c r="G8" s="14"/>
      <c r="H8" s="13"/>
      <c r="I8" s="13"/>
      <c r="J8" s="13"/>
      <c r="K8" s="13"/>
      <c r="L8" s="13"/>
      <c r="M8" s="13"/>
      <c r="N8" s="13"/>
      <c r="O8" s="13"/>
      <c r="P8" s="13"/>
      <c r="Q8" s="13"/>
      <c r="R8" s="13"/>
      <c r="S8" s="13"/>
      <c r="T8" s="13"/>
      <c r="U8" s="13"/>
    </row>
    <row r="9" spans="1:21" s="12" customFormat="1" ht="36" customHeight="1" x14ac:dyDescent="0.2">
      <c r="A9" s="294" t="s">
        <v>538</v>
      </c>
      <c r="B9" s="294"/>
      <c r="C9" s="294"/>
      <c r="D9" s="157"/>
      <c r="E9" s="159"/>
      <c r="F9" s="8"/>
      <c r="G9" s="8"/>
      <c r="H9" s="13"/>
      <c r="I9" s="13"/>
      <c r="J9" s="13"/>
      <c r="K9" s="13"/>
      <c r="L9" s="13"/>
      <c r="M9" s="13"/>
      <c r="N9" s="13"/>
      <c r="O9" s="13"/>
      <c r="P9" s="13"/>
      <c r="Q9" s="13"/>
      <c r="R9" s="13"/>
      <c r="S9" s="13"/>
      <c r="T9" s="13"/>
      <c r="U9" s="13"/>
    </row>
    <row r="10" spans="1:21" s="12" customFormat="1" ht="18.75" x14ac:dyDescent="0.2">
      <c r="A10" s="290" t="s">
        <v>8</v>
      </c>
      <c r="B10" s="290"/>
      <c r="C10" s="290"/>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3"/>
      <c r="F11" s="14"/>
      <c r="G11" s="14"/>
      <c r="H11" s="13"/>
      <c r="I11" s="13"/>
      <c r="J11" s="13"/>
      <c r="K11" s="13"/>
      <c r="L11" s="13"/>
      <c r="M11" s="13"/>
      <c r="N11" s="13"/>
      <c r="O11" s="13"/>
      <c r="P11" s="13"/>
      <c r="Q11" s="13"/>
      <c r="R11" s="13"/>
      <c r="S11" s="13"/>
      <c r="T11" s="13"/>
      <c r="U11" s="13"/>
    </row>
    <row r="12" spans="1:21" s="12" customFormat="1" ht="18.75" x14ac:dyDescent="0.2">
      <c r="A12" s="294" t="s">
        <v>499</v>
      </c>
      <c r="B12" s="294"/>
      <c r="C12" s="294"/>
      <c r="D12" s="159"/>
      <c r="E12" s="159"/>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295" t="s">
        <v>498</v>
      </c>
      <c r="B15" s="295"/>
      <c r="C15" s="295"/>
      <c r="D15" s="159"/>
      <c r="E15" s="159"/>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91" t="s">
        <v>466</v>
      </c>
      <c r="B18" s="292"/>
      <c r="C18" s="292"/>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8" t="s">
        <v>67</v>
      </c>
      <c r="C20" s="37"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305</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540</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414</v>
      </c>
      <c r="C25" s="167" t="s">
        <v>500</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7"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7" t="s">
        <v>543</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415</v>
      </c>
      <c r="C28" s="167"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416</v>
      </c>
      <c r="C29" s="167"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417</v>
      </c>
      <c r="C30" s="167" t="s">
        <v>483</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67" t="s">
        <v>483</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67" t="s">
        <v>483</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541</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483</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483</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37" t="s">
        <v>483</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627</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37" t="s">
        <v>483</v>
      </c>
      <c r="D38" s="165"/>
      <c r="E38" s="165"/>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65"/>
      <c r="E39" s="165"/>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 шт.; 20,7 млн. руб.</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484</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484</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484</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c r="D44" s="165"/>
      <c r="E44" s="165"/>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484</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v>0.63</v>
      </c>
      <c r="D46" s="165"/>
      <c r="E46" s="165"/>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65"/>
      <c r="E47" s="165"/>
      <c r="F47" s="23"/>
      <c r="G47" s="23"/>
      <c r="H47" s="23"/>
      <c r="I47" s="23"/>
      <c r="J47" s="23"/>
      <c r="K47" s="23"/>
      <c r="L47" s="23"/>
      <c r="M47" s="23"/>
      <c r="N47" s="23"/>
      <c r="O47" s="23"/>
      <c r="P47" s="23"/>
      <c r="Q47" s="23"/>
      <c r="R47" s="23"/>
      <c r="S47" s="23"/>
      <c r="T47" s="23"/>
      <c r="U47" s="23"/>
    </row>
    <row r="48" spans="1:21" ht="75.75" customHeight="1" x14ac:dyDescent="0.25">
      <c r="A48" s="24" t="s">
        <v>463</v>
      </c>
      <c r="B48" s="40" t="s">
        <v>639</v>
      </c>
      <c r="C48" s="196">
        <v>20.703200475404831</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430</v>
      </c>
      <c r="B49" s="40" t="s">
        <v>640</v>
      </c>
      <c r="C49" s="196">
        <v>17.092995423909496</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F_TP2000.PS.0041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Модернизация ПС-110 кВ УКПГ-5 (замена выключателей 110 кВ - 2шт.)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441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337</v>
      </c>
      <c r="D19" s="300" t="s">
        <v>336</v>
      </c>
      <c r="E19" s="300" t="s">
        <v>107</v>
      </c>
      <c r="F19" s="300" t="s">
        <v>106</v>
      </c>
      <c r="G19" s="300" t="s">
        <v>332</v>
      </c>
      <c r="H19" s="300" t="s">
        <v>105</v>
      </c>
      <c r="I19" s="300" t="s">
        <v>104</v>
      </c>
      <c r="J19" s="300" t="s">
        <v>103</v>
      </c>
      <c r="K19" s="300" t="s">
        <v>102</v>
      </c>
      <c r="L19" s="300" t="s">
        <v>101</v>
      </c>
      <c r="M19" s="300" t="s">
        <v>100</v>
      </c>
      <c r="N19" s="300" t="s">
        <v>99</v>
      </c>
      <c r="O19" s="300" t="s">
        <v>98</v>
      </c>
      <c r="P19" s="300" t="s">
        <v>97</v>
      </c>
      <c r="Q19" s="300" t="s">
        <v>335</v>
      </c>
      <c r="R19" s="300"/>
      <c r="S19" s="303" t="s">
        <v>433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333</v>
      </c>
      <c r="R20" s="43" t="s">
        <v>334</v>
      </c>
      <c r="S20" s="303"/>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3"/>
      <c r="B29" s="47" t="s">
        <v>330</v>
      </c>
      <c r="C29" s="47"/>
      <c r="D29" s="47"/>
      <c r="E29" s="103" t="s">
        <v>331</v>
      </c>
      <c r="F29" s="103" t="s">
        <v>331</v>
      </c>
      <c r="G29" s="103" t="s">
        <v>331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F_TP2000.PS.0041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Модернизация ПС-110 кВ УКПГ-5 (замена выключателей 110 кВ - 2шт.)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446</v>
      </c>
      <c r="B19" s="292"/>
      <c r="C19" s="292"/>
      <c r="D19" s="292"/>
      <c r="E19" s="292"/>
      <c r="F19" s="292"/>
      <c r="G19" s="292"/>
      <c r="H19" s="292"/>
      <c r="I19" s="292"/>
      <c r="J19" s="292"/>
      <c r="K19" s="292"/>
      <c r="L19" s="292"/>
      <c r="M19" s="292"/>
      <c r="N19" s="292"/>
      <c r="O19" s="292"/>
      <c r="P19" s="292"/>
      <c r="Q19" s="292"/>
      <c r="R19" s="292"/>
      <c r="S19" s="292"/>
      <c r="T19" s="292"/>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474</v>
      </c>
      <c r="F21" s="312"/>
      <c r="G21" s="311" t="s">
        <v>279</v>
      </c>
      <c r="H21" s="312"/>
      <c r="I21" s="311" t="s">
        <v>129</v>
      </c>
      <c r="J21" s="312"/>
      <c r="K21" s="315" t="s">
        <v>128</v>
      </c>
      <c r="L21" s="311" t="s">
        <v>127</v>
      </c>
      <c r="M21" s="312"/>
      <c r="N21" s="311" t="s">
        <v>470</v>
      </c>
      <c r="O21" s="312"/>
      <c r="P21" s="315" t="s">
        <v>126</v>
      </c>
      <c r="Q21" s="304" t="s">
        <v>125</v>
      </c>
      <c r="R21" s="305"/>
      <c r="S21" s="304" t="s">
        <v>124</v>
      </c>
      <c r="T21" s="306"/>
    </row>
    <row r="22" spans="1:113" ht="204.75" customHeight="1" x14ac:dyDescent="0.25">
      <c r="A22" s="309"/>
      <c r="B22" s="313"/>
      <c r="C22" s="314"/>
      <c r="D22" s="318"/>
      <c r="E22" s="313"/>
      <c r="F22" s="314"/>
      <c r="G22" s="313"/>
      <c r="H22" s="314"/>
      <c r="I22" s="313"/>
      <c r="J22" s="314"/>
      <c r="K22" s="316"/>
      <c r="L22" s="313"/>
      <c r="M22" s="314"/>
      <c r="N22" s="313"/>
      <c r="O22" s="314"/>
      <c r="P22" s="316"/>
      <c r="Q22" s="88" t="s">
        <v>123</v>
      </c>
      <c r="R22" s="88" t="s">
        <v>445</v>
      </c>
      <c r="S22" s="88" t="s">
        <v>122</v>
      </c>
      <c r="T22" s="88" t="s">
        <v>121</v>
      </c>
    </row>
    <row r="23" spans="1:113" ht="51.75" customHeight="1" x14ac:dyDescent="0.25">
      <c r="A23" s="310"/>
      <c r="B23" s="144" t="s">
        <v>119</v>
      </c>
      <c r="C23" s="144" t="s">
        <v>120</v>
      </c>
      <c r="D23" s="316"/>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94" customFormat="1" ht="69.75" customHeight="1" x14ac:dyDescent="0.25">
      <c r="A25" s="176">
        <v>1</v>
      </c>
      <c r="B25" s="177" t="s">
        <v>496</v>
      </c>
      <c r="C25" s="177" t="s">
        <v>496</v>
      </c>
      <c r="D25" s="178" t="s">
        <v>444</v>
      </c>
      <c r="E25" s="177" t="s">
        <v>492</v>
      </c>
      <c r="F25" s="177" t="s">
        <v>493</v>
      </c>
      <c r="G25" s="177" t="s">
        <v>494</v>
      </c>
      <c r="H25" s="177" t="s">
        <v>494</v>
      </c>
      <c r="I25" s="177">
        <v>1987</v>
      </c>
      <c r="J25" s="179" t="s">
        <v>331</v>
      </c>
      <c r="K25" s="177">
        <v>1987</v>
      </c>
      <c r="L25" s="179" t="s">
        <v>487</v>
      </c>
      <c r="M25" s="176">
        <v>110</v>
      </c>
      <c r="N25" s="179" t="s">
        <v>331</v>
      </c>
      <c r="O25" s="179" t="s">
        <v>331</v>
      </c>
      <c r="P25" s="179" t="s">
        <v>497</v>
      </c>
      <c r="Q25" s="193" t="s">
        <v>599</v>
      </c>
      <c r="R25" s="177" t="s">
        <v>600</v>
      </c>
      <c r="S25" s="179" t="s">
        <v>331</v>
      </c>
      <c r="T25" s="179" t="s">
        <v>331</v>
      </c>
    </row>
    <row r="26" spans="1:113" s="194" customFormat="1" ht="69" customHeight="1" x14ac:dyDescent="0.25">
      <c r="A26" s="176">
        <v>2</v>
      </c>
      <c r="B26" s="177" t="s">
        <v>496</v>
      </c>
      <c r="C26" s="177" t="s">
        <v>496</v>
      </c>
      <c r="D26" s="178" t="s">
        <v>444</v>
      </c>
      <c r="E26" s="177" t="s">
        <v>492</v>
      </c>
      <c r="F26" s="177" t="s">
        <v>493</v>
      </c>
      <c r="G26" s="177" t="s">
        <v>495</v>
      </c>
      <c r="H26" s="177" t="s">
        <v>495</v>
      </c>
      <c r="I26" s="177">
        <v>1991</v>
      </c>
      <c r="J26" s="179" t="s">
        <v>331</v>
      </c>
      <c r="K26" s="177">
        <v>1991</v>
      </c>
      <c r="L26" s="179" t="s">
        <v>487</v>
      </c>
      <c r="M26" s="176">
        <v>110</v>
      </c>
      <c r="N26" s="179" t="s">
        <v>331</v>
      </c>
      <c r="O26" s="179" t="s">
        <v>331</v>
      </c>
      <c r="P26" s="179" t="s">
        <v>497</v>
      </c>
      <c r="Q26" s="193" t="s">
        <v>599</v>
      </c>
      <c r="R26" s="177" t="s">
        <v>600</v>
      </c>
      <c r="S26" s="179" t="s">
        <v>331</v>
      </c>
      <c r="T26" s="179" t="s">
        <v>331</v>
      </c>
    </row>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17" t="s">
        <v>478</v>
      </c>
      <c r="C29" s="317"/>
      <c r="D29" s="317"/>
      <c r="E29" s="317"/>
      <c r="F29" s="317"/>
      <c r="G29" s="317"/>
      <c r="H29" s="317"/>
      <c r="I29" s="317"/>
      <c r="J29" s="317"/>
      <c r="K29" s="317"/>
      <c r="L29" s="317"/>
      <c r="M29" s="317"/>
      <c r="N29" s="317"/>
      <c r="O29" s="317"/>
      <c r="P29" s="317"/>
      <c r="Q29" s="317"/>
      <c r="R29" s="31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F_TP2000.PS.0041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ПС-110 кВ УКПГ-5 (замена выключателей 110 кВ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1" t="s">
        <v>454</v>
      </c>
      <c r="C21" s="322"/>
      <c r="D21" s="321" t="s">
        <v>456</v>
      </c>
      <c r="E21" s="322"/>
      <c r="F21" s="304" t="s">
        <v>102</v>
      </c>
      <c r="G21" s="306"/>
      <c r="H21" s="306"/>
      <c r="I21" s="305"/>
      <c r="J21" s="319" t="s">
        <v>457</v>
      </c>
      <c r="K21" s="321" t="s">
        <v>458</v>
      </c>
      <c r="L21" s="322"/>
      <c r="M21" s="321" t="s">
        <v>459</v>
      </c>
      <c r="N21" s="322"/>
      <c r="O21" s="321" t="s">
        <v>447</v>
      </c>
      <c r="P21" s="322"/>
      <c r="Q21" s="321" t="s">
        <v>135</v>
      </c>
      <c r="R21" s="322"/>
      <c r="S21" s="319" t="s">
        <v>134</v>
      </c>
      <c r="T21" s="319" t="s">
        <v>460</v>
      </c>
      <c r="U21" s="319" t="s">
        <v>455</v>
      </c>
      <c r="V21" s="321" t="s">
        <v>133</v>
      </c>
      <c r="W21" s="322"/>
      <c r="X21" s="304" t="s">
        <v>125</v>
      </c>
      <c r="Y21" s="306"/>
      <c r="Z21" s="304" t="s">
        <v>124</v>
      </c>
      <c r="AA21" s="306"/>
    </row>
    <row r="22" spans="1:27" ht="216" customHeight="1" x14ac:dyDescent="0.25">
      <c r="A22" s="325"/>
      <c r="B22" s="323"/>
      <c r="C22" s="324"/>
      <c r="D22" s="323"/>
      <c r="E22" s="324"/>
      <c r="F22" s="304" t="s">
        <v>132</v>
      </c>
      <c r="G22" s="305"/>
      <c r="H22" s="304" t="s">
        <v>131</v>
      </c>
      <c r="I22" s="305"/>
      <c r="J22" s="320"/>
      <c r="K22" s="323"/>
      <c r="L22" s="324"/>
      <c r="M22" s="323"/>
      <c r="N22" s="324"/>
      <c r="O22" s="323"/>
      <c r="P22" s="324"/>
      <c r="Q22" s="323"/>
      <c r="R22" s="324"/>
      <c r="S22" s="320"/>
      <c r="T22" s="320"/>
      <c r="U22" s="320"/>
      <c r="V22" s="323"/>
      <c r="W22" s="324"/>
      <c r="X22" s="88" t="s">
        <v>123</v>
      </c>
      <c r="Y22" s="88" t="s">
        <v>445</v>
      </c>
      <c r="Z22" s="88" t="s">
        <v>122</v>
      </c>
      <c r="AA22" s="88" t="s">
        <v>121</v>
      </c>
    </row>
    <row r="23" spans="1:27" ht="60" customHeight="1" x14ac:dyDescent="0.25">
      <c r="A23" s="320"/>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F_TP2000.PS.0041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Модернизация ПС-110 кВ УКПГ-5 (замена выключателей 110 кВ - 2шт.)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440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92" customFormat="1" ht="173.25" x14ac:dyDescent="0.2">
      <c r="A22" s="24" t="s">
        <v>65</v>
      </c>
      <c r="B22" s="31" t="s">
        <v>452</v>
      </c>
      <c r="C22" s="195" t="s">
        <v>550</v>
      </c>
      <c r="D22" s="190"/>
      <c r="E22" s="190"/>
      <c r="F22" s="189"/>
      <c r="G22" s="189"/>
      <c r="H22" s="189"/>
      <c r="I22" s="189"/>
      <c r="J22" s="189"/>
      <c r="K22" s="189"/>
      <c r="L22" s="189"/>
      <c r="M22" s="189"/>
      <c r="N22" s="189"/>
      <c r="O22" s="189"/>
      <c r="P22" s="189"/>
      <c r="Q22" s="191"/>
      <c r="R22" s="191"/>
      <c r="S22" s="191"/>
      <c r="T22" s="191"/>
      <c r="U22" s="191"/>
    </row>
    <row r="23" spans="1:21" ht="76.5" customHeight="1" x14ac:dyDescent="0.25">
      <c r="A23" s="24" t="s">
        <v>63</v>
      </c>
      <c r="B23" s="26" t="s">
        <v>60</v>
      </c>
      <c r="C23" s="30"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491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646</v>
      </c>
      <c r="D25" s="23">
        <f>'8. Общие сведения'!B27/2</f>
        <v>10.616479399702415</v>
      </c>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45" customHeight="1" x14ac:dyDescent="0.25">
      <c r="A27" s="24" t="s">
        <v>58</v>
      </c>
      <c r="B27" s="26" t="s">
        <v>453</v>
      </c>
      <c r="C27" s="193"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0"/>
      <c r="AB8" s="14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296" t="str">
        <f>'1. паспорт местоположение'!A12:C12</f>
        <v>F_TP2000.PS.0041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0"/>
      <c r="AB11" s="14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Модернизация ПС-110 кВ УКПГ-5 (замена выключателей 110 кВ - 2шт.)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0"/>
      <c r="AB14" s="14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9"/>
      <c r="AB16" s="14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9"/>
      <c r="AB17" s="14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9"/>
      <c r="AB18" s="14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9"/>
      <c r="AB19" s="14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0"/>
      <c r="AB20" s="15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0"/>
      <c r="AB21" s="150"/>
    </row>
    <row r="22" spans="1:28" x14ac:dyDescent="0.25">
      <c r="A22" s="328" t="s">
        <v>471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1"/>
      <c r="AB22" s="151"/>
    </row>
    <row r="23" spans="1:28" ht="32.25" customHeight="1" x14ac:dyDescent="0.25">
      <c r="A23" s="330" t="s">
        <v>328</v>
      </c>
      <c r="B23" s="331"/>
      <c r="C23" s="331"/>
      <c r="D23" s="331"/>
      <c r="E23" s="331"/>
      <c r="F23" s="331"/>
      <c r="G23" s="331"/>
      <c r="H23" s="331"/>
      <c r="I23" s="331"/>
      <c r="J23" s="331"/>
      <c r="K23" s="331"/>
      <c r="L23" s="332"/>
      <c r="M23" s="329" t="s">
        <v>329</v>
      </c>
      <c r="N23" s="329"/>
      <c r="O23" s="329"/>
      <c r="P23" s="329"/>
      <c r="Q23" s="329"/>
      <c r="R23" s="329"/>
      <c r="S23" s="329"/>
      <c r="T23" s="329"/>
      <c r="U23" s="329"/>
      <c r="V23" s="329"/>
      <c r="W23" s="329"/>
      <c r="X23" s="329"/>
      <c r="Y23" s="329"/>
      <c r="Z23" s="329"/>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480</v>
      </c>
      <c r="O24" s="85" t="s">
        <v>284</v>
      </c>
      <c r="P24" s="85" t="s">
        <v>285</v>
      </c>
      <c r="Q24" s="85" t="s">
        <v>283</v>
      </c>
      <c r="R24" s="85" t="s">
        <v>241</v>
      </c>
      <c r="S24" s="85" t="s">
        <v>282</v>
      </c>
      <c r="T24" s="85" t="s">
        <v>281</v>
      </c>
      <c r="U24" s="85" t="s">
        <v>321</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F_TP2000.PS.0041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ПС-110 кВ УКПГ-5 (замена выключателей 110 кВ - 2шт.)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449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1" sqref="AP21"/>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221" t="s">
        <v>69</v>
      </c>
      <c r="AR1" s="221" t="s">
        <v>69</v>
      </c>
    </row>
    <row r="2" spans="1:44" s="12" customFormat="1" ht="18.75" customHeight="1" x14ac:dyDescent="0.3">
      <c r="A2" s="18"/>
      <c r="I2" s="16"/>
      <c r="J2" s="16"/>
      <c r="K2" s="220" t="s">
        <v>10</v>
      </c>
      <c r="AR2" s="220" t="s">
        <v>10</v>
      </c>
    </row>
    <row r="3" spans="1:44" s="12" customFormat="1" ht="18.75" x14ac:dyDescent="0.3">
      <c r="A3" s="17"/>
      <c r="I3" s="16"/>
      <c r="J3" s="16"/>
      <c r="K3" s="220" t="s">
        <v>68</v>
      </c>
      <c r="AR3" s="220" t="s">
        <v>632</v>
      </c>
    </row>
    <row r="4" spans="1:44" s="12" customFormat="1" ht="18.75" x14ac:dyDescent="0.3">
      <c r="A4" s="17"/>
      <c r="I4" s="16"/>
      <c r="J4" s="16"/>
      <c r="K4" s="220"/>
    </row>
    <row r="5" spans="1:44" s="12" customFormat="1" ht="18.75" customHeight="1" x14ac:dyDescent="0.2">
      <c r="A5" s="289" t="str">
        <f>'4. паспортбюджет'!A5:O5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220"/>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52"/>
      <c r="B8" s="252"/>
      <c r="C8" s="252"/>
      <c r="D8" s="252"/>
      <c r="E8" s="252"/>
      <c r="F8" s="252"/>
      <c r="G8" s="252"/>
      <c r="H8" s="252"/>
      <c r="I8" s="252"/>
      <c r="J8" s="252"/>
      <c r="K8" s="252"/>
      <c r="L8" s="139"/>
      <c r="M8" s="139"/>
      <c r="N8" s="139"/>
      <c r="O8" s="139"/>
      <c r="P8" s="139"/>
      <c r="Q8" s="139"/>
      <c r="R8" s="139"/>
      <c r="S8" s="139"/>
      <c r="T8" s="139"/>
      <c r="U8" s="139"/>
      <c r="V8" s="139"/>
      <c r="W8" s="139"/>
      <c r="X8" s="139"/>
      <c r="Y8" s="139"/>
    </row>
    <row r="9" spans="1:44" s="12" customFormat="1" ht="18.75" customHeight="1" x14ac:dyDescent="0.2">
      <c r="A9" s="296" t="s">
        <v>538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52"/>
      <c r="B11" s="252"/>
      <c r="C11" s="252"/>
      <c r="D11" s="252"/>
      <c r="E11" s="252"/>
      <c r="F11" s="252"/>
      <c r="G11" s="252"/>
      <c r="H11" s="252"/>
      <c r="I11" s="252"/>
      <c r="J11" s="252"/>
      <c r="K11" s="252"/>
      <c r="L11" s="139"/>
      <c r="M11" s="139"/>
      <c r="N11" s="139"/>
      <c r="O11" s="139"/>
      <c r="P11" s="139"/>
      <c r="Q11" s="139"/>
      <c r="R11" s="139"/>
      <c r="S11" s="139"/>
      <c r="T11" s="139"/>
      <c r="U11" s="139"/>
      <c r="V11" s="139"/>
      <c r="W11" s="139"/>
      <c r="X11" s="139"/>
      <c r="Y11" s="139"/>
    </row>
    <row r="12" spans="1:44" s="12" customFormat="1" ht="18.75" customHeight="1" x14ac:dyDescent="0.2">
      <c r="A12" s="289" t="str">
        <f>'4. паспортбюджет'!A12:O12</f>
        <v>F_TP2000.PS.0041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5.75" x14ac:dyDescent="0.2">
      <c r="A15" s="289" t="str">
        <f>'4. паспортбюджет'!A15:O15</f>
        <v>Модернизация ПС-110 кВ УКПГ-5 (замена выключателей 110 кВ - 2шт.)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92" t="s">
        <v>539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55"/>
      <c r="AP19" s="255"/>
      <c r="AQ19" s="255"/>
      <c r="AR19" s="221"/>
    </row>
    <row r="20" spans="1:45" ht="18.75" x14ac:dyDescent="0.3">
      <c r="AO20" s="255"/>
      <c r="AP20" s="255"/>
      <c r="AQ20" s="255"/>
      <c r="AR20" s="220"/>
    </row>
    <row r="21" spans="1:45" ht="20.25" customHeight="1" x14ac:dyDescent="0.3">
      <c r="AO21" s="255"/>
      <c r="AP21" s="255"/>
      <c r="AQ21" s="255"/>
      <c r="AR21" s="220"/>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
      <c r="A24" s="401" t="s">
        <v>303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647</v>
      </c>
      <c r="AL24" s="401"/>
      <c r="AM24" s="257"/>
      <c r="AN24" s="257"/>
      <c r="AO24" s="258"/>
      <c r="AP24" s="258"/>
      <c r="AQ24" s="258"/>
      <c r="AR24" s="258"/>
      <c r="AS24" s="259"/>
    </row>
    <row r="25" spans="1:45" ht="12.75" customHeight="1" x14ac:dyDescent="0.25">
      <c r="A25" s="393" t="s">
        <v>648</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60"/>
      <c r="AN25" s="402" t="s">
        <v>302</v>
      </c>
      <c r="AO25" s="402"/>
      <c r="AP25" s="402"/>
      <c r="AQ25" s="403"/>
      <c r="AR25" s="403"/>
      <c r="AS25" s="259"/>
    </row>
    <row r="26" spans="1:45" ht="17.25" customHeight="1" x14ac:dyDescent="0.25">
      <c r="A26" s="348" t="s">
        <v>501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60"/>
      <c r="AN26" s="359" t="s">
        <v>301</v>
      </c>
      <c r="AO26" s="360"/>
      <c r="AP26" s="361"/>
      <c r="AQ26" s="357"/>
      <c r="AR26" s="358"/>
      <c r="AS26" s="259"/>
    </row>
    <row r="27" spans="1:45" ht="17.25" customHeight="1" x14ac:dyDescent="0.25">
      <c r="A27" s="348" t="s">
        <v>502</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60"/>
      <c r="AN27" s="359" t="s">
        <v>300</v>
      </c>
      <c r="AO27" s="360"/>
      <c r="AP27" s="361"/>
      <c r="AQ27" s="357"/>
      <c r="AR27" s="358"/>
      <c r="AS27" s="259"/>
    </row>
    <row r="28" spans="1:45" ht="27.75" customHeight="1" thickBot="1" x14ac:dyDescent="0.3">
      <c r="A28" s="395" t="s">
        <v>503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52"/>
      <c r="AL28" s="352"/>
      <c r="AM28" s="260"/>
      <c r="AN28" s="362" t="s">
        <v>649</v>
      </c>
      <c r="AO28" s="363"/>
      <c r="AP28" s="364"/>
      <c r="AQ28" s="357"/>
      <c r="AR28" s="358"/>
      <c r="AS28" s="259"/>
    </row>
    <row r="29" spans="1:45" ht="17.25" customHeight="1" x14ac:dyDescent="0.25">
      <c r="A29" s="398" t="s">
        <v>504</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2"/>
      <c r="AL29" s="392"/>
      <c r="AM29" s="260"/>
      <c r="AN29" s="365"/>
      <c r="AO29" s="366"/>
      <c r="AP29" s="366"/>
      <c r="AQ29" s="357"/>
      <c r="AR29" s="367"/>
      <c r="AS29" s="259"/>
    </row>
    <row r="30" spans="1:45" ht="17.25" customHeight="1" x14ac:dyDescent="0.25">
      <c r="A30" s="348" t="s">
        <v>650</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60"/>
      <c r="AS30" s="259"/>
    </row>
    <row r="31" spans="1:45" ht="17.25" customHeight="1" x14ac:dyDescent="0.25">
      <c r="A31" s="348" t="s">
        <v>505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60"/>
      <c r="AN31" s="260"/>
      <c r="AO31" s="261"/>
      <c r="AP31" s="261"/>
      <c r="AQ31" s="261"/>
      <c r="AR31" s="261"/>
      <c r="AS31" s="259"/>
    </row>
    <row r="32" spans="1:45" ht="17.25" customHeight="1" x14ac:dyDescent="0.25">
      <c r="A32" s="348" t="s">
        <v>506</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60"/>
      <c r="AN32" s="260"/>
      <c r="AO32" s="260"/>
      <c r="AP32" s="260"/>
      <c r="AQ32" s="260"/>
      <c r="AR32" s="260"/>
      <c r="AS32" s="259"/>
    </row>
    <row r="33" spans="1:45" ht="17.25" customHeight="1" x14ac:dyDescent="0.25">
      <c r="A33" s="348" t="s">
        <v>507</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6"/>
      <c r="AL33" s="356"/>
      <c r="AM33" s="260"/>
      <c r="AN33" s="260"/>
      <c r="AO33" s="260"/>
      <c r="AP33" s="260"/>
      <c r="AQ33" s="260"/>
      <c r="AR33" s="260"/>
      <c r="AS33" s="259"/>
    </row>
    <row r="34" spans="1:45" ht="17.25" customHeight="1" x14ac:dyDescent="0.25">
      <c r="A34" s="348" t="s">
        <v>508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60"/>
      <c r="AN34" s="260"/>
      <c r="AO34" s="260"/>
      <c r="AP34" s="260"/>
      <c r="AQ34" s="260"/>
      <c r="AR34" s="260"/>
      <c r="AS34" s="25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60"/>
      <c r="AN35" s="260"/>
      <c r="AO35" s="260"/>
      <c r="AP35" s="260"/>
      <c r="AQ35" s="260"/>
      <c r="AR35" s="260"/>
      <c r="AS35" s="259"/>
    </row>
    <row r="36" spans="1:45" ht="17.25" customHeight="1" thickBot="1" x14ac:dyDescent="0.3">
      <c r="A36" s="384" t="s">
        <v>509</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52"/>
      <c r="AL36" s="352"/>
      <c r="AM36" s="260"/>
      <c r="AN36" s="260"/>
      <c r="AO36" s="260"/>
      <c r="AP36" s="260"/>
      <c r="AQ36" s="260"/>
      <c r="AR36" s="260"/>
      <c r="AS36" s="259"/>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60"/>
      <c r="AN37" s="260"/>
      <c r="AO37" s="260"/>
      <c r="AP37" s="260"/>
      <c r="AQ37" s="260"/>
      <c r="AR37" s="260"/>
      <c r="AS37" s="259"/>
    </row>
    <row r="38" spans="1:45" ht="17.25" customHeight="1" x14ac:dyDescent="0.25">
      <c r="A38" s="348" t="s">
        <v>511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60"/>
      <c r="AN38" s="260"/>
      <c r="AO38" s="260"/>
      <c r="AP38" s="260"/>
      <c r="AQ38" s="260"/>
      <c r="AR38" s="260"/>
      <c r="AS38" s="259"/>
    </row>
    <row r="39" spans="1:45" ht="17.25" customHeight="1" thickBot="1" x14ac:dyDescent="0.3">
      <c r="A39" s="384" t="s">
        <v>512</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52"/>
      <c r="AL39" s="352"/>
      <c r="AM39" s="260"/>
      <c r="AN39" s="260"/>
      <c r="AO39" s="260"/>
      <c r="AP39" s="260"/>
      <c r="AQ39" s="260"/>
      <c r="AR39" s="260"/>
      <c r="AS39" s="259"/>
    </row>
    <row r="40" spans="1:45" ht="17.25" customHeight="1" x14ac:dyDescent="0.25">
      <c r="A40" s="393" t="s">
        <v>588</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60"/>
      <c r="AN40" s="260"/>
      <c r="AO40" s="260"/>
      <c r="AP40" s="260"/>
      <c r="AQ40" s="260"/>
      <c r="AR40" s="260"/>
      <c r="AS40" s="259"/>
    </row>
    <row r="41" spans="1:45" ht="17.25" customHeight="1" x14ac:dyDescent="0.25">
      <c r="A41" s="348" t="s">
        <v>513</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60"/>
      <c r="AN41" s="260"/>
      <c r="AO41" s="260"/>
      <c r="AP41" s="260"/>
      <c r="AQ41" s="260"/>
      <c r="AR41" s="260"/>
      <c r="AS41" s="259"/>
    </row>
    <row r="42" spans="1:45" ht="17.25" customHeight="1" x14ac:dyDescent="0.25">
      <c r="A42" s="348" t="s">
        <v>514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60"/>
      <c r="AN42" s="260"/>
      <c r="AO42" s="260"/>
      <c r="AP42" s="260"/>
      <c r="AQ42" s="260"/>
      <c r="AR42" s="260"/>
      <c r="AS42" s="259"/>
    </row>
    <row r="43" spans="1:45" ht="17.25" customHeight="1" x14ac:dyDescent="0.25">
      <c r="A43" s="348" t="s">
        <v>515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60"/>
      <c r="AN43" s="260"/>
      <c r="AO43" s="260"/>
      <c r="AP43" s="260"/>
      <c r="AQ43" s="260"/>
      <c r="AR43" s="260"/>
      <c r="AS43" s="259"/>
    </row>
    <row r="44" spans="1:45" ht="17.25" customHeight="1" x14ac:dyDescent="0.25">
      <c r="A44" s="348" t="s">
        <v>516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60"/>
      <c r="AN44" s="260"/>
      <c r="AO44" s="260"/>
      <c r="AP44" s="260"/>
      <c r="AQ44" s="260"/>
      <c r="AR44" s="260"/>
      <c r="AS44" s="259"/>
    </row>
    <row r="45" spans="1:45" ht="17.25" customHeight="1" x14ac:dyDescent="0.25">
      <c r="A45" s="348" t="s">
        <v>517</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60"/>
      <c r="AN45" s="260"/>
      <c r="AO45" s="260"/>
      <c r="AP45" s="260"/>
      <c r="AQ45" s="260"/>
      <c r="AR45" s="260"/>
      <c r="AS45" s="259"/>
    </row>
    <row r="46" spans="1:45" ht="17.25" customHeight="1" thickBot="1" x14ac:dyDescent="0.3">
      <c r="A46" s="386" t="s">
        <v>589</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60"/>
      <c r="AN46" s="260"/>
      <c r="AO46" s="260"/>
      <c r="AP46" s="260"/>
      <c r="AQ46" s="260"/>
      <c r="AR46" s="260"/>
      <c r="AS46" s="259"/>
    </row>
    <row r="47" spans="1:45" ht="24" customHeight="1" x14ac:dyDescent="0.25">
      <c r="A47" s="389" t="s">
        <v>518</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47" t="s">
        <v>651</v>
      </c>
      <c r="AN47" s="347"/>
      <c r="AO47" s="262" t="s">
        <v>652</v>
      </c>
      <c r="AP47" s="262" t="s">
        <v>653</v>
      </c>
      <c r="AQ47" s="259"/>
    </row>
    <row r="48" spans="1:45" ht="12" customHeight="1" x14ac:dyDescent="0.25">
      <c r="A48" s="348" t="s">
        <v>519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63"/>
      <c r="AP48" s="263"/>
      <c r="AQ48" s="259"/>
    </row>
    <row r="49" spans="1:43" ht="12" customHeight="1" x14ac:dyDescent="0.25">
      <c r="A49" s="348" t="s">
        <v>520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63"/>
      <c r="AP49" s="263"/>
      <c r="AQ49" s="259"/>
    </row>
    <row r="50" spans="1:43" ht="12" customHeight="1" thickBot="1" x14ac:dyDescent="0.3">
      <c r="A50" s="384" t="s">
        <v>654</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52"/>
      <c r="AL50" s="352"/>
      <c r="AM50" s="352"/>
      <c r="AN50" s="352"/>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77" t="s">
        <v>633</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47" t="s">
        <v>4</v>
      </c>
      <c r="AL52" s="347"/>
      <c r="AM52" s="347" t="s">
        <v>651</v>
      </c>
      <c r="AN52" s="347"/>
      <c r="AO52" s="262" t="s">
        <v>652</v>
      </c>
      <c r="AP52" s="262" t="s">
        <v>653</v>
      </c>
      <c r="AQ52" s="259"/>
    </row>
    <row r="53" spans="1:43" ht="11.25" customHeight="1" x14ac:dyDescent="0.25">
      <c r="A53" s="354" t="s">
        <v>634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69"/>
      <c r="AP53" s="269"/>
      <c r="AQ53" s="259"/>
    </row>
    <row r="54" spans="1:43" ht="12" customHeight="1" x14ac:dyDescent="0.25">
      <c r="A54" s="348" t="s">
        <v>635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63"/>
      <c r="AP54" s="263"/>
      <c r="AQ54" s="259"/>
    </row>
    <row r="55" spans="1:43" ht="12" customHeight="1" x14ac:dyDescent="0.25">
      <c r="A55" s="348" t="s">
        <v>636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63"/>
      <c r="AP55" s="263"/>
      <c r="AQ55" s="259"/>
    </row>
    <row r="56" spans="1:43" ht="12" customHeight="1" thickBot="1" x14ac:dyDescent="0.3">
      <c r="A56" s="384" t="s">
        <v>637</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52"/>
      <c r="AL56" s="352"/>
      <c r="AM56" s="352"/>
      <c r="AN56" s="352"/>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77" t="s">
        <v>590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47" t="s">
        <v>4</v>
      </c>
      <c r="AL58" s="347"/>
      <c r="AM58" s="347" t="s">
        <v>651</v>
      </c>
      <c r="AN58" s="347"/>
      <c r="AO58" s="262" t="s">
        <v>652</v>
      </c>
      <c r="AP58" s="262" t="s">
        <v>653</v>
      </c>
      <c r="AQ58" s="259"/>
    </row>
    <row r="59" spans="1:43" ht="12.75" customHeight="1" x14ac:dyDescent="0.25">
      <c r="A59" s="382" t="s">
        <v>521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53"/>
      <c r="AL59" s="353"/>
      <c r="AM59" s="353"/>
      <c r="AN59" s="353"/>
      <c r="AO59" s="272"/>
      <c r="AP59" s="272"/>
      <c r="AQ59" s="273"/>
    </row>
    <row r="60" spans="1:43" ht="12" customHeight="1" x14ac:dyDescent="0.25">
      <c r="A60" s="348" t="s">
        <v>522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63"/>
      <c r="AP60" s="263"/>
      <c r="AQ60" s="259"/>
    </row>
    <row r="61" spans="1:43" ht="12" customHeight="1" x14ac:dyDescent="0.25">
      <c r="A61" s="348" t="s">
        <v>523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63"/>
      <c r="AP61" s="263"/>
      <c r="AQ61" s="259"/>
    </row>
    <row r="62" spans="1:43" ht="12" customHeight="1" x14ac:dyDescent="0.25">
      <c r="A62" s="348" t="s">
        <v>506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63"/>
      <c r="AP62" s="263"/>
      <c r="AQ62" s="25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63"/>
      <c r="AP63" s="263"/>
      <c r="AQ63" s="25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63"/>
      <c r="AP64" s="263"/>
      <c r="AQ64" s="259"/>
    </row>
    <row r="65" spans="1:43" ht="12" customHeight="1" x14ac:dyDescent="0.25">
      <c r="A65" s="348" t="s">
        <v>524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63"/>
      <c r="AP65" s="263"/>
      <c r="AQ65" s="259"/>
    </row>
    <row r="66" spans="1:43" ht="27.75" customHeight="1" x14ac:dyDescent="0.25">
      <c r="A66" s="370" t="s">
        <v>591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51"/>
      <c r="AL66" s="351"/>
      <c r="AM66" s="351"/>
      <c r="AN66" s="351"/>
      <c r="AO66" s="274"/>
      <c r="AP66" s="274"/>
      <c r="AQ66" s="273"/>
    </row>
    <row r="67" spans="1:43" ht="11.25" customHeight="1" x14ac:dyDescent="0.25">
      <c r="A67" s="348" t="s">
        <v>525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63"/>
      <c r="AP67" s="263"/>
      <c r="AQ67" s="259"/>
    </row>
    <row r="68" spans="1:43" ht="25.5" customHeight="1" x14ac:dyDescent="0.25">
      <c r="A68" s="370" t="s">
        <v>592</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51"/>
      <c r="AL68" s="351"/>
      <c r="AM68" s="351"/>
      <c r="AN68" s="351"/>
      <c r="AO68" s="274"/>
      <c r="AP68" s="274"/>
      <c r="AQ68" s="273"/>
    </row>
    <row r="69" spans="1:43" ht="12" customHeight="1" x14ac:dyDescent="0.25">
      <c r="A69" s="348" t="s">
        <v>526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63"/>
      <c r="AP69" s="263"/>
      <c r="AQ69" s="259"/>
    </row>
    <row r="70" spans="1:43" ht="12.75" customHeight="1" x14ac:dyDescent="0.25">
      <c r="A70" s="375" t="s">
        <v>527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51"/>
      <c r="AL70" s="351"/>
      <c r="AM70" s="351"/>
      <c r="AN70" s="351"/>
      <c r="AO70" s="274"/>
      <c r="AP70" s="274"/>
      <c r="AQ70" s="273"/>
    </row>
    <row r="71" spans="1:43" ht="12" customHeight="1" x14ac:dyDescent="0.25">
      <c r="A71" s="348" t="s">
        <v>509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63"/>
      <c r="AP71" s="263"/>
      <c r="AQ71" s="259"/>
    </row>
    <row r="72" spans="1:43" ht="12.75" customHeight="1" thickBot="1" x14ac:dyDescent="0.3">
      <c r="A72" s="379" t="s">
        <v>528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46"/>
      <c r="AL72" s="346"/>
      <c r="AM72" s="346"/>
      <c r="AN72" s="346"/>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77" t="s">
        <v>529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47" t="s">
        <v>4</v>
      </c>
      <c r="AL74" s="347"/>
      <c r="AM74" s="347" t="s">
        <v>651</v>
      </c>
      <c r="AN74" s="347"/>
      <c r="AO74" s="262" t="s">
        <v>652</v>
      </c>
      <c r="AP74" s="262" t="s">
        <v>653</v>
      </c>
      <c r="AQ74" s="259"/>
    </row>
    <row r="75" spans="1:43" ht="25.5" customHeight="1" x14ac:dyDescent="0.25">
      <c r="A75" s="370" t="s">
        <v>592</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51"/>
      <c r="AL75" s="351"/>
      <c r="AM75" s="342"/>
      <c r="AN75" s="342"/>
      <c r="AO75" s="276"/>
      <c r="AP75" s="276"/>
      <c r="AQ75" s="273"/>
    </row>
    <row r="76" spans="1:43" ht="12" customHeight="1" x14ac:dyDescent="0.25">
      <c r="A76" s="348" t="s">
        <v>525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41"/>
      <c r="AN76" s="341"/>
      <c r="AO76" s="277"/>
      <c r="AP76" s="277"/>
      <c r="AQ76" s="259"/>
    </row>
    <row r="77" spans="1:43" ht="12" customHeight="1" x14ac:dyDescent="0.25">
      <c r="A77" s="348" t="s">
        <v>526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41"/>
      <c r="AN77" s="341"/>
      <c r="AO77" s="277"/>
      <c r="AP77" s="277"/>
      <c r="AQ77" s="259"/>
    </row>
    <row r="78" spans="1:43" ht="12" customHeight="1" x14ac:dyDescent="0.25">
      <c r="A78" s="348" t="s">
        <v>509</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41"/>
      <c r="AN78" s="341"/>
      <c r="AO78" s="277"/>
      <c r="AP78" s="277"/>
      <c r="AQ78" s="259"/>
    </row>
    <row r="79" spans="1:43" ht="12" customHeight="1" x14ac:dyDescent="0.25">
      <c r="A79" s="348" t="s">
        <v>530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41"/>
      <c r="AN79" s="341"/>
      <c r="AO79" s="277"/>
      <c r="AP79" s="277"/>
      <c r="AQ79" s="259"/>
    </row>
    <row r="80" spans="1:43" ht="12" customHeight="1" x14ac:dyDescent="0.25">
      <c r="A80" s="348" t="s">
        <v>531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41"/>
      <c r="AN80" s="341"/>
      <c r="AO80" s="277"/>
      <c r="AP80" s="277"/>
      <c r="AQ80" s="259"/>
    </row>
    <row r="81" spans="1:45" ht="12.75" customHeight="1" x14ac:dyDescent="0.25">
      <c r="A81" s="348" t="s">
        <v>532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41"/>
      <c r="AN81" s="341"/>
      <c r="AO81" s="277"/>
      <c r="AP81" s="277"/>
      <c r="AQ81" s="259"/>
    </row>
    <row r="82" spans="1:45" ht="12.75" customHeight="1" x14ac:dyDescent="0.25">
      <c r="A82" s="348" t="s">
        <v>533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41"/>
      <c r="AN82" s="341"/>
      <c r="AO82" s="277"/>
      <c r="AP82" s="277"/>
      <c r="AQ82" s="259"/>
    </row>
    <row r="83" spans="1:45" ht="12" customHeight="1" x14ac:dyDescent="0.25">
      <c r="A83" s="375" t="s">
        <v>534</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51"/>
      <c r="AL83" s="351"/>
      <c r="AM83" s="342"/>
      <c r="AN83" s="342"/>
      <c r="AO83" s="276"/>
      <c r="AP83" s="276"/>
      <c r="AQ83" s="273"/>
    </row>
    <row r="84" spans="1:45" ht="12" customHeight="1" x14ac:dyDescent="0.25">
      <c r="A84" s="375" t="s">
        <v>593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51"/>
      <c r="AL84" s="351"/>
      <c r="AM84" s="342"/>
      <c r="AN84" s="342"/>
      <c r="AO84" s="276"/>
      <c r="AP84" s="276"/>
      <c r="AQ84" s="273"/>
    </row>
    <row r="85" spans="1:45" ht="12" customHeight="1" x14ac:dyDescent="0.25">
      <c r="A85" s="348" t="s">
        <v>535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41"/>
      <c r="AN85" s="341"/>
      <c r="AO85" s="277"/>
      <c r="AP85" s="277"/>
      <c r="AQ85" s="257"/>
    </row>
    <row r="86" spans="1:45" ht="27.75" customHeight="1" x14ac:dyDescent="0.25">
      <c r="A86" s="370" t="s">
        <v>594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51"/>
      <c r="AL86" s="351"/>
      <c r="AM86" s="342"/>
      <c r="AN86" s="342"/>
      <c r="AO86" s="276"/>
      <c r="AP86" s="276"/>
      <c r="AQ86" s="273"/>
    </row>
    <row r="87" spans="1:45" x14ac:dyDescent="0.25">
      <c r="A87" s="370" t="s">
        <v>595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51"/>
      <c r="AL87" s="351"/>
      <c r="AM87" s="342"/>
      <c r="AN87" s="342"/>
      <c r="AO87" s="276"/>
      <c r="AP87" s="276"/>
      <c r="AQ87" s="273"/>
    </row>
    <row r="88" spans="1:45" ht="14.25" customHeight="1" x14ac:dyDescent="0.25">
      <c r="A88" s="343" t="s">
        <v>596</v>
      </c>
      <c r="B88" s="344"/>
      <c r="C88" s="344"/>
      <c r="D88" s="345"/>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373"/>
      <c r="AL88" s="374"/>
      <c r="AM88" s="337"/>
      <c r="AN88" s="338"/>
      <c r="AO88" s="276"/>
      <c r="AP88" s="276"/>
      <c r="AQ88" s="273"/>
    </row>
    <row r="89" spans="1:45" x14ac:dyDescent="0.25">
      <c r="A89" s="343" t="s">
        <v>597</v>
      </c>
      <c r="B89" s="344"/>
      <c r="C89" s="344"/>
      <c r="D89" s="345"/>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373"/>
      <c r="AL89" s="374"/>
      <c r="AM89" s="337"/>
      <c r="AN89" s="338"/>
      <c r="AO89" s="276"/>
      <c r="AP89" s="276"/>
      <c r="AQ89" s="257"/>
    </row>
    <row r="90" spans="1:45" ht="12" customHeight="1" thickBot="1" x14ac:dyDescent="0.3">
      <c r="A90" s="279" t="s">
        <v>598</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68"/>
      <c r="AL90" s="369"/>
      <c r="AM90" s="339"/>
      <c r="AN90" s="340"/>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655</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656</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657</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658</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659</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I46" sqref="I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F_TP2000.PS.0041</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Модернизация ПС-110 кВ УКПГ-5 (замена выключателей 110 кВ - 2шт.)</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04" t="s">
        <v>450</v>
      </c>
      <c r="B19" s="404"/>
      <c r="C19" s="404"/>
      <c r="D19" s="404"/>
      <c r="E19" s="404"/>
      <c r="F19" s="404"/>
      <c r="G19" s="404"/>
      <c r="H19" s="404"/>
      <c r="I19" s="404"/>
      <c r="J19" s="404"/>
      <c r="K19" s="404"/>
      <c r="L19" s="404"/>
    </row>
    <row r="20" spans="1:12" x14ac:dyDescent="0.25">
      <c r="A20" s="181"/>
      <c r="B20" s="182"/>
      <c r="C20" s="183"/>
      <c r="D20" s="183"/>
      <c r="E20" s="183"/>
      <c r="F20" s="183"/>
      <c r="G20" s="184"/>
      <c r="H20" s="184"/>
      <c r="I20" s="184"/>
      <c r="J20" s="184"/>
      <c r="K20" s="184"/>
      <c r="L20" s="184"/>
    </row>
    <row r="21" spans="1:12" ht="28.5" customHeight="1" x14ac:dyDescent="0.25">
      <c r="A21" s="405" t="s">
        <v>228</v>
      </c>
      <c r="B21" s="405" t="s">
        <v>227</v>
      </c>
      <c r="C21" s="411" t="s">
        <v>383</v>
      </c>
      <c r="D21" s="411"/>
      <c r="E21" s="411"/>
      <c r="F21" s="411"/>
      <c r="G21" s="411"/>
      <c r="H21" s="411"/>
      <c r="I21" s="406" t="s">
        <v>226</v>
      </c>
      <c r="J21" s="408" t="s">
        <v>385</v>
      </c>
      <c r="K21" s="405" t="s">
        <v>225</v>
      </c>
      <c r="L21" s="407" t="s">
        <v>384</v>
      </c>
    </row>
    <row r="22" spans="1:12" ht="58.5" customHeight="1" x14ac:dyDescent="0.25">
      <c r="A22" s="405"/>
      <c r="B22" s="405"/>
      <c r="C22" s="412" t="s">
        <v>2</v>
      </c>
      <c r="D22" s="412"/>
      <c r="E22" s="127"/>
      <c r="F22" s="128"/>
      <c r="G22" s="413" t="s">
        <v>1</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80">
        <v>1</v>
      </c>
      <c r="B24" s="180">
        <v>2</v>
      </c>
      <c r="C24" s="74">
        <v>3</v>
      </c>
      <c r="D24" s="74">
        <v>4</v>
      </c>
      <c r="E24" s="74">
        <v>5</v>
      </c>
      <c r="F24" s="74">
        <v>6</v>
      </c>
      <c r="G24" s="74">
        <v>7</v>
      </c>
      <c r="H24" s="74">
        <v>8</v>
      </c>
      <c r="I24" s="74">
        <v>9</v>
      </c>
      <c r="J24" s="74">
        <v>10</v>
      </c>
      <c r="K24" s="74">
        <v>11</v>
      </c>
      <c r="L24" s="74">
        <v>12</v>
      </c>
    </row>
    <row r="25" spans="1:12" ht="15.75" customHeight="1" x14ac:dyDescent="0.25">
      <c r="A25" s="69">
        <v>1</v>
      </c>
      <c r="B25" s="70" t="s">
        <v>222</v>
      </c>
      <c r="C25" s="72"/>
      <c r="D25" s="72"/>
      <c r="E25" s="72"/>
      <c r="F25" s="72"/>
      <c r="G25" s="72"/>
      <c r="H25" s="72"/>
      <c r="I25" s="72"/>
      <c r="J25" s="72"/>
      <c r="K25" s="67"/>
      <c r="L25" s="84"/>
    </row>
    <row r="26" spans="1:12" ht="21.75" customHeight="1" x14ac:dyDescent="0.25">
      <c r="A26" s="69" t="s">
        <v>221</v>
      </c>
      <c r="B26" s="73" t="s">
        <v>390</v>
      </c>
      <c r="C26" s="185" t="s">
        <v>483</v>
      </c>
      <c r="D26" s="185"/>
      <c r="E26" s="185"/>
      <c r="F26" s="185"/>
      <c r="G26" s="185" t="s">
        <v>544</v>
      </c>
      <c r="H26" s="185"/>
      <c r="I26" s="186"/>
      <c r="J26" s="186"/>
      <c r="K26" s="67"/>
      <c r="L26" s="67"/>
    </row>
    <row r="27" spans="1:12" s="63" customFormat="1" ht="39" customHeight="1" x14ac:dyDescent="0.25">
      <c r="A27" s="69" t="s">
        <v>220</v>
      </c>
      <c r="B27" s="73" t="s">
        <v>392</v>
      </c>
      <c r="C27" s="185" t="s">
        <v>483</v>
      </c>
      <c r="D27" s="185"/>
      <c r="E27" s="185"/>
      <c r="F27" s="185"/>
      <c r="G27" s="185" t="s">
        <v>544</v>
      </c>
      <c r="H27" s="185"/>
      <c r="I27" s="186"/>
      <c r="J27" s="186"/>
      <c r="K27" s="67"/>
      <c r="L27" s="67"/>
    </row>
    <row r="28" spans="1:12" s="63" customFormat="1" ht="70.5" customHeight="1" x14ac:dyDescent="0.25">
      <c r="A28" s="69" t="s">
        <v>391</v>
      </c>
      <c r="B28" s="73" t="s">
        <v>396</v>
      </c>
      <c r="C28" s="185" t="s">
        <v>483</v>
      </c>
      <c r="D28" s="185"/>
      <c r="E28" s="185"/>
      <c r="F28" s="185"/>
      <c r="G28" s="185" t="s">
        <v>544</v>
      </c>
      <c r="H28" s="185"/>
      <c r="I28" s="186"/>
      <c r="J28" s="186"/>
      <c r="K28" s="67"/>
      <c r="L28" s="67"/>
    </row>
    <row r="29" spans="1:12" s="63" customFormat="1" ht="54" customHeight="1" x14ac:dyDescent="0.25">
      <c r="A29" s="69" t="s">
        <v>219</v>
      </c>
      <c r="B29" s="73" t="s">
        <v>395</v>
      </c>
      <c r="C29" s="185" t="s">
        <v>483</v>
      </c>
      <c r="D29" s="185"/>
      <c r="E29" s="185"/>
      <c r="F29" s="185"/>
      <c r="G29" s="185" t="s">
        <v>544</v>
      </c>
      <c r="H29" s="185"/>
      <c r="I29" s="186"/>
      <c r="J29" s="186"/>
      <c r="K29" s="67"/>
      <c r="L29" s="67"/>
    </row>
    <row r="30" spans="1:12" s="63" customFormat="1" ht="42" customHeight="1" x14ac:dyDescent="0.25">
      <c r="A30" s="69" t="s">
        <v>218</v>
      </c>
      <c r="B30" s="73" t="s">
        <v>397</v>
      </c>
      <c r="C30" s="185" t="s">
        <v>483</v>
      </c>
      <c r="D30" s="185"/>
      <c r="E30" s="185"/>
      <c r="F30" s="185"/>
      <c r="G30" s="185" t="s">
        <v>544</v>
      </c>
      <c r="H30" s="185"/>
      <c r="I30" s="186"/>
      <c r="J30" s="186"/>
      <c r="K30" s="67"/>
      <c r="L30" s="67"/>
    </row>
    <row r="31" spans="1:12" s="63" customFormat="1" ht="37.5" customHeight="1" x14ac:dyDescent="0.25">
      <c r="A31" s="69" t="s">
        <v>217</v>
      </c>
      <c r="B31" s="68" t="s">
        <v>393</v>
      </c>
      <c r="C31" s="222">
        <v>45120</v>
      </c>
      <c r="D31" s="223">
        <v>45140</v>
      </c>
      <c r="E31" s="185"/>
      <c r="F31" s="185"/>
      <c r="G31" s="222">
        <v>45120</v>
      </c>
      <c r="H31" s="223">
        <v>45140</v>
      </c>
      <c r="I31" s="186">
        <v>1</v>
      </c>
      <c r="J31" s="186">
        <v>1</v>
      </c>
      <c r="K31" s="67"/>
      <c r="L31" s="67"/>
    </row>
    <row r="32" spans="1:12" s="63" customFormat="1" ht="31.5" x14ac:dyDescent="0.25">
      <c r="A32" s="69" t="s">
        <v>215</v>
      </c>
      <c r="B32" s="68" t="s">
        <v>398</v>
      </c>
      <c r="C32" s="185">
        <v>45306</v>
      </c>
      <c r="D32" s="185">
        <v>45322</v>
      </c>
      <c r="E32" s="185"/>
      <c r="F32" s="185"/>
      <c r="G32" s="222">
        <v>45306</v>
      </c>
      <c r="H32" s="222">
        <v>45322</v>
      </c>
      <c r="I32" s="186">
        <v>1</v>
      </c>
      <c r="J32" s="224">
        <v>1</v>
      </c>
      <c r="K32" s="67"/>
      <c r="L32" s="67"/>
    </row>
    <row r="33" spans="1:12" s="63" customFormat="1" ht="37.5" customHeight="1" x14ac:dyDescent="0.25">
      <c r="A33" s="69" t="s">
        <v>409</v>
      </c>
      <c r="B33" s="68" t="s">
        <v>327</v>
      </c>
      <c r="C33" s="185" t="s">
        <v>483</v>
      </c>
      <c r="D33" s="185" t="s">
        <v>483</v>
      </c>
      <c r="E33" s="185"/>
      <c r="F33" s="185"/>
      <c r="G33" s="185" t="s">
        <v>483</v>
      </c>
      <c r="H33" s="185" t="s">
        <v>483</v>
      </c>
      <c r="I33" s="186"/>
      <c r="J33" s="186"/>
      <c r="K33" s="67"/>
      <c r="L33" s="67"/>
    </row>
    <row r="34" spans="1:12" s="63" customFormat="1" ht="47.25" customHeight="1" x14ac:dyDescent="0.25">
      <c r="A34" s="69" t="s">
        <v>410</v>
      </c>
      <c r="B34" s="68" t="s">
        <v>402</v>
      </c>
      <c r="C34" s="185" t="s">
        <v>483</v>
      </c>
      <c r="D34" s="185" t="s">
        <v>483</v>
      </c>
      <c r="E34" s="185"/>
      <c r="F34" s="185"/>
      <c r="G34" s="185" t="s">
        <v>483</v>
      </c>
      <c r="H34" s="185" t="s">
        <v>483</v>
      </c>
      <c r="I34" s="186"/>
      <c r="J34" s="186"/>
      <c r="K34" s="71"/>
      <c r="L34" s="67"/>
    </row>
    <row r="35" spans="1:12" s="63" customFormat="1" ht="49.5" customHeight="1" x14ac:dyDescent="0.25">
      <c r="A35" s="69" t="s">
        <v>411</v>
      </c>
      <c r="B35" s="68" t="s">
        <v>216</v>
      </c>
      <c r="C35" s="185">
        <v>45322</v>
      </c>
      <c r="D35" s="185">
        <v>45351</v>
      </c>
      <c r="E35" s="185"/>
      <c r="F35" s="185"/>
      <c r="G35" s="222">
        <v>45322</v>
      </c>
      <c r="H35" s="222">
        <v>45351</v>
      </c>
      <c r="I35" s="186">
        <v>1</v>
      </c>
      <c r="J35" s="224">
        <v>1</v>
      </c>
      <c r="K35" s="71"/>
      <c r="L35" s="67"/>
    </row>
    <row r="36" spans="1:12" ht="37.5" customHeight="1" x14ac:dyDescent="0.25">
      <c r="A36" s="69" t="s">
        <v>412</v>
      </c>
      <c r="B36" s="68" t="s">
        <v>394</v>
      </c>
      <c r="C36" s="185" t="s">
        <v>483</v>
      </c>
      <c r="D36" s="185" t="s">
        <v>483</v>
      </c>
      <c r="E36" s="185"/>
      <c r="F36" s="185"/>
      <c r="G36" s="185" t="s">
        <v>483</v>
      </c>
      <c r="H36" s="185" t="s">
        <v>483</v>
      </c>
      <c r="I36" s="186"/>
      <c r="J36" s="186"/>
      <c r="K36" s="67"/>
      <c r="L36" s="67"/>
    </row>
    <row r="37" spans="1:12" x14ac:dyDescent="0.25">
      <c r="A37" s="69" t="s">
        <v>413</v>
      </c>
      <c r="B37" s="68" t="s">
        <v>214</v>
      </c>
      <c r="C37" s="185">
        <v>45230</v>
      </c>
      <c r="D37" s="185">
        <v>45306</v>
      </c>
      <c r="E37" s="185"/>
      <c r="F37" s="185"/>
      <c r="G37" s="185">
        <v>45230</v>
      </c>
      <c r="H37" s="185">
        <v>45306</v>
      </c>
      <c r="I37" s="186">
        <v>1</v>
      </c>
      <c r="J37" s="186">
        <v>1</v>
      </c>
      <c r="K37" s="67"/>
      <c r="L37" s="67"/>
    </row>
    <row r="38" spans="1:12" x14ac:dyDescent="0.25">
      <c r="A38" s="69" t="s">
        <v>545</v>
      </c>
      <c r="B38" s="70" t="s">
        <v>213</v>
      </c>
      <c r="C38" s="185"/>
      <c r="D38" s="185"/>
      <c r="E38" s="185"/>
      <c r="F38" s="185"/>
      <c r="G38" s="185"/>
      <c r="H38" s="185"/>
      <c r="I38" s="186"/>
      <c r="J38" s="186"/>
      <c r="K38" s="67"/>
      <c r="L38" s="67"/>
    </row>
    <row r="39" spans="1:12" ht="63" x14ac:dyDescent="0.25">
      <c r="A39" s="69">
        <v>2</v>
      </c>
      <c r="B39" s="68" t="s">
        <v>399</v>
      </c>
      <c r="C39" s="222">
        <v>47557</v>
      </c>
      <c r="D39" s="222">
        <v>47565</v>
      </c>
      <c r="E39" s="185"/>
      <c r="F39" s="185"/>
      <c r="G39" s="222">
        <v>47557</v>
      </c>
      <c r="H39" s="222">
        <v>47565</v>
      </c>
      <c r="I39" s="186"/>
      <c r="J39" s="186"/>
      <c r="K39" s="67"/>
      <c r="L39" s="67"/>
    </row>
    <row r="40" spans="1:12" ht="33.75" customHeight="1" x14ac:dyDescent="0.25">
      <c r="A40" s="69" t="s">
        <v>212</v>
      </c>
      <c r="B40" s="68" t="s">
        <v>401</v>
      </c>
      <c r="C40" s="222">
        <v>47565</v>
      </c>
      <c r="D40" s="222">
        <v>47574</v>
      </c>
      <c r="E40" s="185"/>
      <c r="F40" s="185"/>
      <c r="G40" s="222">
        <v>47565</v>
      </c>
      <c r="H40" s="222">
        <v>47574</v>
      </c>
      <c r="I40" s="186"/>
      <c r="J40" s="186"/>
      <c r="K40" s="67"/>
      <c r="L40" s="67"/>
    </row>
    <row r="41" spans="1:12" ht="63" customHeight="1" x14ac:dyDescent="0.25">
      <c r="A41" s="69" t="s">
        <v>211</v>
      </c>
      <c r="B41" s="70" t="s">
        <v>479</v>
      </c>
      <c r="C41" s="222"/>
      <c r="D41" s="222"/>
      <c r="E41" s="185"/>
      <c r="F41" s="185"/>
      <c r="G41" s="222"/>
      <c r="H41" s="222"/>
      <c r="I41" s="186"/>
      <c r="J41" s="186"/>
      <c r="K41" s="67"/>
      <c r="L41" s="67"/>
    </row>
    <row r="42" spans="1:12" ht="58.5" customHeight="1" x14ac:dyDescent="0.25">
      <c r="A42" s="69">
        <v>3</v>
      </c>
      <c r="B42" s="68" t="s">
        <v>400</v>
      </c>
      <c r="C42" s="222">
        <v>47565</v>
      </c>
      <c r="D42" s="222">
        <v>47605</v>
      </c>
      <c r="E42" s="185"/>
      <c r="F42" s="185"/>
      <c r="G42" s="222">
        <v>47565</v>
      </c>
      <c r="H42" s="222">
        <v>47605</v>
      </c>
      <c r="I42" s="186"/>
      <c r="J42" s="186"/>
      <c r="K42" s="67"/>
      <c r="L42" s="67"/>
    </row>
    <row r="43" spans="1:12" ht="34.5" customHeight="1" x14ac:dyDescent="0.25">
      <c r="A43" s="69" t="s">
        <v>210</v>
      </c>
      <c r="B43" s="68" t="s">
        <v>208</v>
      </c>
      <c r="C43" s="222">
        <v>47574</v>
      </c>
      <c r="D43" s="222">
        <v>47664</v>
      </c>
      <c r="E43" s="185"/>
      <c r="F43" s="185"/>
      <c r="G43" s="222">
        <v>47574</v>
      </c>
      <c r="H43" s="222">
        <v>47664</v>
      </c>
      <c r="I43" s="187"/>
      <c r="J43" s="187"/>
      <c r="K43" s="67"/>
      <c r="L43" s="67"/>
    </row>
    <row r="44" spans="1:12" ht="24.75" customHeight="1" x14ac:dyDescent="0.25">
      <c r="A44" s="69" t="s">
        <v>209</v>
      </c>
      <c r="B44" s="68" t="s">
        <v>206</v>
      </c>
      <c r="C44" s="222">
        <v>47665</v>
      </c>
      <c r="D44" s="222">
        <v>47731</v>
      </c>
      <c r="E44" s="185"/>
      <c r="F44" s="185"/>
      <c r="G44" s="222">
        <v>47665</v>
      </c>
      <c r="H44" s="222">
        <v>47731</v>
      </c>
      <c r="I44" s="186"/>
      <c r="J44" s="186"/>
      <c r="K44" s="67"/>
      <c r="L44" s="67"/>
    </row>
    <row r="45" spans="1:12" ht="90.75" customHeight="1" x14ac:dyDescent="0.25">
      <c r="A45" s="69" t="s">
        <v>207</v>
      </c>
      <c r="B45" s="68" t="s">
        <v>405</v>
      </c>
      <c r="C45" s="185" t="s">
        <v>544</v>
      </c>
      <c r="D45" s="185" t="s">
        <v>544</v>
      </c>
      <c r="E45" s="185"/>
      <c r="F45" s="185"/>
      <c r="G45" s="222" t="s">
        <v>544</v>
      </c>
      <c r="H45" s="222" t="s">
        <v>544</v>
      </c>
      <c r="I45" s="186"/>
      <c r="J45" s="186"/>
      <c r="K45" s="188"/>
      <c r="L45" s="67"/>
    </row>
    <row r="46" spans="1:12" ht="167.25" customHeight="1" x14ac:dyDescent="0.25">
      <c r="A46" s="69" t="s">
        <v>205</v>
      </c>
      <c r="B46" s="68" t="s">
        <v>403</v>
      </c>
      <c r="C46" s="185" t="s">
        <v>544</v>
      </c>
      <c r="D46" s="185" t="s">
        <v>544</v>
      </c>
      <c r="E46" s="185"/>
      <c r="F46" s="185"/>
      <c r="G46" s="185" t="s">
        <v>544</v>
      </c>
      <c r="H46" s="185" t="s">
        <v>544</v>
      </c>
      <c r="I46" s="186"/>
      <c r="J46" s="186"/>
      <c r="K46" s="67"/>
      <c r="L46" s="67"/>
    </row>
    <row r="47" spans="1:12" ht="30.75" customHeight="1" x14ac:dyDescent="0.25">
      <c r="A47" s="69" t="s">
        <v>203</v>
      </c>
      <c r="B47" s="68" t="s">
        <v>204</v>
      </c>
      <c r="C47" s="222">
        <v>47731</v>
      </c>
      <c r="D47" s="222">
        <v>47741</v>
      </c>
      <c r="E47" s="185"/>
      <c r="F47" s="185"/>
      <c r="G47" s="222">
        <v>47731</v>
      </c>
      <c r="H47" s="222">
        <v>47741</v>
      </c>
      <c r="I47" s="186"/>
      <c r="J47" s="186"/>
      <c r="K47" s="67"/>
      <c r="L47" s="67"/>
    </row>
    <row r="48" spans="1:12" ht="37.5" customHeight="1" x14ac:dyDescent="0.25">
      <c r="A48" s="69" t="s">
        <v>546</v>
      </c>
      <c r="B48" s="70" t="s">
        <v>202</v>
      </c>
      <c r="C48" s="240"/>
      <c r="D48" s="240"/>
      <c r="E48" s="67"/>
      <c r="F48" s="67"/>
      <c r="G48" s="240"/>
      <c r="H48" s="240"/>
      <c r="I48" s="186"/>
      <c r="J48" s="186"/>
      <c r="K48" s="67"/>
      <c r="L48" s="67"/>
    </row>
    <row r="49" spans="1:12" ht="35.25" customHeight="1" x14ac:dyDescent="0.25">
      <c r="A49" s="69">
        <v>4</v>
      </c>
      <c r="B49" s="68" t="s">
        <v>200</v>
      </c>
      <c r="C49" s="222">
        <v>47741</v>
      </c>
      <c r="D49" s="222">
        <v>47746</v>
      </c>
      <c r="E49" s="67"/>
      <c r="F49" s="67"/>
      <c r="G49" s="222">
        <v>47741</v>
      </c>
      <c r="H49" s="222">
        <v>47746</v>
      </c>
      <c r="I49" s="186"/>
      <c r="J49" s="186"/>
      <c r="K49" s="67"/>
      <c r="L49" s="67"/>
    </row>
    <row r="50" spans="1:12" ht="86.25" customHeight="1" x14ac:dyDescent="0.25">
      <c r="A50" s="69" t="s">
        <v>201</v>
      </c>
      <c r="B50" s="68" t="s">
        <v>404</v>
      </c>
      <c r="C50" s="222">
        <v>47746</v>
      </c>
      <c r="D50" s="222">
        <v>47751</v>
      </c>
      <c r="E50" s="67"/>
      <c r="F50" s="67"/>
      <c r="G50" s="222">
        <v>47746</v>
      </c>
      <c r="H50" s="222">
        <v>47751</v>
      </c>
      <c r="I50" s="186"/>
      <c r="J50" s="186"/>
      <c r="K50" s="67"/>
      <c r="L50" s="67"/>
    </row>
    <row r="51" spans="1:12" ht="77.25" customHeight="1" x14ac:dyDescent="0.25">
      <c r="A51" s="69" t="s">
        <v>199</v>
      </c>
      <c r="B51" s="68" t="s">
        <v>406</v>
      </c>
      <c r="C51" s="222" t="s">
        <v>544</v>
      </c>
      <c r="D51" s="185" t="s">
        <v>544</v>
      </c>
      <c r="E51" s="185"/>
      <c r="F51" s="185"/>
      <c r="G51" s="222" t="s">
        <v>544</v>
      </c>
      <c r="H51" s="222" t="s">
        <v>544</v>
      </c>
      <c r="I51" s="186"/>
      <c r="J51" s="186"/>
      <c r="K51" s="67"/>
      <c r="L51" s="67"/>
    </row>
    <row r="52" spans="1:12" ht="71.25" customHeight="1" x14ac:dyDescent="0.25">
      <c r="A52" s="69" t="s">
        <v>197</v>
      </c>
      <c r="B52" s="68" t="s">
        <v>198</v>
      </c>
      <c r="C52" s="222" t="s">
        <v>544</v>
      </c>
      <c r="D52" s="185" t="s">
        <v>544</v>
      </c>
      <c r="E52" s="185"/>
      <c r="F52" s="185"/>
      <c r="G52" s="222" t="s">
        <v>544</v>
      </c>
      <c r="H52" s="185" t="s">
        <v>544</v>
      </c>
      <c r="I52" s="186"/>
      <c r="J52" s="186"/>
      <c r="K52" s="67"/>
      <c r="L52" s="67"/>
    </row>
    <row r="53" spans="1:12" ht="48" customHeight="1" x14ac:dyDescent="0.25">
      <c r="A53" s="69" t="s">
        <v>195</v>
      </c>
      <c r="B53" s="135" t="s">
        <v>407</v>
      </c>
      <c r="C53" s="222">
        <v>47751</v>
      </c>
      <c r="D53" s="222">
        <v>47756</v>
      </c>
      <c r="E53" s="185"/>
      <c r="F53" s="185"/>
      <c r="G53" s="222">
        <v>47751</v>
      </c>
      <c r="H53" s="222">
        <v>47756</v>
      </c>
      <c r="I53" s="186"/>
      <c r="J53" s="186"/>
      <c r="K53" s="67"/>
      <c r="L53" s="67"/>
    </row>
    <row r="54" spans="1:12" ht="46.5" customHeight="1" x14ac:dyDescent="0.25">
      <c r="A54" s="69" t="s">
        <v>408</v>
      </c>
      <c r="B54" s="68" t="s">
        <v>196</v>
      </c>
      <c r="C54" s="185" t="s">
        <v>544</v>
      </c>
      <c r="D54" s="185" t="s">
        <v>544</v>
      </c>
      <c r="E54" s="185"/>
      <c r="F54" s="185"/>
      <c r="G54" s="185" t="s">
        <v>544</v>
      </c>
      <c r="H54" s="185" t="s">
        <v>544</v>
      </c>
      <c r="I54" s="186"/>
      <c r="J54" s="186"/>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0" zoomScale="70" zoomScaleNormal="70" zoomScaleSheetLayoutView="70" workbookViewId="0">
      <selection activeCell="A18" sqref="A18:AA18"/>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8.5703125" style="61" customWidth="1"/>
    <col min="13" max="13" width="5.28515625" style="61" customWidth="1"/>
    <col min="14" max="14" width="8.5703125" style="61" customWidth="1"/>
    <col min="15" max="15" width="6.140625" style="61" customWidth="1"/>
    <col min="16" max="16" width="9.7109375" style="61" customWidth="1"/>
    <col min="17" max="17" width="6.140625" style="61" customWidth="1"/>
    <col min="18" max="18" width="8.42578125" style="61" customWidth="1"/>
    <col min="19" max="19" width="6.140625" style="61" customWidth="1"/>
    <col min="20" max="20" width="7.7109375" style="61" customWidth="1"/>
    <col min="21" max="21" width="6.140625" style="61" customWidth="1"/>
    <col min="22" max="22" width="8.28515625" style="61" customWidth="1"/>
    <col min="23" max="23" width="6.140625" style="61" customWidth="1"/>
    <col min="24" max="24" width="9.28515625" style="61" customWidth="1"/>
    <col min="25" max="25" width="6.140625" style="61" customWidth="1"/>
    <col min="26" max="26" width="8.42578125" style="61" customWidth="1"/>
    <col min="27" max="27" width="6.140625" style="61" customWidth="1"/>
    <col min="28" max="16384" width="9.140625" style="61"/>
  </cols>
  <sheetData>
    <row r="1" spans="1:27" ht="18.75" x14ac:dyDescent="0.25">
      <c r="A1" s="62"/>
      <c r="B1" s="62"/>
      <c r="C1" s="62"/>
      <c r="D1" s="62"/>
      <c r="E1" s="62"/>
      <c r="F1" s="62"/>
      <c r="L1" s="62"/>
      <c r="M1" s="62"/>
      <c r="W1" s="219"/>
      <c r="X1" s="219"/>
      <c r="Y1" s="219"/>
      <c r="Z1" s="219"/>
      <c r="AA1" s="221" t="s">
        <v>69</v>
      </c>
    </row>
    <row r="2" spans="1:27" ht="18.75" x14ac:dyDescent="0.3">
      <c r="A2" s="62"/>
      <c r="B2" s="62"/>
      <c r="C2" s="62"/>
      <c r="D2" s="62"/>
      <c r="E2" s="62"/>
      <c r="F2" s="62"/>
      <c r="L2" s="62"/>
      <c r="M2" s="62"/>
      <c r="W2" s="219"/>
      <c r="X2" s="219"/>
      <c r="Y2" s="219"/>
      <c r="Z2" s="219"/>
      <c r="AA2" s="220" t="s">
        <v>10</v>
      </c>
    </row>
    <row r="3" spans="1:27" ht="18.75" x14ac:dyDescent="0.3">
      <c r="A3" s="62"/>
      <c r="B3" s="62"/>
      <c r="C3" s="62"/>
      <c r="D3" s="62"/>
      <c r="E3" s="62"/>
      <c r="F3" s="62"/>
      <c r="L3" s="62"/>
      <c r="M3" s="62"/>
      <c r="W3" s="219"/>
      <c r="X3" s="219"/>
      <c r="Y3" s="219"/>
      <c r="Z3" s="219"/>
      <c r="AA3" s="220" t="s">
        <v>586</v>
      </c>
    </row>
    <row r="4" spans="1:27" ht="18.75" customHeight="1" x14ac:dyDescent="0.25">
      <c r="A4" s="289" t="str">
        <f>'6.1. Паспорт сетевой график'!A5:L5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2"/>
      <c r="B5" s="62"/>
      <c r="C5" s="62"/>
      <c r="D5" s="62"/>
      <c r="E5" s="62"/>
      <c r="F5" s="62"/>
      <c r="L5" s="62"/>
      <c r="M5" s="62"/>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9"/>
      <c r="B7" s="139"/>
      <c r="C7" s="139"/>
      <c r="D7" s="139"/>
      <c r="E7" s="139"/>
      <c r="F7" s="139"/>
      <c r="G7" s="139"/>
      <c r="H7" s="139"/>
      <c r="I7" s="139"/>
      <c r="J7" s="65"/>
      <c r="K7" s="65"/>
      <c r="L7" s="65"/>
      <c r="M7" s="65"/>
      <c r="N7" s="65"/>
      <c r="O7" s="65"/>
      <c r="P7" s="65"/>
      <c r="Q7" s="65"/>
      <c r="R7" s="65"/>
      <c r="S7" s="65"/>
      <c r="T7" s="65"/>
      <c r="U7" s="65"/>
      <c r="V7" s="65"/>
      <c r="W7" s="65"/>
      <c r="X7" s="65"/>
      <c r="Y7" s="65"/>
      <c r="Z7" s="65"/>
      <c r="AA7" s="65"/>
    </row>
    <row r="8" spans="1:27" x14ac:dyDescent="0.25">
      <c r="A8" s="296" t="s">
        <v>538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9"/>
      <c r="B10" s="139"/>
      <c r="C10" s="139"/>
      <c r="D10" s="139"/>
      <c r="E10" s="139"/>
      <c r="F10" s="139"/>
      <c r="G10" s="139"/>
      <c r="H10" s="139"/>
      <c r="I10" s="139"/>
      <c r="J10" s="65"/>
      <c r="K10" s="65"/>
      <c r="L10" s="65"/>
      <c r="M10" s="65"/>
      <c r="N10" s="65"/>
      <c r="O10" s="65"/>
      <c r="P10" s="65"/>
      <c r="Q10" s="65"/>
      <c r="R10" s="65"/>
      <c r="S10" s="65"/>
      <c r="T10" s="65"/>
      <c r="U10" s="65"/>
      <c r="V10" s="65"/>
      <c r="W10" s="65"/>
      <c r="X10" s="65"/>
      <c r="Y10" s="65"/>
      <c r="Z10" s="65"/>
      <c r="AA10" s="65"/>
    </row>
    <row r="11" spans="1:27" x14ac:dyDescent="0.25">
      <c r="A11" s="415" t="s">
        <v>499</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ht="18.75" x14ac:dyDescent="0.25">
      <c r="A14" s="292" t="s">
        <v>498</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2"/>
      <c r="L17" s="62"/>
      <c r="M17" s="62"/>
      <c r="N17" s="62"/>
      <c r="O17" s="62"/>
      <c r="P17" s="62"/>
      <c r="Q17" s="62"/>
      <c r="R17" s="62"/>
      <c r="S17" s="62"/>
      <c r="T17" s="62"/>
      <c r="U17" s="62"/>
      <c r="V17" s="62"/>
      <c r="W17" s="62"/>
      <c r="X17" s="62"/>
      <c r="Y17" s="62"/>
      <c r="Z17" s="62"/>
      <c r="AA17" s="62"/>
    </row>
    <row r="18" spans="1:34" x14ac:dyDescent="0.25">
      <c r="A18" s="420" t="s">
        <v>451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34" s="245" customFormat="1" ht="29.25" customHeight="1" x14ac:dyDescent="0.25">
      <c r="A20" s="421" t="s">
        <v>194</v>
      </c>
      <c r="B20" s="421" t="s">
        <v>193</v>
      </c>
      <c r="C20" s="424" t="s">
        <v>192</v>
      </c>
      <c r="D20" s="424"/>
      <c r="E20" s="425" t="s">
        <v>191</v>
      </c>
      <c r="F20" s="425"/>
      <c r="G20" s="426" t="s">
        <v>644</v>
      </c>
      <c r="H20" s="417" t="s">
        <v>547</v>
      </c>
      <c r="I20" s="418"/>
      <c r="J20" s="418"/>
      <c r="K20" s="418"/>
      <c r="L20" s="417" t="s">
        <v>548</v>
      </c>
      <c r="M20" s="418"/>
      <c r="N20" s="418"/>
      <c r="O20" s="418"/>
      <c r="P20" s="417" t="s">
        <v>603</v>
      </c>
      <c r="Q20" s="418"/>
      <c r="R20" s="418"/>
      <c r="S20" s="418"/>
      <c r="T20" s="417" t="s">
        <v>638</v>
      </c>
      <c r="U20" s="418"/>
      <c r="V20" s="418"/>
      <c r="W20" s="418"/>
      <c r="X20" s="417" t="s">
        <v>645</v>
      </c>
      <c r="Y20" s="418"/>
      <c r="Z20" s="418"/>
      <c r="AA20" s="418"/>
      <c r="AB20" s="429" t="s">
        <v>190</v>
      </c>
      <c r="AC20" s="429"/>
      <c r="AH20" s="246"/>
    </row>
    <row r="21" spans="1:34" s="245" customFormat="1" ht="28.5" customHeight="1" x14ac:dyDescent="0.25">
      <c r="A21" s="422"/>
      <c r="B21" s="422"/>
      <c r="C21" s="424"/>
      <c r="D21" s="424"/>
      <c r="E21" s="425"/>
      <c r="F21" s="425"/>
      <c r="G21" s="427"/>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9"/>
      <c r="AC21" s="429"/>
      <c r="AG21" s="245" t="s">
        <v>510</v>
      </c>
      <c r="AH21" s="247"/>
    </row>
    <row r="22" spans="1:34" s="245" customFormat="1" ht="62.25" customHeight="1" x14ac:dyDescent="0.3">
      <c r="A22" s="423"/>
      <c r="B22" s="423"/>
      <c r="C22" s="243" t="s">
        <v>2</v>
      </c>
      <c r="D22" s="243" t="s">
        <v>188</v>
      </c>
      <c r="E22" s="205" t="s">
        <v>642</v>
      </c>
      <c r="F22" s="205" t="s">
        <v>643</v>
      </c>
      <c r="G22" s="428"/>
      <c r="H22" s="248" t="s">
        <v>431</v>
      </c>
      <c r="I22" s="248" t="s">
        <v>432</v>
      </c>
      <c r="J22" s="248" t="s">
        <v>431</v>
      </c>
      <c r="K22" s="248" t="s">
        <v>432</v>
      </c>
      <c r="L22" s="248" t="s">
        <v>431</v>
      </c>
      <c r="M22" s="248" t="s">
        <v>432</v>
      </c>
      <c r="N22" s="248" t="s">
        <v>431</v>
      </c>
      <c r="O22" s="248" t="s">
        <v>432</v>
      </c>
      <c r="P22" s="248" t="s">
        <v>431</v>
      </c>
      <c r="Q22" s="248" t="s">
        <v>432</v>
      </c>
      <c r="R22" s="248" t="s">
        <v>431</v>
      </c>
      <c r="S22" s="248" t="s">
        <v>432</v>
      </c>
      <c r="T22" s="248" t="s">
        <v>431</v>
      </c>
      <c r="U22" s="248" t="s">
        <v>432</v>
      </c>
      <c r="V22" s="248" t="s">
        <v>431</v>
      </c>
      <c r="W22" s="248" t="s">
        <v>432</v>
      </c>
      <c r="X22" s="248" t="s">
        <v>431</v>
      </c>
      <c r="Y22" s="248" t="s">
        <v>432</v>
      </c>
      <c r="Z22" s="248" t="s">
        <v>431</v>
      </c>
      <c r="AA22" s="248" t="s">
        <v>432</v>
      </c>
      <c r="AB22" s="243" t="s">
        <v>189</v>
      </c>
      <c r="AC22" s="243" t="s">
        <v>188</v>
      </c>
      <c r="AE22" s="249"/>
      <c r="AF22" s="249"/>
      <c r="AG22" s="249"/>
      <c r="AH22" s="250"/>
    </row>
    <row r="23" spans="1:3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18">
        <v>28</v>
      </c>
      <c r="AC23" s="218">
        <v>29</v>
      </c>
    </row>
    <row r="24" spans="1:34" s="204" customFormat="1" ht="47.25" customHeight="1" x14ac:dyDescent="0.25">
      <c r="A24" s="207">
        <v>1</v>
      </c>
      <c r="B24" s="208" t="s">
        <v>187</v>
      </c>
      <c r="C24" s="209">
        <v>21.339862759419077</v>
      </c>
      <c r="D24" s="209">
        <v>21.23295879940483</v>
      </c>
      <c r="E24" s="209">
        <v>20.810104435419078</v>
      </c>
      <c r="F24" s="209">
        <v>20.810104435419078</v>
      </c>
      <c r="G24" s="209">
        <v>0</v>
      </c>
      <c r="H24" s="209">
        <v>0</v>
      </c>
      <c r="I24" s="209"/>
      <c r="J24" s="209">
        <v>0</v>
      </c>
      <c r="K24" s="209"/>
      <c r="L24" s="209">
        <v>0</v>
      </c>
      <c r="M24" s="209"/>
      <c r="N24" s="209">
        <v>0</v>
      </c>
      <c r="O24" s="209"/>
      <c r="P24" s="209">
        <v>0</v>
      </c>
      <c r="Q24" s="209"/>
      <c r="R24" s="209">
        <v>0</v>
      </c>
      <c r="S24" s="209"/>
      <c r="T24" s="209">
        <v>0</v>
      </c>
      <c r="U24" s="209"/>
      <c r="V24" s="209">
        <v>0</v>
      </c>
      <c r="W24" s="209"/>
      <c r="X24" s="209">
        <v>20.703200475404831</v>
      </c>
      <c r="Y24" s="209"/>
      <c r="Z24" s="209" t="s">
        <v>660</v>
      </c>
      <c r="AA24" s="209"/>
      <c r="AB24" s="209">
        <v>0</v>
      </c>
      <c r="AC24" s="209">
        <v>20.703200475404831</v>
      </c>
    </row>
    <row r="25" spans="1:34"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660</v>
      </c>
      <c r="AA25" s="209"/>
      <c r="AB25" s="209">
        <v>0</v>
      </c>
      <c r="AC25" s="209">
        <v>0</v>
      </c>
    </row>
    <row r="26" spans="1:34"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660</v>
      </c>
      <c r="AA26" s="209"/>
      <c r="AB26" s="209">
        <v>0</v>
      </c>
      <c r="AC26" s="209">
        <v>0</v>
      </c>
    </row>
    <row r="27" spans="1:34" ht="31.5" x14ac:dyDescent="0.25">
      <c r="A27" s="210" t="s">
        <v>182</v>
      </c>
      <c r="B27" s="211" t="s">
        <v>389</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17.092995420630803</v>
      </c>
      <c r="Y27" s="209"/>
      <c r="Z27" s="209" t="s">
        <v>660</v>
      </c>
      <c r="AA27" s="209"/>
      <c r="AB27" s="209">
        <v>0</v>
      </c>
      <c r="AC27" s="209">
        <v>17.092995420630803</v>
      </c>
    </row>
    <row r="28" spans="1:34"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0</v>
      </c>
      <c r="U29" s="209"/>
      <c r="V29" s="209">
        <v>0</v>
      </c>
      <c r="W29" s="209"/>
      <c r="X29" s="209">
        <v>3.6102050547740276</v>
      </c>
      <c r="Y29" s="209"/>
      <c r="Z29" s="209" t="s">
        <v>660</v>
      </c>
      <c r="AA29" s="209"/>
      <c r="AB29" s="209">
        <v>0</v>
      </c>
      <c r="AC29" s="209">
        <v>3.6102050547740276</v>
      </c>
    </row>
    <row r="30" spans="1:34" s="204" customFormat="1" ht="47.25" x14ac:dyDescent="0.25">
      <c r="A30" s="207" t="s">
        <v>63</v>
      </c>
      <c r="B30" s="208" t="s">
        <v>177</v>
      </c>
      <c r="C30" s="209">
        <v>17.899478498946152</v>
      </c>
      <c r="D30" s="209">
        <v>17.534460693909494</v>
      </c>
      <c r="E30" s="209">
        <v>17.458013228946154</v>
      </c>
      <c r="F30" s="209">
        <v>17.458013228946154</v>
      </c>
      <c r="G30" s="209">
        <v>0</v>
      </c>
      <c r="H30" s="209">
        <v>0</v>
      </c>
      <c r="I30" s="209"/>
      <c r="J30" s="209">
        <v>0</v>
      </c>
      <c r="K30" s="209"/>
      <c r="L30" s="209">
        <v>0</v>
      </c>
      <c r="M30" s="209"/>
      <c r="N30" s="209">
        <v>0</v>
      </c>
      <c r="O30" s="209"/>
      <c r="P30" s="209">
        <v>0</v>
      </c>
      <c r="Q30" s="209"/>
      <c r="R30" s="209">
        <v>0</v>
      </c>
      <c r="S30" s="209"/>
      <c r="T30" s="209">
        <v>0</v>
      </c>
      <c r="U30" s="209"/>
      <c r="V30" s="209">
        <v>0</v>
      </c>
      <c r="W30" s="209"/>
      <c r="X30" s="209">
        <v>17.092995423909496</v>
      </c>
      <c r="Y30" s="209"/>
      <c r="Z30" s="209" t="s">
        <v>660</v>
      </c>
      <c r="AA30" s="209"/>
      <c r="AB30" s="209">
        <v>0</v>
      </c>
      <c r="AC30" s="209">
        <v>17.092995423909496</v>
      </c>
    </row>
    <row r="31" spans="1:34" x14ac:dyDescent="0.25">
      <c r="A31" s="207" t="s">
        <v>176</v>
      </c>
      <c r="B31" s="211" t="s">
        <v>175</v>
      </c>
      <c r="C31" s="209">
        <v>0.44146526999999997</v>
      </c>
      <c r="D31" s="209">
        <v>0.44146526999999997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ht="31.5" x14ac:dyDescent="0.25">
      <c r="A32" s="207" t="s">
        <v>174</v>
      </c>
      <c r="B32" s="211" t="s">
        <v>173</v>
      </c>
      <c r="C32" s="209">
        <v>5.5898905057777153</v>
      </c>
      <c r="D32" s="209">
        <v>5.4730152613809953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9.322748695177399</v>
      </c>
      <c r="D33" s="209">
        <v>9.12782564058951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2.5453740279910382</v>
      </c>
      <c r="D34" s="209">
        <v>2.4921545219389922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576</v>
      </c>
      <c r="C36" s="209"/>
      <c r="D36" s="209"/>
      <c r="E36" s="209"/>
      <c r="F36" s="209"/>
      <c r="G36" s="209">
        <v>0</v>
      </c>
      <c r="H36" s="209">
        <v>0</v>
      </c>
      <c r="I36" s="209" t="s">
        <v>510</v>
      </c>
      <c r="J36" s="209">
        <v>0</v>
      </c>
      <c r="K36" s="209" t="s">
        <v>510</v>
      </c>
      <c r="L36" s="209">
        <v>0</v>
      </c>
      <c r="M36" s="209" t="s">
        <v>510</v>
      </c>
      <c r="N36" s="209">
        <v>0</v>
      </c>
      <c r="O36" s="209" t="s">
        <v>510</v>
      </c>
      <c r="P36" s="209">
        <v>0</v>
      </c>
      <c r="Q36" s="214" t="s">
        <v>510</v>
      </c>
      <c r="R36" s="209">
        <v>0</v>
      </c>
      <c r="S36" s="209" t="s">
        <v>510</v>
      </c>
      <c r="T36" s="209">
        <v>0</v>
      </c>
      <c r="U36" s="214" t="s">
        <v>510</v>
      </c>
      <c r="V36" s="209">
        <v>0</v>
      </c>
      <c r="W36" s="209" t="s">
        <v>510</v>
      </c>
      <c r="X36" s="209">
        <v>0</v>
      </c>
      <c r="Y36" s="214" t="s">
        <v>510</v>
      </c>
      <c r="Z36" s="209" t="s">
        <v>660</v>
      </c>
      <c r="AA36" s="209" t="s">
        <v>660</v>
      </c>
      <c r="AB36" s="209">
        <v>0</v>
      </c>
      <c r="AC36" s="209">
        <v>0</v>
      </c>
    </row>
    <row r="37" spans="1:29" ht="31.5" x14ac:dyDescent="0.25">
      <c r="A37" s="210" t="s">
        <v>166</v>
      </c>
      <c r="B37" s="213" t="s">
        <v>574</v>
      </c>
      <c r="C37" s="209"/>
      <c r="D37" s="209"/>
      <c r="E37" s="209"/>
      <c r="F37" s="209"/>
      <c r="G37" s="209">
        <v>0</v>
      </c>
      <c r="H37" s="209">
        <v>0</v>
      </c>
      <c r="I37" s="209" t="s">
        <v>510</v>
      </c>
      <c r="J37" s="209">
        <v>0</v>
      </c>
      <c r="K37" s="209" t="s">
        <v>510</v>
      </c>
      <c r="L37" s="209">
        <v>0</v>
      </c>
      <c r="M37" s="209" t="s">
        <v>510</v>
      </c>
      <c r="N37" s="209">
        <v>0</v>
      </c>
      <c r="O37" s="209" t="s">
        <v>510</v>
      </c>
      <c r="P37" s="209">
        <v>0</v>
      </c>
      <c r="Q37" s="214" t="s">
        <v>510</v>
      </c>
      <c r="R37" s="209">
        <v>0</v>
      </c>
      <c r="S37" s="209" t="s">
        <v>510</v>
      </c>
      <c r="T37" s="209">
        <v>0</v>
      </c>
      <c r="U37" s="214" t="s">
        <v>510</v>
      </c>
      <c r="V37" s="209">
        <v>0</v>
      </c>
      <c r="W37" s="209" t="s">
        <v>510</v>
      </c>
      <c r="X37" s="209">
        <v>0</v>
      </c>
      <c r="Y37" s="214" t="s">
        <v>510</v>
      </c>
      <c r="Z37" s="209" t="s">
        <v>660</v>
      </c>
      <c r="AA37" s="209" t="s">
        <v>660</v>
      </c>
      <c r="AB37" s="209">
        <v>0</v>
      </c>
      <c r="AC37" s="209">
        <v>0</v>
      </c>
    </row>
    <row r="38" spans="1:29" x14ac:dyDescent="0.25">
      <c r="A38" s="210" t="s">
        <v>165</v>
      </c>
      <c r="B38" s="213" t="s">
        <v>156</v>
      </c>
      <c r="C38" s="209"/>
      <c r="D38" s="209"/>
      <c r="E38" s="209"/>
      <c r="F38" s="209"/>
      <c r="G38" s="209">
        <v>0</v>
      </c>
      <c r="H38" s="209">
        <v>0</v>
      </c>
      <c r="I38" s="209" t="s">
        <v>510</v>
      </c>
      <c r="J38" s="209">
        <v>0</v>
      </c>
      <c r="K38" s="209" t="s">
        <v>510</v>
      </c>
      <c r="L38" s="209">
        <v>0</v>
      </c>
      <c r="M38" s="209" t="s">
        <v>510</v>
      </c>
      <c r="N38" s="209">
        <v>0</v>
      </c>
      <c r="O38" s="209" t="s">
        <v>510</v>
      </c>
      <c r="P38" s="209">
        <v>0</v>
      </c>
      <c r="Q38" s="214" t="s">
        <v>510</v>
      </c>
      <c r="R38" s="209">
        <v>0</v>
      </c>
      <c r="S38" s="209" t="s">
        <v>510</v>
      </c>
      <c r="T38" s="209">
        <v>0</v>
      </c>
      <c r="U38" s="214" t="s">
        <v>510</v>
      </c>
      <c r="V38" s="209">
        <v>0</v>
      </c>
      <c r="W38" s="209" t="s">
        <v>510</v>
      </c>
      <c r="X38" s="209">
        <v>0</v>
      </c>
      <c r="Y38" s="214" t="s">
        <v>510</v>
      </c>
      <c r="Z38" s="209" t="s">
        <v>660</v>
      </c>
      <c r="AA38" s="209" t="s">
        <v>660</v>
      </c>
      <c r="AB38" s="209">
        <v>0</v>
      </c>
      <c r="AC38" s="209">
        <v>0</v>
      </c>
    </row>
    <row r="39" spans="1:29" x14ac:dyDescent="0.25">
      <c r="A39" s="210" t="s">
        <v>164</v>
      </c>
      <c r="B39" s="211" t="s">
        <v>575</v>
      </c>
      <c r="C39" s="209"/>
      <c r="D39" s="209"/>
      <c r="E39" s="209"/>
      <c r="F39" s="209"/>
      <c r="G39" s="209">
        <v>0</v>
      </c>
      <c r="H39" s="209">
        <v>0</v>
      </c>
      <c r="I39" s="209" t="s">
        <v>510</v>
      </c>
      <c r="J39" s="209">
        <v>0</v>
      </c>
      <c r="K39" s="209" t="s">
        <v>510</v>
      </c>
      <c r="L39" s="209">
        <v>0</v>
      </c>
      <c r="M39" s="209" t="s">
        <v>510</v>
      </c>
      <c r="N39" s="209">
        <v>0</v>
      </c>
      <c r="O39" s="209" t="s">
        <v>510</v>
      </c>
      <c r="P39" s="209">
        <v>0</v>
      </c>
      <c r="Q39" s="214" t="s">
        <v>510</v>
      </c>
      <c r="R39" s="209">
        <v>0</v>
      </c>
      <c r="S39" s="209" t="s">
        <v>510</v>
      </c>
      <c r="T39" s="209">
        <v>0</v>
      </c>
      <c r="U39" s="214" t="s">
        <v>510</v>
      </c>
      <c r="V39" s="209">
        <v>0</v>
      </c>
      <c r="W39" s="209" t="s">
        <v>510</v>
      </c>
      <c r="X39" s="209">
        <v>0</v>
      </c>
      <c r="Y39" s="214" t="s">
        <v>510</v>
      </c>
      <c r="Z39" s="209" t="s">
        <v>660</v>
      </c>
      <c r="AA39" s="209" t="s">
        <v>660</v>
      </c>
      <c r="AB39" s="209">
        <v>0</v>
      </c>
      <c r="AC39" s="209">
        <v>0</v>
      </c>
    </row>
    <row r="40" spans="1:29" x14ac:dyDescent="0.25">
      <c r="A40" s="210" t="s">
        <v>163</v>
      </c>
      <c r="B40" s="211" t="s">
        <v>577</v>
      </c>
      <c r="C40" s="209"/>
      <c r="D40" s="209"/>
      <c r="E40" s="209"/>
      <c r="F40" s="209"/>
      <c r="G40" s="209">
        <v>0</v>
      </c>
      <c r="H40" s="209">
        <v>0</v>
      </c>
      <c r="I40" s="209" t="s">
        <v>510</v>
      </c>
      <c r="J40" s="209">
        <v>0</v>
      </c>
      <c r="K40" s="209" t="s">
        <v>510</v>
      </c>
      <c r="L40" s="209">
        <v>0</v>
      </c>
      <c r="M40" s="209" t="s">
        <v>510</v>
      </c>
      <c r="N40" s="209">
        <v>0</v>
      </c>
      <c r="O40" s="209" t="s">
        <v>510</v>
      </c>
      <c r="P40" s="209">
        <v>0</v>
      </c>
      <c r="Q40" s="214" t="s">
        <v>510</v>
      </c>
      <c r="R40" s="209">
        <v>0</v>
      </c>
      <c r="S40" s="209" t="s">
        <v>510</v>
      </c>
      <c r="T40" s="209">
        <v>0</v>
      </c>
      <c r="U40" s="214" t="s">
        <v>510</v>
      </c>
      <c r="V40" s="209">
        <v>0</v>
      </c>
      <c r="W40" s="209" t="s">
        <v>510</v>
      </c>
      <c r="X40" s="209">
        <v>0</v>
      </c>
      <c r="Y40" s="214" t="s">
        <v>510</v>
      </c>
      <c r="Z40" s="209" t="s">
        <v>660</v>
      </c>
      <c r="AA40" s="209" t="s">
        <v>660</v>
      </c>
      <c r="AB40" s="209">
        <v>0</v>
      </c>
      <c r="AC40" s="209">
        <v>0</v>
      </c>
    </row>
    <row r="41" spans="1:29" x14ac:dyDescent="0.25">
      <c r="A41" s="210" t="s">
        <v>162</v>
      </c>
      <c r="B41" s="211" t="s">
        <v>578</v>
      </c>
      <c r="C41" s="209"/>
      <c r="D41" s="209"/>
      <c r="E41" s="209"/>
      <c r="F41" s="209"/>
      <c r="G41" s="209">
        <v>0</v>
      </c>
      <c r="H41" s="209">
        <v>0</v>
      </c>
      <c r="I41" s="209" t="s">
        <v>510</v>
      </c>
      <c r="J41" s="209">
        <v>0</v>
      </c>
      <c r="K41" s="209" t="s">
        <v>510</v>
      </c>
      <c r="L41" s="209">
        <v>0</v>
      </c>
      <c r="M41" s="209" t="s">
        <v>510</v>
      </c>
      <c r="N41" s="209">
        <v>0</v>
      </c>
      <c r="O41" s="209" t="s">
        <v>510</v>
      </c>
      <c r="P41" s="209">
        <v>0</v>
      </c>
      <c r="Q41" s="214" t="s">
        <v>510</v>
      </c>
      <c r="R41" s="209">
        <v>0</v>
      </c>
      <c r="S41" s="209" t="s">
        <v>510</v>
      </c>
      <c r="T41" s="209">
        <v>0</v>
      </c>
      <c r="U41" s="214" t="s">
        <v>510</v>
      </c>
      <c r="V41" s="209">
        <v>0</v>
      </c>
      <c r="W41" s="209" t="s">
        <v>510</v>
      </c>
      <c r="X41" s="209">
        <v>0</v>
      </c>
      <c r="Y41" s="214" t="s">
        <v>510</v>
      </c>
      <c r="Z41" s="209" t="s">
        <v>660</v>
      </c>
      <c r="AA41" s="209" t="s">
        <v>660</v>
      </c>
      <c r="AB41" s="209">
        <v>0</v>
      </c>
      <c r="AC41" s="209">
        <v>0</v>
      </c>
    </row>
    <row r="42" spans="1:29" x14ac:dyDescent="0.25">
      <c r="A42" s="210" t="s">
        <v>161</v>
      </c>
      <c r="B42" s="211" t="s">
        <v>579</v>
      </c>
      <c r="C42" s="209"/>
      <c r="D42" s="209"/>
      <c r="E42" s="209"/>
      <c r="F42" s="209"/>
      <c r="G42" s="209">
        <v>0</v>
      </c>
      <c r="H42" s="209">
        <v>0</v>
      </c>
      <c r="I42" s="209" t="s">
        <v>510</v>
      </c>
      <c r="J42" s="209">
        <v>0</v>
      </c>
      <c r="K42" s="209" t="s">
        <v>510</v>
      </c>
      <c r="L42" s="209">
        <v>0</v>
      </c>
      <c r="M42" s="209" t="s">
        <v>510</v>
      </c>
      <c r="N42" s="209">
        <v>0</v>
      </c>
      <c r="O42" s="209" t="s">
        <v>510</v>
      </c>
      <c r="P42" s="209">
        <v>0</v>
      </c>
      <c r="Q42" s="214" t="s">
        <v>510</v>
      </c>
      <c r="R42" s="209">
        <v>0</v>
      </c>
      <c r="S42" s="209" t="s">
        <v>510</v>
      </c>
      <c r="T42" s="209">
        <v>0</v>
      </c>
      <c r="U42" s="214" t="s">
        <v>510</v>
      </c>
      <c r="V42" s="209">
        <v>0</v>
      </c>
      <c r="W42" s="209" t="s">
        <v>510</v>
      </c>
      <c r="X42" s="209">
        <v>0</v>
      </c>
      <c r="Y42" s="214" t="s">
        <v>510</v>
      </c>
      <c r="Z42" s="209" t="s">
        <v>660</v>
      </c>
      <c r="AA42" s="209" t="s">
        <v>660</v>
      </c>
      <c r="AB42" s="209">
        <v>0</v>
      </c>
      <c r="AC42" s="209">
        <v>0</v>
      </c>
    </row>
    <row r="43" spans="1:29" x14ac:dyDescent="0.25">
      <c r="A43" s="210" t="s">
        <v>552</v>
      </c>
      <c r="B43" s="211" t="s">
        <v>580</v>
      </c>
      <c r="C43" s="209"/>
      <c r="D43" s="209"/>
      <c r="E43" s="209"/>
      <c r="F43" s="209"/>
      <c r="G43" s="209">
        <v>0</v>
      </c>
      <c r="H43" s="209">
        <v>0</v>
      </c>
      <c r="I43" s="209" t="s">
        <v>510</v>
      </c>
      <c r="J43" s="209">
        <v>0</v>
      </c>
      <c r="K43" s="209" t="s">
        <v>510</v>
      </c>
      <c r="L43" s="209">
        <v>0</v>
      </c>
      <c r="M43" s="209" t="s">
        <v>510</v>
      </c>
      <c r="N43" s="209">
        <v>0</v>
      </c>
      <c r="O43" s="209" t="s">
        <v>510</v>
      </c>
      <c r="P43" s="209">
        <v>0</v>
      </c>
      <c r="Q43" s="214" t="s">
        <v>510</v>
      </c>
      <c r="R43" s="209">
        <v>0</v>
      </c>
      <c r="S43" s="209" t="s">
        <v>510</v>
      </c>
      <c r="T43" s="209">
        <v>0</v>
      </c>
      <c r="U43" s="214" t="s">
        <v>510</v>
      </c>
      <c r="V43" s="209">
        <v>0</v>
      </c>
      <c r="W43" s="209" t="s">
        <v>510</v>
      </c>
      <c r="X43" s="209">
        <v>0</v>
      </c>
      <c r="Y43" s="214" t="s">
        <v>510</v>
      </c>
      <c r="Z43" s="209" t="s">
        <v>660</v>
      </c>
      <c r="AA43" s="209" t="s">
        <v>660</v>
      </c>
      <c r="AB43" s="209">
        <v>0</v>
      </c>
      <c r="AC43" s="209">
        <v>0</v>
      </c>
    </row>
    <row r="44" spans="1:29" x14ac:dyDescent="0.25">
      <c r="A44" s="210" t="s">
        <v>553</v>
      </c>
      <c r="B44" s="211" t="s">
        <v>581</v>
      </c>
      <c r="C44" s="209"/>
      <c r="D44" s="209"/>
      <c r="E44" s="209"/>
      <c r="F44" s="209"/>
      <c r="G44" s="209">
        <v>0</v>
      </c>
      <c r="H44" s="209">
        <v>0</v>
      </c>
      <c r="I44" s="209" t="s">
        <v>510</v>
      </c>
      <c r="J44" s="209">
        <v>0</v>
      </c>
      <c r="K44" s="209" t="s">
        <v>510</v>
      </c>
      <c r="L44" s="209">
        <v>0</v>
      </c>
      <c r="M44" s="209" t="s">
        <v>510</v>
      </c>
      <c r="N44" s="209">
        <v>0</v>
      </c>
      <c r="O44" s="209" t="s">
        <v>510</v>
      </c>
      <c r="P44" s="209">
        <v>0</v>
      </c>
      <c r="Q44" s="214" t="s">
        <v>510</v>
      </c>
      <c r="R44" s="209">
        <v>0</v>
      </c>
      <c r="S44" s="209" t="s">
        <v>510</v>
      </c>
      <c r="T44" s="209">
        <v>0</v>
      </c>
      <c r="U44" s="214" t="s">
        <v>510</v>
      </c>
      <c r="V44" s="209">
        <v>0</v>
      </c>
      <c r="W44" s="209" t="s">
        <v>510</v>
      </c>
      <c r="X44" s="209">
        <v>2</v>
      </c>
      <c r="Y44" s="214">
        <v>3</v>
      </c>
      <c r="Z44" s="209" t="s">
        <v>660</v>
      </c>
      <c r="AA44" s="209" t="s">
        <v>660</v>
      </c>
      <c r="AB44" s="209">
        <v>0</v>
      </c>
      <c r="AC44" s="209">
        <v>2</v>
      </c>
    </row>
    <row r="45" spans="1:29" x14ac:dyDescent="0.25">
      <c r="A45" s="210" t="s">
        <v>554</v>
      </c>
      <c r="B45" s="211" t="s">
        <v>582</v>
      </c>
      <c r="C45" s="209"/>
      <c r="D45" s="209"/>
      <c r="E45" s="209"/>
      <c r="F45" s="209"/>
      <c r="G45" s="209">
        <v>0</v>
      </c>
      <c r="H45" s="209">
        <v>0</v>
      </c>
      <c r="I45" s="209" t="s">
        <v>510</v>
      </c>
      <c r="J45" s="209">
        <v>0</v>
      </c>
      <c r="K45" s="209" t="s">
        <v>510</v>
      </c>
      <c r="L45" s="209">
        <v>0</v>
      </c>
      <c r="M45" s="209" t="s">
        <v>510</v>
      </c>
      <c r="N45" s="209">
        <v>0</v>
      </c>
      <c r="O45" s="209" t="s">
        <v>510</v>
      </c>
      <c r="P45" s="209">
        <v>0</v>
      </c>
      <c r="Q45" s="214" t="s">
        <v>510</v>
      </c>
      <c r="R45" s="209">
        <v>0</v>
      </c>
      <c r="S45" s="209" t="s">
        <v>510</v>
      </c>
      <c r="T45" s="209">
        <v>0</v>
      </c>
      <c r="U45" s="214" t="s">
        <v>510</v>
      </c>
      <c r="V45" s="209">
        <v>0</v>
      </c>
      <c r="W45" s="209" t="s">
        <v>510</v>
      </c>
      <c r="X45" s="209">
        <v>0</v>
      </c>
      <c r="Y45" s="214" t="s">
        <v>510</v>
      </c>
      <c r="Z45" s="209" t="s">
        <v>660</v>
      </c>
      <c r="AA45" s="209" t="s">
        <v>660</v>
      </c>
      <c r="AB45" s="209">
        <v>0</v>
      </c>
      <c r="AC45" s="209">
        <v>0</v>
      </c>
    </row>
    <row r="46" spans="1:29" x14ac:dyDescent="0.25">
      <c r="A46" s="210" t="s">
        <v>555</v>
      </c>
      <c r="B46" s="211" t="s">
        <v>583</v>
      </c>
      <c r="C46" s="209"/>
      <c r="D46" s="209"/>
      <c r="E46" s="209"/>
      <c r="F46" s="209"/>
      <c r="G46" s="209">
        <v>0</v>
      </c>
      <c r="H46" s="209">
        <v>0</v>
      </c>
      <c r="I46" s="209" t="s">
        <v>510</v>
      </c>
      <c r="J46" s="209"/>
      <c r="K46" s="209" t="s">
        <v>510</v>
      </c>
      <c r="L46" s="209">
        <v>0</v>
      </c>
      <c r="M46" s="209" t="s">
        <v>510</v>
      </c>
      <c r="N46" s="209"/>
      <c r="O46" s="209" t="s">
        <v>510</v>
      </c>
      <c r="P46" s="209">
        <v>0</v>
      </c>
      <c r="Q46" s="214" t="s">
        <v>510</v>
      </c>
      <c r="R46" s="209"/>
      <c r="S46" s="209" t="s">
        <v>510</v>
      </c>
      <c r="T46" s="209">
        <v>0</v>
      </c>
      <c r="U46" s="214" t="s">
        <v>510</v>
      </c>
      <c r="V46" s="209"/>
      <c r="W46" s="209" t="s">
        <v>510</v>
      </c>
      <c r="X46" s="209"/>
      <c r="Y46" s="214" t="s">
        <v>510</v>
      </c>
      <c r="Z46" s="209"/>
      <c r="AA46" s="209" t="s">
        <v>510</v>
      </c>
      <c r="AB46" s="209">
        <v>0</v>
      </c>
      <c r="AC46" s="209">
        <v>0</v>
      </c>
    </row>
    <row r="47" spans="1:29" s="204"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576</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660</v>
      </c>
      <c r="AA48" s="209"/>
      <c r="AB48" s="209">
        <v>0</v>
      </c>
      <c r="AC48" s="209">
        <v>0</v>
      </c>
    </row>
    <row r="49" spans="1:29" ht="31.5" x14ac:dyDescent="0.25">
      <c r="A49" s="210" t="s">
        <v>158</v>
      </c>
      <c r="B49" s="213" t="s">
        <v>574</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660</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660</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660</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660</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660</v>
      </c>
      <c r="AA53" s="209"/>
      <c r="AB53" s="209">
        <v>0</v>
      </c>
      <c r="AC53" s="209">
        <v>0</v>
      </c>
    </row>
    <row r="54" spans="1:29" x14ac:dyDescent="0.25">
      <c r="A54" s="210" t="s">
        <v>149</v>
      </c>
      <c r="B54" s="211" t="s">
        <v>577</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660</v>
      </c>
      <c r="AA54" s="209"/>
      <c r="AB54" s="209">
        <v>0</v>
      </c>
      <c r="AC54" s="209">
        <v>0</v>
      </c>
    </row>
    <row r="55" spans="1:29" x14ac:dyDescent="0.25">
      <c r="A55" s="210" t="s">
        <v>556</v>
      </c>
      <c r="B55" s="211" t="s">
        <v>578</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660</v>
      </c>
      <c r="AA55" s="209"/>
      <c r="AB55" s="209">
        <v>0</v>
      </c>
      <c r="AC55" s="209">
        <v>0</v>
      </c>
    </row>
    <row r="56" spans="1:29" x14ac:dyDescent="0.25">
      <c r="A56" s="210" t="s">
        <v>557</v>
      </c>
      <c r="B56" s="211" t="s">
        <v>579</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660</v>
      </c>
      <c r="AA56" s="209"/>
      <c r="AB56" s="209">
        <v>0</v>
      </c>
      <c r="AC56" s="209">
        <v>0</v>
      </c>
    </row>
    <row r="57" spans="1:29" x14ac:dyDescent="0.25">
      <c r="A57" s="210" t="s">
        <v>558</v>
      </c>
      <c r="B57" s="211" t="s">
        <v>580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660</v>
      </c>
      <c r="AA57" s="209"/>
      <c r="AB57" s="209">
        <v>0</v>
      </c>
      <c r="AC57" s="209">
        <v>0</v>
      </c>
    </row>
    <row r="58" spans="1:29" ht="36.75" customHeight="1" x14ac:dyDescent="0.25">
      <c r="A58" s="210" t="s">
        <v>559</v>
      </c>
      <c r="B58" s="211" t="s">
        <v>581</v>
      </c>
      <c r="C58" s="209">
        <v>2</v>
      </c>
      <c r="D58" s="209">
        <v>2</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2</v>
      </c>
      <c r="Y58" s="209"/>
      <c r="Z58" s="209" t="s">
        <v>660</v>
      </c>
      <c r="AA58" s="209"/>
      <c r="AB58" s="209">
        <v>0</v>
      </c>
      <c r="AC58" s="209">
        <v>2</v>
      </c>
    </row>
    <row r="59" spans="1:29" x14ac:dyDescent="0.25">
      <c r="A59" s="210" t="s">
        <v>560</v>
      </c>
      <c r="B59" s="211" t="s">
        <v>582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660</v>
      </c>
      <c r="AA59" s="209"/>
      <c r="AB59" s="209">
        <v>0</v>
      </c>
      <c r="AC59" s="209">
        <v>0</v>
      </c>
    </row>
    <row r="60" spans="1:29" x14ac:dyDescent="0.25">
      <c r="A60" s="210" t="s">
        <v>561</v>
      </c>
      <c r="B60" s="211" t="s">
        <v>583</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204"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17.899478498946152</v>
      </c>
      <c r="D62" s="209">
        <v>17.534460693909494</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17.534460693909494</v>
      </c>
      <c r="Y62" s="209"/>
      <c r="Z62" s="209" t="s">
        <v>660</v>
      </c>
      <c r="AA62" s="209"/>
      <c r="AB62" s="209">
        <v>0</v>
      </c>
      <c r="AC62" s="209">
        <v>17.534460693909494</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660</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660</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660</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660</v>
      </c>
      <c r="AA66" s="209"/>
      <c r="AB66" s="209">
        <v>0</v>
      </c>
      <c r="AC66" s="209">
        <v>0</v>
      </c>
    </row>
    <row r="67" spans="1:29" x14ac:dyDescent="0.25">
      <c r="A67" s="210" t="s">
        <v>141</v>
      </c>
      <c r="B67" s="213" t="s">
        <v>577</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660</v>
      </c>
      <c r="AA67" s="209"/>
      <c r="AB67" s="209">
        <v>0</v>
      </c>
      <c r="AC67" s="209">
        <v>0</v>
      </c>
    </row>
    <row r="68" spans="1:29" ht="50.25" customHeight="1" x14ac:dyDescent="0.25">
      <c r="A68" s="210" t="s">
        <v>562</v>
      </c>
      <c r="B68" s="213" t="s">
        <v>578</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660</v>
      </c>
      <c r="AA68" s="209"/>
      <c r="AB68" s="209">
        <v>0</v>
      </c>
      <c r="AC68" s="209">
        <v>0</v>
      </c>
    </row>
    <row r="69" spans="1:29" x14ac:dyDescent="0.25">
      <c r="A69" s="210" t="s">
        <v>563</v>
      </c>
      <c r="B69" s="213" t="s">
        <v>579</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660</v>
      </c>
      <c r="AA69" s="209"/>
      <c r="AB69" s="209">
        <v>0</v>
      </c>
      <c r="AC69" s="209">
        <v>0</v>
      </c>
    </row>
    <row r="70" spans="1:29" ht="36.75" customHeight="1" x14ac:dyDescent="0.25">
      <c r="A70" s="210" t="s">
        <v>564</v>
      </c>
      <c r="B70" s="213" t="s">
        <v>580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660</v>
      </c>
      <c r="AA70" s="209"/>
      <c r="AB70" s="209">
        <v>0</v>
      </c>
      <c r="AC70" s="209">
        <v>0</v>
      </c>
    </row>
    <row r="71" spans="1:29" x14ac:dyDescent="0.25">
      <c r="A71" s="210" t="s">
        <v>565</v>
      </c>
      <c r="B71" s="213" t="s">
        <v>581</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2</v>
      </c>
      <c r="Y71" s="209"/>
      <c r="Z71" s="209" t="s">
        <v>660</v>
      </c>
      <c r="AA71" s="209"/>
      <c r="AB71" s="209">
        <v>0</v>
      </c>
      <c r="AC71" s="209">
        <v>2</v>
      </c>
    </row>
    <row r="72" spans="1:29" ht="51" customHeight="1" x14ac:dyDescent="0.25">
      <c r="A72" s="210" t="s">
        <v>566</v>
      </c>
      <c r="B72" s="213" t="s">
        <v>582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660</v>
      </c>
      <c r="AA72" s="209"/>
      <c r="AB72" s="209">
        <v>0</v>
      </c>
      <c r="AC72" s="209">
        <v>0</v>
      </c>
    </row>
    <row r="73" spans="1:29" ht="32.25" customHeight="1" x14ac:dyDescent="0.25">
      <c r="A73" s="210" t="s">
        <v>567</v>
      </c>
      <c r="B73" s="213" t="s">
        <v>583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204"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660</v>
      </c>
      <c r="AA74" s="209"/>
      <c r="AB74" s="209">
        <v>0</v>
      </c>
      <c r="AC74" s="209">
        <v>0</v>
      </c>
    </row>
    <row r="75" spans="1:29" s="204"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576</v>
      </c>
      <c r="C76" s="216"/>
      <c r="D76" s="216"/>
      <c r="E76" s="217"/>
      <c r="F76" s="217"/>
      <c r="G76" s="209">
        <v>0</v>
      </c>
      <c r="H76" s="209">
        <v>0</v>
      </c>
      <c r="I76" s="209"/>
      <c r="J76" s="209">
        <v>0</v>
      </c>
      <c r="K76" s="209"/>
      <c r="L76" s="209">
        <v>0</v>
      </c>
      <c r="M76" s="209"/>
      <c r="N76" s="209">
        <v>0</v>
      </c>
      <c r="O76" s="216"/>
      <c r="P76" s="209">
        <v>0</v>
      </c>
      <c r="Q76" s="216"/>
      <c r="R76" s="209">
        <v>0</v>
      </c>
      <c r="S76" s="216"/>
      <c r="T76" s="209">
        <v>0</v>
      </c>
      <c r="U76" s="216"/>
      <c r="V76" s="209">
        <v>0</v>
      </c>
      <c r="W76" s="216"/>
      <c r="X76" s="209">
        <v>0</v>
      </c>
      <c r="Y76" s="216"/>
      <c r="Z76" s="209" t="s">
        <v>660</v>
      </c>
      <c r="AA76" s="216"/>
      <c r="AB76" s="209">
        <v>0</v>
      </c>
      <c r="AC76" s="209">
        <v>0</v>
      </c>
    </row>
    <row r="77" spans="1:29" ht="18.75" customHeight="1" x14ac:dyDescent="0.25">
      <c r="A77" s="210" t="s">
        <v>231</v>
      </c>
      <c r="B77" s="213" t="s">
        <v>574</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660</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660</v>
      </c>
      <c r="AA78" s="209"/>
      <c r="AB78" s="209">
        <v>0</v>
      </c>
      <c r="AC78" s="209">
        <v>0</v>
      </c>
    </row>
    <row r="79" spans="1:29" x14ac:dyDescent="0.25">
      <c r="A79" s="210" t="s">
        <v>233</v>
      </c>
      <c r="B79" s="211" t="s">
        <v>584</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660</v>
      </c>
      <c r="AA79" s="209"/>
      <c r="AB79" s="209">
        <v>0</v>
      </c>
      <c r="AC79" s="209">
        <v>0</v>
      </c>
    </row>
    <row r="80" spans="1:29" x14ac:dyDescent="0.25">
      <c r="A80" s="210" t="s">
        <v>234</v>
      </c>
      <c r="B80" s="211" t="s">
        <v>577</v>
      </c>
      <c r="C80" s="216"/>
      <c r="D80" s="216"/>
      <c r="E80" s="217"/>
      <c r="F80" s="217"/>
      <c r="G80" s="209">
        <v>0</v>
      </c>
      <c r="H80" s="209">
        <v>0</v>
      </c>
      <c r="I80" s="209"/>
      <c r="J80" s="209">
        <v>0</v>
      </c>
      <c r="K80" s="209"/>
      <c r="L80" s="209">
        <v>0</v>
      </c>
      <c r="M80" s="209"/>
      <c r="N80" s="209">
        <v>0</v>
      </c>
      <c r="O80" s="216"/>
      <c r="P80" s="209">
        <v>0</v>
      </c>
      <c r="Q80" s="216"/>
      <c r="R80" s="209">
        <v>0</v>
      </c>
      <c r="S80" s="216"/>
      <c r="T80" s="209">
        <v>0</v>
      </c>
      <c r="U80" s="216"/>
      <c r="V80" s="209">
        <v>0</v>
      </c>
      <c r="W80" s="216"/>
      <c r="X80" s="209">
        <v>0</v>
      </c>
      <c r="Y80" s="216"/>
      <c r="Z80" s="209" t="s">
        <v>660</v>
      </c>
      <c r="AA80" s="216"/>
      <c r="AB80" s="209">
        <v>0</v>
      </c>
      <c r="AC80" s="209">
        <v>0</v>
      </c>
    </row>
    <row r="81" spans="1:29" x14ac:dyDescent="0.25">
      <c r="A81" s="210" t="s">
        <v>568</v>
      </c>
      <c r="B81" s="211" t="s">
        <v>578</v>
      </c>
      <c r="C81" s="216"/>
      <c r="D81" s="216"/>
      <c r="E81" s="217"/>
      <c r="F81" s="217"/>
      <c r="G81" s="209">
        <v>0</v>
      </c>
      <c r="H81" s="209">
        <v>0</v>
      </c>
      <c r="I81" s="209"/>
      <c r="J81" s="209">
        <v>0</v>
      </c>
      <c r="K81" s="209"/>
      <c r="L81" s="209">
        <v>0</v>
      </c>
      <c r="M81" s="209"/>
      <c r="N81" s="209">
        <v>0</v>
      </c>
      <c r="O81" s="216"/>
      <c r="P81" s="209">
        <v>0</v>
      </c>
      <c r="Q81" s="216"/>
      <c r="R81" s="209">
        <v>0</v>
      </c>
      <c r="S81" s="216"/>
      <c r="T81" s="209">
        <v>0</v>
      </c>
      <c r="U81" s="216"/>
      <c r="V81" s="209">
        <v>0</v>
      </c>
      <c r="W81" s="216"/>
      <c r="X81" s="209">
        <v>0</v>
      </c>
      <c r="Y81" s="216"/>
      <c r="Z81" s="209" t="s">
        <v>660</v>
      </c>
      <c r="AA81" s="216"/>
      <c r="AB81" s="209">
        <v>0</v>
      </c>
      <c r="AC81" s="209">
        <v>0</v>
      </c>
    </row>
    <row r="82" spans="1:29" x14ac:dyDescent="0.25">
      <c r="A82" s="210" t="s">
        <v>569</v>
      </c>
      <c r="B82" s="211" t="s">
        <v>579</v>
      </c>
      <c r="C82" s="216"/>
      <c r="D82" s="216"/>
      <c r="E82" s="217"/>
      <c r="F82" s="217"/>
      <c r="G82" s="209">
        <v>0</v>
      </c>
      <c r="H82" s="209">
        <v>0</v>
      </c>
      <c r="I82" s="209"/>
      <c r="J82" s="209">
        <v>0</v>
      </c>
      <c r="K82" s="209"/>
      <c r="L82" s="209">
        <v>0</v>
      </c>
      <c r="M82" s="209"/>
      <c r="N82" s="209">
        <v>0</v>
      </c>
      <c r="O82" s="216"/>
      <c r="P82" s="209">
        <v>0</v>
      </c>
      <c r="Q82" s="216"/>
      <c r="R82" s="209">
        <v>0</v>
      </c>
      <c r="S82" s="216"/>
      <c r="T82" s="209">
        <v>0</v>
      </c>
      <c r="U82" s="216"/>
      <c r="V82" s="209">
        <v>0</v>
      </c>
      <c r="W82" s="216"/>
      <c r="X82" s="209">
        <v>0</v>
      </c>
      <c r="Y82" s="216"/>
      <c r="Z82" s="209" t="s">
        <v>660</v>
      </c>
      <c r="AA82" s="216"/>
      <c r="AB82" s="209">
        <v>0</v>
      </c>
      <c r="AC82" s="209">
        <v>0</v>
      </c>
    </row>
    <row r="83" spans="1:29" x14ac:dyDescent="0.25">
      <c r="A83" s="210" t="s">
        <v>570</v>
      </c>
      <c r="B83" s="211" t="s">
        <v>580</v>
      </c>
      <c r="C83" s="216"/>
      <c r="D83" s="216"/>
      <c r="E83" s="217"/>
      <c r="F83" s="217"/>
      <c r="G83" s="209">
        <v>0</v>
      </c>
      <c r="H83" s="209">
        <v>0</v>
      </c>
      <c r="I83" s="209"/>
      <c r="J83" s="209">
        <v>0</v>
      </c>
      <c r="K83" s="209"/>
      <c r="L83" s="209">
        <v>0</v>
      </c>
      <c r="M83" s="209"/>
      <c r="N83" s="209">
        <v>0</v>
      </c>
      <c r="O83" s="216"/>
      <c r="P83" s="209">
        <v>0</v>
      </c>
      <c r="Q83" s="216"/>
      <c r="R83" s="209">
        <v>0</v>
      </c>
      <c r="S83" s="216"/>
      <c r="T83" s="209">
        <v>0</v>
      </c>
      <c r="U83" s="216"/>
      <c r="V83" s="209">
        <v>0</v>
      </c>
      <c r="W83" s="216"/>
      <c r="X83" s="209">
        <v>0</v>
      </c>
      <c r="Y83" s="216"/>
      <c r="Z83" s="209" t="s">
        <v>660</v>
      </c>
      <c r="AA83" s="216"/>
      <c r="AB83" s="209">
        <v>0</v>
      </c>
      <c r="AC83" s="209">
        <v>0</v>
      </c>
    </row>
    <row r="84" spans="1:29" x14ac:dyDescent="0.25">
      <c r="A84" s="210" t="s">
        <v>571</v>
      </c>
      <c r="B84" s="211" t="s">
        <v>581</v>
      </c>
      <c r="C84" s="216"/>
      <c r="D84" s="216"/>
      <c r="E84" s="217"/>
      <c r="F84" s="217"/>
      <c r="G84" s="209">
        <v>0</v>
      </c>
      <c r="H84" s="209">
        <v>0</v>
      </c>
      <c r="I84" s="209"/>
      <c r="J84" s="209">
        <v>0</v>
      </c>
      <c r="K84" s="209"/>
      <c r="L84" s="209">
        <v>0</v>
      </c>
      <c r="M84" s="209"/>
      <c r="N84" s="209">
        <v>0</v>
      </c>
      <c r="O84" s="216"/>
      <c r="P84" s="209">
        <v>0</v>
      </c>
      <c r="Q84" s="216"/>
      <c r="R84" s="209">
        <v>0</v>
      </c>
      <c r="S84" s="216"/>
      <c r="T84" s="209">
        <v>0</v>
      </c>
      <c r="U84" s="216"/>
      <c r="V84" s="209">
        <v>0</v>
      </c>
      <c r="W84" s="216"/>
      <c r="X84" s="209">
        <v>2</v>
      </c>
      <c r="Y84" s="216"/>
      <c r="Z84" s="209" t="s">
        <v>660</v>
      </c>
      <c r="AA84" s="216"/>
      <c r="AB84" s="209">
        <v>0</v>
      </c>
      <c r="AC84" s="209">
        <v>2</v>
      </c>
    </row>
    <row r="85" spans="1:29" x14ac:dyDescent="0.25">
      <c r="A85" s="210" t="s">
        <v>572</v>
      </c>
      <c r="B85" s="211" t="s">
        <v>582</v>
      </c>
      <c r="C85" s="216"/>
      <c r="D85" s="216"/>
      <c r="E85" s="217"/>
      <c r="F85" s="217"/>
      <c r="G85" s="209">
        <v>0</v>
      </c>
      <c r="H85" s="209">
        <v>0</v>
      </c>
      <c r="I85" s="209"/>
      <c r="J85" s="209">
        <v>0</v>
      </c>
      <c r="K85" s="209"/>
      <c r="L85" s="209">
        <v>0</v>
      </c>
      <c r="M85" s="209"/>
      <c r="N85" s="209">
        <v>0</v>
      </c>
      <c r="O85" s="216"/>
      <c r="P85" s="209">
        <v>0</v>
      </c>
      <c r="Q85" s="216"/>
      <c r="R85" s="209">
        <v>0</v>
      </c>
      <c r="S85" s="216"/>
      <c r="T85" s="209">
        <v>0</v>
      </c>
      <c r="U85" s="216"/>
      <c r="V85" s="209">
        <v>0</v>
      </c>
      <c r="W85" s="216"/>
      <c r="X85" s="209">
        <v>0</v>
      </c>
      <c r="Y85" s="216"/>
      <c r="Z85" s="209" t="s">
        <v>660</v>
      </c>
      <c r="AA85" s="216"/>
      <c r="AB85" s="209">
        <v>0</v>
      </c>
      <c r="AC85" s="209">
        <v>0</v>
      </c>
    </row>
    <row r="86" spans="1:29" x14ac:dyDescent="0.25">
      <c r="A86" s="210" t="s">
        <v>573</v>
      </c>
      <c r="B86" s="211" t="s">
        <v>583</v>
      </c>
      <c r="C86" s="216"/>
      <c r="D86" s="216"/>
      <c r="E86" s="217"/>
      <c r="F86" s="217"/>
      <c r="G86" s="209">
        <v>0</v>
      </c>
      <c r="H86" s="209">
        <v>0</v>
      </c>
      <c r="I86" s="209"/>
      <c r="J86" s="209">
        <v>0</v>
      </c>
      <c r="K86" s="209"/>
      <c r="L86" s="209">
        <v>0</v>
      </c>
      <c r="M86" s="209"/>
      <c r="N86" s="209">
        <v>0</v>
      </c>
      <c r="O86" s="216"/>
      <c r="P86" s="209">
        <v>0</v>
      </c>
      <c r="Q86" s="216"/>
      <c r="R86" s="209">
        <v>0</v>
      </c>
      <c r="S86" s="216"/>
      <c r="T86" s="209">
        <v>0</v>
      </c>
      <c r="U86" s="216"/>
      <c r="V86" s="209">
        <v>0</v>
      </c>
      <c r="W86" s="216"/>
      <c r="X86" s="209">
        <v>0</v>
      </c>
      <c r="Y86" s="216"/>
      <c r="Z86" s="209" t="s">
        <v>660</v>
      </c>
      <c r="AA86" s="216"/>
      <c r="AB86" s="209">
        <v>0</v>
      </c>
      <c r="AC86" s="20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68" zoomScaleSheetLayoutView="68" workbookViewId="0">
      <selection activeCell="A26" sqref="A26:XFD27"/>
    </sheetView>
  </sheetViews>
  <sheetFormatPr defaultColWidth="9.140625" defaultRowHeight="15" x14ac:dyDescent="0.25"/>
  <cols>
    <col min="1" max="1" width="11.425781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65.5703125" style="19" customWidth="1"/>
    <col min="15" max="15" width="18"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7" width="10.7109375" style="19" customWidth="1"/>
    <col min="28" max="28" width="16.42578125" style="19" customWidth="1"/>
    <col min="29" max="29" width="20.140625" style="19" customWidth="1"/>
    <col min="30" max="30" width="10.7109375" style="19" customWidth="1"/>
    <col min="31" max="31" width="15.85546875" style="19" customWidth="1"/>
    <col min="32" max="32" width="16.28515625" style="19" customWidth="1"/>
    <col min="33" max="33" width="17.8554687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F_TP2000.PS.0041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Модернизация ПС-110 кВ УКПГ-5 (замена выключателей 110 кВ - 2шт.)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464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475</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139</v>
      </c>
      <c r="G23" s="448" t="s">
        <v>138</v>
      </c>
      <c r="H23" s="448" t="s">
        <v>137</v>
      </c>
      <c r="I23" s="452" t="s">
        <v>386</v>
      </c>
      <c r="J23" s="452" t="s">
        <v>387</v>
      </c>
      <c r="K23" s="452" t="s">
        <v>388</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29" t="s">
        <v>13</v>
      </c>
      <c r="AG24" s="129" t="s">
        <v>12</v>
      </c>
      <c r="AH24" s="130" t="s">
        <v>2</v>
      </c>
      <c r="AI24" s="130"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9" t="s">
        <v>604</v>
      </c>
      <c r="B26" s="230" t="s">
        <v>605</v>
      </c>
      <c r="C26" s="231" t="s">
        <v>606</v>
      </c>
      <c r="D26" s="232">
        <v>12.202400000000001</v>
      </c>
      <c r="E26" s="233" t="s">
        <v>331</v>
      </c>
      <c r="F26" s="233" t="s">
        <v>331</v>
      </c>
      <c r="G26" s="233" t="s">
        <v>331</v>
      </c>
      <c r="H26" s="233" t="s">
        <v>331</v>
      </c>
      <c r="I26" s="233" t="s">
        <v>331</v>
      </c>
      <c r="J26" s="233" t="s">
        <v>331</v>
      </c>
      <c r="K26" s="233" t="s">
        <v>331</v>
      </c>
      <c r="L26" s="233" t="s">
        <v>331</v>
      </c>
      <c r="M26" s="230" t="s">
        <v>607</v>
      </c>
      <c r="N26" s="231" t="s">
        <v>608</v>
      </c>
      <c r="O26" s="231" t="s">
        <v>538</v>
      </c>
      <c r="P26" s="234">
        <v>1964</v>
      </c>
      <c r="Q26" s="231" t="s">
        <v>609</v>
      </c>
      <c r="R26" s="234">
        <v>1964</v>
      </c>
      <c r="S26" s="231" t="s">
        <v>610</v>
      </c>
      <c r="T26" s="231" t="s">
        <v>611</v>
      </c>
      <c r="U26" s="231">
        <v>2</v>
      </c>
      <c r="V26" s="231">
        <v>2</v>
      </c>
      <c r="W26" s="231" t="s">
        <v>612</v>
      </c>
      <c r="X26" s="234">
        <v>1917</v>
      </c>
      <c r="Y26" s="235"/>
      <c r="Z26" s="231">
        <v>1</v>
      </c>
      <c r="AA26" s="234">
        <v>1766</v>
      </c>
      <c r="AB26" s="234">
        <v>1766</v>
      </c>
      <c r="AC26" s="231" t="s">
        <v>612</v>
      </c>
      <c r="AD26" s="234">
        <v>2119</v>
      </c>
      <c r="AE26" s="234">
        <v>0</v>
      </c>
      <c r="AF26" s="229" t="s">
        <v>613</v>
      </c>
      <c r="AG26" s="231" t="s">
        <v>614</v>
      </c>
      <c r="AH26" s="231" t="s">
        <v>615</v>
      </c>
      <c r="AI26" s="231" t="s">
        <v>616</v>
      </c>
      <c r="AJ26" s="231" t="s">
        <v>617</v>
      </c>
      <c r="AK26" s="231" t="s">
        <v>618</v>
      </c>
      <c r="AL26" s="230"/>
      <c r="AM26" s="230"/>
      <c r="AN26" s="236"/>
      <c r="AO26" s="230"/>
      <c r="AP26" s="231" t="s">
        <v>619</v>
      </c>
      <c r="AQ26" s="231" t="s">
        <v>620</v>
      </c>
      <c r="AR26" s="231" t="s">
        <v>621</v>
      </c>
      <c r="AS26" s="231" t="s">
        <v>620</v>
      </c>
      <c r="AT26" s="231" t="s">
        <v>622</v>
      </c>
      <c r="AU26" s="230"/>
      <c r="AV26" s="237" t="s">
        <v>623</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1" t="s">
        <v>624</v>
      </c>
      <c r="X27" s="234">
        <v>1964</v>
      </c>
      <c r="Y27" s="235"/>
      <c r="Z27" s="231"/>
      <c r="AA27" s="234">
        <v>1775</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B27" sqref="B27"/>
    </sheetView>
  </sheetViews>
  <sheetFormatPr defaultRowHeight="15.75" x14ac:dyDescent="0.25"/>
  <cols>
    <col min="1" max="2" width="66.140625" style="105" customWidth="1"/>
    <col min="3" max="3" width="45.7109375" style="169"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536</v>
      </c>
    </row>
    <row r="4" spans="1:8" x14ac:dyDescent="0.25">
      <c r="B4" s="44"/>
    </row>
    <row r="5" spans="1:8" ht="18.75" x14ac:dyDescent="0.3">
      <c r="A5" s="455" t="str">
        <f>'1. паспорт местоположение'!A5:C5</f>
        <v>Год раскрытия информации: 2026 год</v>
      </c>
      <c r="B5" s="455"/>
      <c r="C5" s="170"/>
      <c r="D5" s="66"/>
      <c r="E5" s="66"/>
      <c r="F5" s="66"/>
      <c r="G5" s="66"/>
      <c r="H5" s="66"/>
    </row>
    <row r="6" spans="1:8" ht="18.75" x14ac:dyDescent="0.3">
      <c r="A6" s="134"/>
      <c r="B6" s="134"/>
      <c r="C6" s="171"/>
      <c r="D6" s="134"/>
      <c r="E6" s="134"/>
      <c r="F6" s="134"/>
      <c r="G6" s="134"/>
      <c r="H6" s="134"/>
    </row>
    <row r="7" spans="1:8" ht="18.75" x14ac:dyDescent="0.25">
      <c r="A7" s="293" t="s">
        <v>9</v>
      </c>
      <c r="B7" s="293"/>
      <c r="C7" s="172"/>
      <c r="D7" s="133"/>
      <c r="E7" s="133"/>
      <c r="F7" s="133"/>
      <c r="G7" s="133"/>
      <c r="H7" s="133"/>
    </row>
    <row r="8" spans="1:8" ht="18.75" x14ac:dyDescent="0.25">
      <c r="A8" s="133"/>
      <c r="B8" s="133"/>
      <c r="C8" s="172"/>
      <c r="D8" s="133"/>
      <c r="E8" s="133"/>
      <c r="F8" s="133"/>
      <c r="G8" s="133"/>
      <c r="H8" s="133"/>
    </row>
    <row r="9" spans="1:8" x14ac:dyDescent="0.25">
      <c r="A9" s="296" t="str">
        <f>'1. паспорт местоположение'!A9:C9</f>
        <v>АО "Россети Тюмень"</v>
      </c>
      <c r="B9" s="296"/>
      <c r="C9" s="173"/>
      <c r="D9" s="131"/>
      <c r="E9" s="131"/>
      <c r="F9" s="131"/>
      <c r="G9" s="131"/>
      <c r="H9" s="131"/>
    </row>
    <row r="10" spans="1:8" x14ac:dyDescent="0.25">
      <c r="A10" s="290" t="s">
        <v>8</v>
      </c>
      <c r="B10" s="290"/>
      <c r="C10" s="29"/>
      <c r="D10" s="132"/>
      <c r="E10" s="132"/>
      <c r="F10" s="132"/>
      <c r="G10" s="132"/>
      <c r="H10" s="132"/>
    </row>
    <row r="11" spans="1:8" ht="18.75" x14ac:dyDescent="0.25">
      <c r="A11" s="133"/>
      <c r="B11" s="133"/>
      <c r="C11" s="172"/>
      <c r="D11" s="133"/>
      <c r="E11" s="133"/>
      <c r="F11" s="133"/>
      <c r="G11" s="133"/>
      <c r="H11" s="133"/>
    </row>
    <row r="12" spans="1:8" ht="30.75" customHeight="1" x14ac:dyDescent="0.25">
      <c r="A12" s="296" t="str">
        <f>'1. паспорт местоположение'!A12:C12</f>
        <v>F_TP2000.PS.0041</v>
      </c>
      <c r="B12" s="296"/>
      <c r="C12" s="173"/>
      <c r="D12" s="131"/>
      <c r="E12" s="131"/>
      <c r="F12" s="131"/>
      <c r="G12" s="131"/>
      <c r="H12" s="131"/>
    </row>
    <row r="13" spans="1:8" x14ac:dyDescent="0.25">
      <c r="A13" s="290" t="s">
        <v>7</v>
      </c>
      <c r="B13" s="290"/>
      <c r="C13" s="29"/>
      <c r="D13" s="132"/>
      <c r="E13" s="132"/>
      <c r="F13" s="132"/>
      <c r="G13" s="132"/>
      <c r="H13" s="132"/>
    </row>
    <row r="14" spans="1:8" ht="18.75" x14ac:dyDescent="0.25">
      <c r="A14" s="11"/>
      <c r="B14" s="11"/>
      <c r="C14" s="11"/>
      <c r="D14" s="11"/>
      <c r="E14" s="11"/>
      <c r="F14" s="11"/>
      <c r="G14" s="11"/>
      <c r="H14" s="11"/>
    </row>
    <row r="15" spans="1:8" ht="42" customHeight="1" x14ac:dyDescent="0.25">
      <c r="A15" s="295" t="str">
        <f>'1. паспорт местоположение'!A15:C15</f>
        <v>Модернизация ПС-110 кВ УКПГ-5 (замена выключателей 110 кВ - 2шт.)</v>
      </c>
      <c r="B15" s="295"/>
      <c r="C15" s="173"/>
      <c r="D15" s="131"/>
      <c r="E15" s="131"/>
      <c r="F15" s="131"/>
      <c r="G15" s="131"/>
      <c r="H15" s="131"/>
    </row>
    <row r="16" spans="1:8" x14ac:dyDescent="0.25">
      <c r="A16" s="290" t="s">
        <v>6</v>
      </c>
      <c r="B16" s="290"/>
      <c r="C16" s="29"/>
      <c r="D16" s="132"/>
      <c r="E16" s="132"/>
      <c r="F16" s="132"/>
      <c r="G16" s="132"/>
      <c r="H16" s="132"/>
    </row>
    <row r="17" spans="1:2" x14ac:dyDescent="0.25">
      <c r="B17" s="107"/>
    </row>
    <row r="18" spans="1:2" ht="33.75" customHeight="1" x14ac:dyDescent="0.25">
      <c r="A18" s="460" t="s">
        <v>465</v>
      </c>
      <c r="B18" s="461"/>
    </row>
    <row r="19" spans="1:2" x14ac:dyDescent="0.25">
      <c r="B19" s="44"/>
    </row>
    <row r="20" spans="1:2" ht="16.5" thickBot="1" x14ac:dyDescent="0.3">
      <c r="B20" s="108"/>
    </row>
    <row r="21" spans="1:2" ht="30.75" thickBot="1" x14ac:dyDescent="0.3">
      <c r="A21" s="197" t="s">
        <v>338</v>
      </c>
      <c r="B21" s="198" t="str">
        <f>A15</f>
        <v>Модернизация ПС-110 кВ УКПГ-5 (замена выключателей 110 кВ - 2шт.)</v>
      </c>
    </row>
    <row r="22" spans="1:2" ht="16.5" thickBot="1" x14ac:dyDescent="0.3">
      <c r="A22" s="197" t="s">
        <v>339</v>
      </c>
      <c r="B22" s="198" t="str">
        <f>CONCATENATE('1. паспорт местоположение'!C26,", ",'1. паспорт местоположение'!C27)</f>
        <v>ЯНАО,  Пуровский район</v>
      </c>
    </row>
    <row r="23" spans="1:2" ht="16.5" thickBot="1" x14ac:dyDescent="0.3">
      <c r="A23" s="197" t="s">
        <v>304</v>
      </c>
      <c r="B23" s="199" t="s">
        <v>489</v>
      </c>
    </row>
    <row r="24" spans="1:2" ht="16.5" thickBot="1" x14ac:dyDescent="0.3">
      <c r="A24" s="197" t="s">
        <v>340</v>
      </c>
      <c r="B24" s="199" t="s">
        <v>551</v>
      </c>
    </row>
    <row r="25" spans="1:2" ht="16.5" thickBot="1" x14ac:dyDescent="0.3">
      <c r="A25" s="109" t="s">
        <v>341</v>
      </c>
      <c r="B25" s="198">
        <v>2030</v>
      </c>
    </row>
    <row r="26" spans="1:2" ht="16.5" thickBot="1" x14ac:dyDescent="0.3">
      <c r="A26" s="110" t="s">
        <v>342</v>
      </c>
      <c r="B26" s="198" t="s">
        <v>631</v>
      </c>
    </row>
    <row r="27" spans="1:2" ht="29.25" thickBot="1" x14ac:dyDescent="0.3">
      <c r="A27" s="242" t="s">
        <v>630</v>
      </c>
      <c r="B27" s="200">
        <v>21.23295879940483</v>
      </c>
    </row>
    <row r="28" spans="1:2" ht="21.75" customHeight="1" thickBot="1" x14ac:dyDescent="0.3">
      <c r="A28" s="113" t="s">
        <v>343</v>
      </c>
      <c r="B28" s="113" t="s">
        <v>628</v>
      </c>
    </row>
    <row r="29" spans="1:2" ht="29.25" thickBot="1" x14ac:dyDescent="0.3">
      <c r="A29" s="118" t="s">
        <v>344</v>
      </c>
      <c r="B29" s="227">
        <v>0.53</v>
      </c>
    </row>
    <row r="30" spans="1:2" ht="29.25" thickBot="1" x14ac:dyDescent="0.3">
      <c r="A30" s="118" t="s">
        <v>345</v>
      </c>
      <c r="B30" s="227">
        <f>B32+B37+B42</f>
        <v>0.53</v>
      </c>
    </row>
    <row r="31" spans="1:2" ht="16.5" thickBot="1" x14ac:dyDescent="0.3">
      <c r="A31" s="113" t="s">
        <v>346</v>
      </c>
      <c r="B31" s="113"/>
    </row>
    <row r="32" spans="1:2" ht="29.25" thickBot="1" x14ac:dyDescent="0.3">
      <c r="A32" s="118" t="s">
        <v>347</v>
      </c>
      <c r="B32" s="227">
        <f>B33</f>
        <v>0.53</v>
      </c>
    </row>
    <row r="33" spans="1:2" ht="30.75" thickBot="1" x14ac:dyDescent="0.3">
      <c r="A33" s="113" t="s">
        <v>602</v>
      </c>
      <c r="B33" s="225">
        <v>0.53</v>
      </c>
    </row>
    <row r="34" spans="1:2" ht="16.5" thickBot="1" x14ac:dyDescent="0.3">
      <c r="A34" s="113" t="s">
        <v>349</v>
      </c>
      <c r="B34" s="239">
        <f>B33/B27</f>
        <v>2.4961193821694608E-2</v>
      </c>
    </row>
    <row r="35" spans="1:2" ht="16.5" thickBot="1" x14ac:dyDescent="0.3">
      <c r="A35" s="113" t="s">
        <v>350</v>
      </c>
      <c r="B35" s="225">
        <v>0.53</v>
      </c>
    </row>
    <row r="36" spans="1:2" ht="16.5" thickBot="1" x14ac:dyDescent="0.3">
      <c r="A36" s="113" t="s">
        <v>351</v>
      </c>
      <c r="B36" s="225">
        <v>0.441</v>
      </c>
    </row>
    <row r="37" spans="1:2" ht="29.25" thickBot="1" x14ac:dyDescent="0.3">
      <c r="A37" s="118" t="s">
        <v>352</v>
      </c>
      <c r="B37" s="227">
        <f>B38</f>
        <v>0</v>
      </c>
    </row>
    <row r="38" spans="1:2" ht="16.5" thickBot="1" x14ac:dyDescent="0.3">
      <c r="A38" s="113" t="s">
        <v>348</v>
      </c>
      <c r="B38" s="226">
        <v>0</v>
      </c>
    </row>
    <row r="39" spans="1:2" ht="16.5" thickBot="1" x14ac:dyDescent="0.3">
      <c r="A39" s="113" t="s">
        <v>349</v>
      </c>
      <c r="B39" s="239">
        <v>0</v>
      </c>
    </row>
    <row r="40" spans="1:2" ht="16.5" thickBot="1" x14ac:dyDescent="0.3">
      <c r="A40" s="113" t="s">
        <v>350</v>
      </c>
      <c r="B40" s="226">
        <v>0</v>
      </c>
    </row>
    <row r="41" spans="1:2" ht="16.5" thickBot="1" x14ac:dyDescent="0.3">
      <c r="A41" s="113" t="s">
        <v>351</v>
      </c>
      <c r="B41" s="226">
        <v>0</v>
      </c>
    </row>
    <row r="42" spans="1:2" ht="29.25" thickBot="1" x14ac:dyDescent="0.3">
      <c r="A42" s="118" t="s">
        <v>353</v>
      </c>
      <c r="B42" s="227">
        <f>B43</f>
        <v>0</v>
      </c>
    </row>
    <row r="43" spans="1:2" ht="16.5" thickBot="1" x14ac:dyDescent="0.3">
      <c r="A43" s="113" t="s">
        <v>486</v>
      </c>
      <c r="B43" s="226">
        <v>0</v>
      </c>
    </row>
    <row r="44" spans="1:2" ht="16.5" thickBot="1" x14ac:dyDescent="0.3">
      <c r="A44" s="113" t="s">
        <v>349</v>
      </c>
      <c r="B44" s="239">
        <v>0</v>
      </c>
    </row>
    <row r="45" spans="1:2" ht="16.5" thickBot="1" x14ac:dyDescent="0.3">
      <c r="A45" s="113" t="s">
        <v>350</v>
      </c>
      <c r="B45" s="226">
        <v>0</v>
      </c>
    </row>
    <row r="46" spans="1:2" ht="16.5" thickBot="1" x14ac:dyDescent="0.3">
      <c r="A46" s="113" t="s">
        <v>351</v>
      </c>
      <c r="B46" s="226">
        <v>0</v>
      </c>
    </row>
    <row r="47" spans="1:2" ht="29.25" thickBot="1" x14ac:dyDescent="0.3">
      <c r="A47" s="112" t="s">
        <v>354</v>
      </c>
      <c r="B47" s="200">
        <v>0</v>
      </c>
    </row>
    <row r="48" spans="1:2" ht="16.5" thickBot="1" x14ac:dyDescent="0.3">
      <c r="A48" s="114" t="s">
        <v>346</v>
      </c>
      <c r="B48" s="119"/>
    </row>
    <row r="49" spans="1:3" ht="16.5" thickBot="1" x14ac:dyDescent="0.3">
      <c r="A49" s="114" t="s">
        <v>625</v>
      </c>
      <c r="B49" s="119"/>
    </row>
    <row r="50" spans="1:3" ht="16.5" thickBot="1" x14ac:dyDescent="0.3">
      <c r="A50" s="114" t="s">
        <v>355</v>
      </c>
      <c r="B50" s="119"/>
    </row>
    <row r="51" spans="1:3" ht="16.5" thickBot="1" x14ac:dyDescent="0.3">
      <c r="A51" s="114" t="s">
        <v>356</v>
      </c>
      <c r="B51" s="168">
        <v>1</v>
      </c>
    </row>
    <row r="52" spans="1:3" ht="16.5" thickBot="1" x14ac:dyDescent="0.3">
      <c r="A52" s="109" t="s">
        <v>357</v>
      </c>
      <c r="B52" s="120">
        <v>3.53</v>
      </c>
    </row>
    <row r="53" spans="1:3" ht="16.5" thickBot="1" x14ac:dyDescent="0.3">
      <c r="A53" s="109" t="s">
        <v>358</v>
      </c>
      <c r="B53" s="226">
        <v>0.53</v>
      </c>
    </row>
    <row r="54" spans="1:3" ht="16.5" thickBot="1" x14ac:dyDescent="0.3">
      <c r="A54" s="109" t="s">
        <v>359</v>
      </c>
      <c r="B54" s="251">
        <v>3.5299999999999998E-2</v>
      </c>
    </row>
    <row r="55" spans="1:3" ht="16.5" thickBot="1" x14ac:dyDescent="0.3">
      <c r="A55" s="110" t="s">
        <v>360</v>
      </c>
      <c r="B55" s="228">
        <v>0.441</v>
      </c>
    </row>
    <row r="56" spans="1:3" ht="15.75" customHeight="1" x14ac:dyDescent="0.25">
      <c r="A56" s="112" t="s">
        <v>361</v>
      </c>
      <c r="B56" s="114"/>
      <c r="C56" s="456"/>
    </row>
    <row r="57" spans="1:3" x14ac:dyDescent="0.25">
      <c r="A57" s="116" t="s">
        <v>362</v>
      </c>
      <c r="B57" s="116" t="s">
        <v>542</v>
      </c>
      <c r="C57" s="456"/>
    </row>
    <row r="58" spans="1:3" x14ac:dyDescent="0.25">
      <c r="A58" s="116" t="s">
        <v>363</v>
      </c>
      <c r="B58" s="116" t="s">
        <v>587</v>
      </c>
      <c r="C58" s="456"/>
    </row>
    <row r="59" spans="1:3" x14ac:dyDescent="0.25">
      <c r="A59" s="116" t="s">
        <v>364</v>
      </c>
      <c r="B59" s="116" t="s">
        <v>331</v>
      </c>
      <c r="C59" s="456"/>
    </row>
    <row r="60" spans="1:3" ht="16.5" thickBot="1" x14ac:dyDescent="0.3">
      <c r="A60" s="116" t="s">
        <v>365</v>
      </c>
      <c r="B60" s="111" t="s">
        <v>537</v>
      </c>
      <c r="C60" s="456"/>
    </row>
    <row r="61" spans="1:3" ht="16.5" thickBot="1" x14ac:dyDescent="0.3">
      <c r="A61" s="117" t="s">
        <v>366</v>
      </c>
      <c r="B61" s="111" t="s">
        <v>537</v>
      </c>
      <c r="C61" s="456"/>
    </row>
    <row r="62" spans="1:3" ht="30.75" thickBot="1" x14ac:dyDescent="0.3">
      <c r="A62" s="114" t="s">
        <v>367</v>
      </c>
      <c r="B62" s="111" t="s">
        <v>537</v>
      </c>
    </row>
    <row r="63" spans="1:3" ht="29.25" thickBot="1" x14ac:dyDescent="0.3">
      <c r="A63" s="109" t="s">
        <v>368</v>
      </c>
      <c r="B63" s="111" t="s">
        <v>537</v>
      </c>
    </row>
    <row r="64" spans="1:3" ht="16.5" thickBot="1" x14ac:dyDescent="0.3">
      <c r="A64" s="114" t="s">
        <v>346</v>
      </c>
      <c r="B64" s="121"/>
    </row>
    <row r="65" spans="1:3" ht="16.5" thickBot="1" x14ac:dyDescent="0.3">
      <c r="A65" s="114" t="s">
        <v>369</v>
      </c>
      <c r="B65" s="115" t="s">
        <v>331</v>
      </c>
    </row>
    <row r="66" spans="1:3" ht="16.5" thickBot="1" x14ac:dyDescent="0.3">
      <c r="A66" s="114" t="s">
        <v>370</v>
      </c>
      <c r="B66" s="115" t="s">
        <v>331</v>
      </c>
    </row>
    <row r="67" spans="1:3" ht="30.75" thickBot="1" x14ac:dyDescent="0.3">
      <c r="A67" s="201" t="s">
        <v>371</v>
      </c>
      <c r="B67" s="111" t="s">
        <v>490</v>
      </c>
      <c r="C67" s="174"/>
    </row>
    <row r="68" spans="1:3" ht="16.5" thickBot="1" x14ac:dyDescent="0.3">
      <c r="A68" s="109" t="s">
        <v>372</v>
      </c>
      <c r="B68" s="241" t="s">
        <v>629</v>
      </c>
    </row>
    <row r="69" spans="1:3" ht="16.5" thickBot="1" x14ac:dyDescent="0.3">
      <c r="A69" s="116" t="s">
        <v>373</v>
      </c>
      <c r="B69" s="122" t="s">
        <v>331</v>
      </c>
    </row>
    <row r="70" spans="1:3" ht="16.5" thickBot="1" x14ac:dyDescent="0.3">
      <c r="A70" s="116" t="s">
        <v>374</v>
      </c>
      <c r="B70" s="122" t="s">
        <v>331</v>
      </c>
    </row>
    <row r="71" spans="1:3" ht="16.5" thickBot="1" x14ac:dyDescent="0.3">
      <c r="A71" s="116" t="s">
        <v>375</v>
      </c>
      <c r="B71" s="113" t="s">
        <v>331</v>
      </c>
    </row>
    <row r="72" spans="1:3" ht="29.25" thickBot="1" x14ac:dyDescent="0.3">
      <c r="A72" s="202" t="s">
        <v>376</v>
      </c>
      <c r="B72" s="111" t="s">
        <v>549</v>
      </c>
      <c r="C72" s="175"/>
    </row>
    <row r="73" spans="1:3" ht="28.5" x14ac:dyDescent="0.25">
      <c r="A73" s="112" t="s">
        <v>377</v>
      </c>
      <c r="B73" s="457" t="s">
        <v>626</v>
      </c>
      <c r="C73" s="456"/>
    </row>
    <row r="74" spans="1:3" x14ac:dyDescent="0.25">
      <c r="A74" s="116" t="s">
        <v>378</v>
      </c>
      <c r="B74" s="458"/>
      <c r="C74" s="456"/>
    </row>
    <row r="75" spans="1:3" x14ac:dyDescent="0.25">
      <c r="A75" s="116" t="s">
        <v>379</v>
      </c>
      <c r="B75" s="458"/>
      <c r="C75" s="456"/>
    </row>
    <row r="76" spans="1:3" x14ac:dyDescent="0.25">
      <c r="A76" s="116" t="s">
        <v>380</v>
      </c>
      <c r="B76" s="458"/>
      <c r="C76" s="456"/>
    </row>
    <row r="77" spans="1:3" x14ac:dyDescent="0.25">
      <c r="A77" s="116" t="s">
        <v>381</v>
      </c>
      <c r="B77" s="458"/>
      <c r="C77" s="456"/>
    </row>
    <row r="78" spans="1:3" ht="16.5" thickBot="1" x14ac:dyDescent="0.3">
      <c r="A78" s="203" t="s">
        <v>382</v>
      </c>
      <c r="B78" s="459"/>
      <c r="C78" s="456"/>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2026-04-21T13:46:31Z</dcterms:modified>
</cp:coreProperties>
</file>