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F_TP3300.VL.0064\"/>
    </mc:Choice>
  </mc:AlternateContent>
  <bookViews>
    <workbookView xWindow="0" yWindow="0" windowWidth="28800" windowHeight="99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7"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8"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8">#REF!</definedName>
    <definedName name="\AUTOEXEC" localSheetId="10">#REF!</definedName>
    <definedName name="\AUTOEXEC">#REF!</definedName>
    <definedName name="\k" localSheetId="3">#REF!</definedName>
    <definedName name="\k" localSheetId="8">#REF!</definedName>
    <definedName name="\k" localSheetId="10">#REF!</definedName>
    <definedName name="\k">#REF!</definedName>
    <definedName name="\m" localSheetId="3">#REF!</definedName>
    <definedName name="\m" localSheetId="8">#REF!</definedName>
    <definedName name="\m" localSheetId="10">#REF!</definedName>
    <definedName name="\m">#REF!</definedName>
    <definedName name="\m1" localSheetId="3">#REF!</definedName>
    <definedName name="\m1" localSheetId="8">#REF!</definedName>
    <definedName name="\m1" localSheetId="10">#REF!</definedName>
    <definedName name="\m1">#REF!</definedName>
    <definedName name="\s" localSheetId="3">#REF!</definedName>
    <definedName name="\s" localSheetId="8">#REF!</definedName>
    <definedName name="\s" localSheetId="10">#REF!</definedName>
    <definedName name="\s">#REF!</definedName>
    <definedName name="\z" localSheetId="3">#REF!</definedName>
    <definedName name="\z" localSheetId="8">#REF!</definedName>
    <definedName name="\z" localSheetId="10">#REF!</definedName>
    <definedName name="\z">#REF!</definedName>
    <definedName name="________kin1" localSheetId="3">#REF!</definedName>
    <definedName name="________kin1" localSheetId="8">#REF!</definedName>
    <definedName name="________kin1" localSheetId="10">#REF!</definedName>
    <definedName name="________kin1">#REF!</definedName>
    <definedName name="________sch1" localSheetId="3">#REF!</definedName>
    <definedName name="________sch1" localSheetId="8">#REF!</definedName>
    <definedName name="________sch1" localSheetId="10">#REF!</definedName>
    <definedName name="________sch1">#REF!</definedName>
    <definedName name="________sch11" localSheetId="3">#REF!</definedName>
    <definedName name="________sch11" localSheetId="8">#REF!</definedName>
    <definedName name="________sch11" localSheetId="10">#REF!</definedName>
    <definedName name="________sch11">#REF!</definedName>
    <definedName name="________sch2" localSheetId="3">#REF!</definedName>
    <definedName name="________sch2" localSheetId="8">#REF!</definedName>
    <definedName name="________sch2" localSheetId="10">#REF!</definedName>
    <definedName name="________sch2">#REF!</definedName>
    <definedName name="________sch3" localSheetId="3">#REF!</definedName>
    <definedName name="________sch3" localSheetId="8">#REF!</definedName>
    <definedName name="________sch3" localSheetId="10">#REF!</definedName>
    <definedName name="________sch3">#REF!</definedName>
    <definedName name="________sch4" localSheetId="3">#REF!</definedName>
    <definedName name="________sch4" localSheetId="8">#REF!</definedName>
    <definedName name="________sch4" localSheetId="10">#REF!</definedName>
    <definedName name="________sch4">#REF!</definedName>
    <definedName name="________sch5" localSheetId="3">#REF!</definedName>
    <definedName name="________sch5" localSheetId="8">#REF!</definedName>
    <definedName name="________sch5" localSheetId="10">#REF!</definedName>
    <definedName name="________sch5">#REF!</definedName>
    <definedName name="________sch6" localSheetId="3">#REF!</definedName>
    <definedName name="________sch6" localSheetId="8">#REF!</definedName>
    <definedName name="________sch6" localSheetId="10">#REF!</definedName>
    <definedName name="________sch6">#REF!</definedName>
    <definedName name="________sch7" localSheetId="3">#REF!</definedName>
    <definedName name="________sch7" localSheetId="8">#REF!</definedName>
    <definedName name="________sch7" localSheetId="10">#REF!</definedName>
    <definedName name="________sch7">#REF!</definedName>
    <definedName name="________sch8" localSheetId="3">#REF!</definedName>
    <definedName name="________sch8" localSheetId="8">#REF!</definedName>
    <definedName name="________sch8" localSheetId="10">#REF!</definedName>
    <definedName name="________sch8">#REF!</definedName>
    <definedName name="________sch9" localSheetId="3">#REF!</definedName>
    <definedName name="________sch9" localSheetId="8">#REF!</definedName>
    <definedName name="________sch9" localSheetId="10">#REF!</definedName>
    <definedName name="________sch9">#REF!</definedName>
    <definedName name="________ti1" localSheetId="3">#REF!</definedName>
    <definedName name="________ti1" localSheetId="8">#REF!</definedName>
    <definedName name="________ti1" localSheetId="10">#REF!</definedName>
    <definedName name="________ti1">#REF!</definedName>
    <definedName name="________ti11" localSheetId="3">#REF!</definedName>
    <definedName name="________ti11" localSheetId="8">#REF!</definedName>
    <definedName name="________ti11" localSheetId="10">#REF!</definedName>
    <definedName name="________ti11">#REF!</definedName>
    <definedName name="________ti2" localSheetId="3">#REF!</definedName>
    <definedName name="________ti2" localSheetId="8">#REF!</definedName>
    <definedName name="________ti2" localSheetId="10">#REF!</definedName>
    <definedName name="________ti2">#REF!</definedName>
    <definedName name="________ti3" localSheetId="3">#REF!</definedName>
    <definedName name="________ti3" localSheetId="8">#REF!</definedName>
    <definedName name="________ti3" localSheetId="10">#REF!</definedName>
    <definedName name="________ti3">#REF!</definedName>
    <definedName name="________ti4" localSheetId="3">#REF!</definedName>
    <definedName name="________ti4" localSheetId="8">#REF!</definedName>
    <definedName name="________ti4" localSheetId="10">#REF!</definedName>
    <definedName name="________ti4">#REF!</definedName>
    <definedName name="________ti5" localSheetId="3">#REF!</definedName>
    <definedName name="________ti5" localSheetId="8">#REF!</definedName>
    <definedName name="________ti5" localSheetId="10">#REF!</definedName>
    <definedName name="________ti5">#REF!</definedName>
    <definedName name="________ti6" localSheetId="3">#REF!</definedName>
    <definedName name="________ti6" localSheetId="8">#REF!</definedName>
    <definedName name="________ti6" localSheetId="10">#REF!</definedName>
    <definedName name="________ti6">#REF!</definedName>
    <definedName name="________ti7" localSheetId="3">#REF!</definedName>
    <definedName name="________ti7" localSheetId="8">#REF!</definedName>
    <definedName name="________ti7" localSheetId="10">#REF!</definedName>
    <definedName name="________ti7">#REF!</definedName>
    <definedName name="________ti8" localSheetId="3">#REF!</definedName>
    <definedName name="________ti8" localSheetId="8">#REF!</definedName>
    <definedName name="________ti8" localSheetId="10">#REF!</definedName>
    <definedName name="________ti8">#REF!</definedName>
    <definedName name="________ti9" localSheetId="3">#REF!</definedName>
    <definedName name="________ti9" localSheetId="8">#REF!</definedName>
    <definedName name="________ti9" localSheetId="10">#REF!</definedName>
    <definedName name="________ti9">#REF!</definedName>
    <definedName name="________ts1" localSheetId="3">#REF!</definedName>
    <definedName name="________ts1" localSheetId="8">#REF!</definedName>
    <definedName name="________ts1" localSheetId="10">#REF!</definedName>
    <definedName name="________ts1">#REF!</definedName>
    <definedName name="________ts10" localSheetId="3">#REF!</definedName>
    <definedName name="________ts10" localSheetId="8">#REF!</definedName>
    <definedName name="________ts10" localSheetId="10">#REF!</definedName>
    <definedName name="________ts10">#REF!</definedName>
    <definedName name="________ts11" localSheetId="3">#REF!</definedName>
    <definedName name="________ts11" localSheetId="8">#REF!</definedName>
    <definedName name="________ts11" localSheetId="10">#REF!</definedName>
    <definedName name="________ts11">#REF!</definedName>
    <definedName name="________ts2" localSheetId="3">#REF!</definedName>
    <definedName name="________ts2" localSheetId="8">#REF!</definedName>
    <definedName name="________ts2" localSheetId="10">#REF!</definedName>
    <definedName name="________ts2">#REF!</definedName>
    <definedName name="________ts3" localSheetId="3">#REF!</definedName>
    <definedName name="________ts3" localSheetId="8">#REF!</definedName>
    <definedName name="________ts3" localSheetId="10">#REF!</definedName>
    <definedName name="________ts3">#REF!</definedName>
    <definedName name="________ts4" localSheetId="3">#REF!</definedName>
    <definedName name="________ts4" localSheetId="8">#REF!</definedName>
    <definedName name="________ts4" localSheetId="10">#REF!</definedName>
    <definedName name="________ts4">#REF!</definedName>
    <definedName name="________ts5" localSheetId="3">#REF!</definedName>
    <definedName name="________ts5" localSheetId="8">#REF!</definedName>
    <definedName name="________ts5" localSheetId="10">#REF!</definedName>
    <definedName name="________ts5">#REF!</definedName>
    <definedName name="________ts6" localSheetId="3">#REF!</definedName>
    <definedName name="________ts6" localSheetId="8">#REF!</definedName>
    <definedName name="________ts6" localSheetId="10">#REF!</definedName>
    <definedName name="________ts6">#REF!</definedName>
    <definedName name="________ts7" localSheetId="3">#REF!</definedName>
    <definedName name="________ts7" localSheetId="8">#REF!</definedName>
    <definedName name="________ts7" localSheetId="10">#REF!</definedName>
    <definedName name="________ts7">#REF!</definedName>
    <definedName name="________ts8" localSheetId="3">#REF!</definedName>
    <definedName name="________ts8" localSheetId="8">#REF!</definedName>
    <definedName name="________ts8" localSheetId="10">#REF!</definedName>
    <definedName name="________ts8">#REF!</definedName>
    <definedName name="________ts9" localSheetId="3">#REF!</definedName>
    <definedName name="________ts9" localSheetId="8">#REF!</definedName>
    <definedName name="________ts9" localSheetId="10">#REF!</definedName>
    <definedName name="________ts9">#REF!</definedName>
    <definedName name="______kin1" localSheetId="3">#REF!</definedName>
    <definedName name="______kin1" localSheetId="8">#REF!</definedName>
    <definedName name="______kin1" localSheetId="10">#REF!</definedName>
    <definedName name="______kin1">#REF!</definedName>
    <definedName name="______sch1" localSheetId="3">#REF!</definedName>
    <definedName name="______sch1" localSheetId="8">#REF!</definedName>
    <definedName name="______sch1" localSheetId="10">#REF!</definedName>
    <definedName name="______sch1">#REF!</definedName>
    <definedName name="______sch11" localSheetId="3">#REF!</definedName>
    <definedName name="______sch11" localSheetId="8">#REF!</definedName>
    <definedName name="______sch11" localSheetId="10">#REF!</definedName>
    <definedName name="______sch11">#REF!</definedName>
    <definedName name="______sch2" localSheetId="3">#REF!</definedName>
    <definedName name="______sch2" localSheetId="8">#REF!</definedName>
    <definedName name="______sch2" localSheetId="10">#REF!</definedName>
    <definedName name="______sch2">#REF!</definedName>
    <definedName name="______sch3" localSheetId="3">#REF!</definedName>
    <definedName name="______sch3" localSheetId="8">#REF!</definedName>
    <definedName name="______sch3" localSheetId="10">#REF!</definedName>
    <definedName name="______sch3">#REF!</definedName>
    <definedName name="______sch4" localSheetId="3">#REF!</definedName>
    <definedName name="______sch4" localSheetId="8">#REF!</definedName>
    <definedName name="______sch4" localSheetId="10">#REF!</definedName>
    <definedName name="______sch4">#REF!</definedName>
    <definedName name="______sch5" localSheetId="3">#REF!</definedName>
    <definedName name="______sch5" localSheetId="8">#REF!</definedName>
    <definedName name="______sch5" localSheetId="10">#REF!</definedName>
    <definedName name="______sch5">#REF!</definedName>
    <definedName name="______sch6" localSheetId="3">#REF!</definedName>
    <definedName name="______sch6" localSheetId="8">#REF!</definedName>
    <definedName name="______sch6" localSheetId="10">#REF!</definedName>
    <definedName name="______sch6">#REF!</definedName>
    <definedName name="______sch7" localSheetId="3">#REF!</definedName>
    <definedName name="______sch7" localSheetId="8">#REF!</definedName>
    <definedName name="______sch7" localSheetId="10">#REF!</definedName>
    <definedName name="______sch7">#REF!</definedName>
    <definedName name="______sch8" localSheetId="3">#REF!</definedName>
    <definedName name="______sch8" localSheetId="8">#REF!</definedName>
    <definedName name="______sch8" localSheetId="10">#REF!</definedName>
    <definedName name="______sch8">#REF!</definedName>
    <definedName name="______sch9" localSheetId="3">#REF!</definedName>
    <definedName name="______sch9" localSheetId="8">#REF!</definedName>
    <definedName name="______sch9" localSheetId="10">#REF!</definedName>
    <definedName name="______sch9">#REF!</definedName>
    <definedName name="______ti1" localSheetId="3">#REF!</definedName>
    <definedName name="______ti1" localSheetId="8">#REF!</definedName>
    <definedName name="______ti1" localSheetId="10">#REF!</definedName>
    <definedName name="______ti1">#REF!</definedName>
    <definedName name="______ti11" localSheetId="3">#REF!</definedName>
    <definedName name="______ti11" localSheetId="8">#REF!</definedName>
    <definedName name="______ti11" localSheetId="10">#REF!</definedName>
    <definedName name="______ti11">#REF!</definedName>
    <definedName name="______ti2" localSheetId="3">#REF!</definedName>
    <definedName name="______ti2" localSheetId="8">#REF!</definedName>
    <definedName name="______ti2" localSheetId="10">#REF!</definedName>
    <definedName name="______ti2">#REF!</definedName>
    <definedName name="______ti3" localSheetId="3">#REF!</definedName>
    <definedName name="______ti3" localSheetId="8">#REF!</definedName>
    <definedName name="______ti3" localSheetId="10">#REF!</definedName>
    <definedName name="______ti3">#REF!</definedName>
    <definedName name="______ti4" localSheetId="3">#REF!</definedName>
    <definedName name="______ti4" localSheetId="8">#REF!</definedName>
    <definedName name="______ti4" localSheetId="10">#REF!</definedName>
    <definedName name="______ti4">#REF!</definedName>
    <definedName name="______ti5" localSheetId="3">#REF!</definedName>
    <definedName name="______ti5" localSheetId="8">#REF!</definedName>
    <definedName name="______ti5" localSheetId="10">#REF!</definedName>
    <definedName name="______ti5">#REF!</definedName>
    <definedName name="______ti6" localSheetId="3">#REF!</definedName>
    <definedName name="______ti6" localSheetId="8">#REF!</definedName>
    <definedName name="______ti6" localSheetId="10">#REF!</definedName>
    <definedName name="______ti6">#REF!</definedName>
    <definedName name="______ti7" localSheetId="3">#REF!</definedName>
    <definedName name="______ti7" localSheetId="8">#REF!</definedName>
    <definedName name="______ti7" localSheetId="10">#REF!</definedName>
    <definedName name="______ti7">#REF!</definedName>
    <definedName name="______ti8" localSheetId="3">#REF!</definedName>
    <definedName name="______ti8" localSheetId="8">#REF!</definedName>
    <definedName name="______ti8" localSheetId="10">#REF!</definedName>
    <definedName name="______ti8">#REF!</definedName>
    <definedName name="______ti9" localSheetId="3">#REF!</definedName>
    <definedName name="______ti9" localSheetId="8">#REF!</definedName>
    <definedName name="______ti9" localSheetId="10">#REF!</definedName>
    <definedName name="______ti9">#REF!</definedName>
    <definedName name="______ts1" localSheetId="3">#REF!</definedName>
    <definedName name="______ts1" localSheetId="8">#REF!</definedName>
    <definedName name="______ts1" localSheetId="10">#REF!</definedName>
    <definedName name="______ts1">#REF!</definedName>
    <definedName name="______ts10" localSheetId="3">#REF!</definedName>
    <definedName name="______ts10" localSheetId="8">#REF!</definedName>
    <definedName name="______ts10" localSheetId="10">#REF!</definedName>
    <definedName name="______ts10">#REF!</definedName>
    <definedName name="______ts11" localSheetId="3">#REF!</definedName>
    <definedName name="______ts11" localSheetId="8">#REF!</definedName>
    <definedName name="______ts11" localSheetId="10">#REF!</definedName>
    <definedName name="______ts11">#REF!</definedName>
    <definedName name="______ts2" localSheetId="3">#REF!</definedName>
    <definedName name="______ts2" localSheetId="8">#REF!</definedName>
    <definedName name="______ts2" localSheetId="10">#REF!</definedName>
    <definedName name="______ts2">#REF!</definedName>
    <definedName name="______ts3" localSheetId="3">#REF!</definedName>
    <definedName name="______ts3" localSheetId="8">#REF!</definedName>
    <definedName name="______ts3" localSheetId="10">#REF!</definedName>
    <definedName name="______ts3">#REF!</definedName>
    <definedName name="______ts4" localSheetId="3">#REF!</definedName>
    <definedName name="______ts4" localSheetId="8">#REF!</definedName>
    <definedName name="______ts4" localSheetId="10">#REF!</definedName>
    <definedName name="______ts4">#REF!</definedName>
    <definedName name="______ts5" localSheetId="3">#REF!</definedName>
    <definedName name="______ts5" localSheetId="8">#REF!</definedName>
    <definedName name="______ts5" localSheetId="10">#REF!</definedName>
    <definedName name="______ts5">#REF!</definedName>
    <definedName name="______ts6" localSheetId="3">#REF!</definedName>
    <definedName name="______ts6" localSheetId="8">#REF!</definedName>
    <definedName name="______ts6" localSheetId="10">#REF!</definedName>
    <definedName name="______ts6">#REF!</definedName>
    <definedName name="______ts7" localSheetId="3">#REF!</definedName>
    <definedName name="______ts7" localSheetId="8">#REF!</definedName>
    <definedName name="______ts7" localSheetId="10">#REF!</definedName>
    <definedName name="______ts7">#REF!</definedName>
    <definedName name="______ts8" localSheetId="3">#REF!</definedName>
    <definedName name="______ts8" localSheetId="8">#REF!</definedName>
    <definedName name="______ts8" localSheetId="10">#REF!</definedName>
    <definedName name="______ts8">#REF!</definedName>
    <definedName name="______ts9" localSheetId="3">#REF!</definedName>
    <definedName name="______ts9" localSheetId="8">#REF!</definedName>
    <definedName name="______ts9" localSheetId="10">#REF!</definedName>
    <definedName name="______ts9">#REF!</definedName>
    <definedName name="____kin1" localSheetId="3">#REF!</definedName>
    <definedName name="____kin1" localSheetId="8">#REF!</definedName>
    <definedName name="____kin1" localSheetId="10">#REF!</definedName>
    <definedName name="____kin1">#REF!</definedName>
    <definedName name="____sch1" localSheetId="3">#REF!</definedName>
    <definedName name="____sch1" localSheetId="8">#REF!</definedName>
    <definedName name="____sch1" localSheetId="10">#REF!</definedName>
    <definedName name="____sch1">#REF!</definedName>
    <definedName name="____sch11" localSheetId="3">#REF!</definedName>
    <definedName name="____sch11" localSheetId="8">#REF!</definedName>
    <definedName name="____sch11" localSheetId="10">#REF!</definedName>
    <definedName name="____sch11">#REF!</definedName>
    <definedName name="____sch2" localSheetId="3">#REF!</definedName>
    <definedName name="____sch2" localSheetId="8">#REF!</definedName>
    <definedName name="____sch2" localSheetId="10">#REF!</definedName>
    <definedName name="____sch2">#REF!</definedName>
    <definedName name="____sch3" localSheetId="3">#REF!</definedName>
    <definedName name="____sch3" localSheetId="8">#REF!</definedName>
    <definedName name="____sch3" localSheetId="10">#REF!</definedName>
    <definedName name="____sch3">#REF!</definedName>
    <definedName name="____sch4" localSheetId="3">#REF!</definedName>
    <definedName name="____sch4" localSheetId="8">#REF!</definedName>
    <definedName name="____sch4" localSheetId="10">#REF!</definedName>
    <definedName name="____sch4">#REF!</definedName>
    <definedName name="____sch5" localSheetId="3">#REF!</definedName>
    <definedName name="____sch5" localSheetId="8">#REF!</definedName>
    <definedName name="____sch5" localSheetId="10">#REF!</definedName>
    <definedName name="____sch5">#REF!</definedName>
    <definedName name="____sch6" localSheetId="3">#REF!</definedName>
    <definedName name="____sch6" localSheetId="8">#REF!</definedName>
    <definedName name="____sch6" localSheetId="10">#REF!</definedName>
    <definedName name="____sch6">#REF!</definedName>
    <definedName name="____sch7" localSheetId="3">#REF!</definedName>
    <definedName name="____sch7" localSheetId="8">#REF!</definedName>
    <definedName name="____sch7" localSheetId="10">#REF!</definedName>
    <definedName name="____sch7">#REF!</definedName>
    <definedName name="____sch8" localSheetId="3">#REF!</definedName>
    <definedName name="____sch8" localSheetId="8">#REF!</definedName>
    <definedName name="____sch8" localSheetId="10">#REF!</definedName>
    <definedName name="____sch8">#REF!</definedName>
    <definedName name="____sch9" localSheetId="3">#REF!</definedName>
    <definedName name="____sch9" localSheetId="8">#REF!</definedName>
    <definedName name="____sch9" localSheetId="10">#REF!</definedName>
    <definedName name="____sch9">#REF!</definedName>
    <definedName name="____ti1" localSheetId="3">#REF!</definedName>
    <definedName name="____ti1" localSheetId="8">#REF!</definedName>
    <definedName name="____ti1" localSheetId="10">#REF!</definedName>
    <definedName name="____ti1">#REF!</definedName>
    <definedName name="____ti11" localSheetId="3">#REF!</definedName>
    <definedName name="____ti11" localSheetId="8">#REF!</definedName>
    <definedName name="____ti11" localSheetId="10">#REF!</definedName>
    <definedName name="____ti11">#REF!</definedName>
    <definedName name="____ti2" localSheetId="3">#REF!</definedName>
    <definedName name="____ti2" localSheetId="8">#REF!</definedName>
    <definedName name="____ti2" localSheetId="10">#REF!</definedName>
    <definedName name="____ti2">#REF!</definedName>
    <definedName name="____ti3" localSheetId="3">#REF!</definedName>
    <definedName name="____ti3" localSheetId="8">#REF!</definedName>
    <definedName name="____ti3" localSheetId="10">#REF!</definedName>
    <definedName name="____ti3">#REF!</definedName>
    <definedName name="____ti4" localSheetId="3">#REF!</definedName>
    <definedName name="____ti4" localSheetId="8">#REF!</definedName>
    <definedName name="____ti4" localSheetId="10">#REF!</definedName>
    <definedName name="____ti4">#REF!</definedName>
    <definedName name="____ti5" localSheetId="3">#REF!</definedName>
    <definedName name="____ti5" localSheetId="8">#REF!</definedName>
    <definedName name="____ti5" localSheetId="10">#REF!</definedName>
    <definedName name="____ti5">#REF!</definedName>
    <definedName name="____ti6" localSheetId="3">#REF!</definedName>
    <definedName name="____ti6" localSheetId="8">#REF!</definedName>
    <definedName name="____ti6" localSheetId="10">#REF!</definedName>
    <definedName name="____ti6">#REF!</definedName>
    <definedName name="____ti7" localSheetId="3">#REF!</definedName>
    <definedName name="____ti7" localSheetId="8">#REF!</definedName>
    <definedName name="____ti7" localSheetId="10">#REF!</definedName>
    <definedName name="____ti7">#REF!</definedName>
    <definedName name="____ti8" localSheetId="3">#REF!</definedName>
    <definedName name="____ti8" localSheetId="8">#REF!</definedName>
    <definedName name="____ti8" localSheetId="10">#REF!</definedName>
    <definedName name="____ti8">#REF!</definedName>
    <definedName name="____ti9" localSheetId="3">#REF!</definedName>
    <definedName name="____ti9" localSheetId="8">#REF!</definedName>
    <definedName name="____ti9" localSheetId="10">#REF!</definedName>
    <definedName name="____ti9">#REF!</definedName>
    <definedName name="____ts1" localSheetId="3">#REF!</definedName>
    <definedName name="____ts1" localSheetId="8">#REF!</definedName>
    <definedName name="____ts1" localSheetId="10">#REF!</definedName>
    <definedName name="____ts1">#REF!</definedName>
    <definedName name="____ts10" localSheetId="3">#REF!</definedName>
    <definedName name="____ts10" localSheetId="8">#REF!</definedName>
    <definedName name="____ts10" localSheetId="10">#REF!</definedName>
    <definedName name="____ts10">#REF!</definedName>
    <definedName name="____ts11" localSheetId="3">#REF!</definedName>
    <definedName name="____ts11" localSheetId="8">#REF!</definedName>
    <definedName name="____ts11" localSheetId="10">#REF!</definedName>
    <definedName name="____ts11">#REF!</definedName>
    <definedName name="____ts2" localSheetId="3">#REF!</definedName>
    <definedName name="____ts2" localSheetId="8">#REF!</definedName>
    <definedName name="____ts2" localSheetId="10">#REF!</definedName>
    <definedName name="____ts2">#REF!</definedName>
    <definedName name="____ts3" localSheetId="3">#REF!</definedName>
    <definedName name="____ts3" localSheetId="8">#REF!</definedName>
    <definedName name="____ts3" localSheetId="10">#REF!</definedName>
    <definedName name="____ts3">#REF!</definedName>
    <definedName name="____ts4" localSheetId="3">#REF!</definedName>
    <definedName name="____ts4" localSheetId="8">#REF!</definedName>
    <definedName name="____ts4" localSheetId="10">#REF!</definedName>
    <definedName name="____ts4">#REF!</definedName>
    <definedName name="____ts5" localSheetId="3">#REF!</definedName>
    <definedName name="____ts5" localSheetId="8">#REF!</definedName>
    <definedName name="____ts5" localSheetId="10">#REF!</definedName>
    <definedName name="____ts5">#REF!</definedName>
    <definedName name="____ts6" localSheetId="3">#REF!</definedName>
    <definedName name="____ts6" localSheetId="8">#REF!</definedName>
    <definedName name="____ts6" localSheetId="10">#REF!</definedName>
    <definedName name="____ts6">#REF!</definedName>
    <definedName name="____ts7" localSheetId="3">#REF!</definedName>
    <definedName name="____ts7" localSheetId="8">#REF!</definedName>
    <definedName name="____ts7" localSheetId="10">#REF!</definedName>
    <definedName name="____ts7">#REF!</definedName>
    <definedName name="____ts8" localSheetId="3">#REF!</definedName>
    <definedName name="____ts8" localSheetId="8">#REF!</definedName>
    <definedName name="____ts8" localSheetId="10">#REF!</definedName>
    <definedName name="____ts8">#REF!</definedName>
    <definedName name="____ts9" localSheetId="3">#REF!</definedName>
    <definedName name="____ts9" localSheetId="8">#REF!</definedName>
    <definedName name="____ts9" localSheetId="10">#REF!</definedName>
    <definedName name="____ts9">#REF!</definedName>
    <definedName name="___kin1" localSheetId="3">#REF!</definedName>
    <definedName name="___kin1" localSheetId="8">#REF!</definedName>
    <definedName name="___kin1" localSheetId="10">#REF!</definedName>
    <definedName name="___kin1">#REF!</definedName>
    <definedName name="___sch1" localSheetId="3">#REF!</definedName>
    <definedName name="___sch1" localSheetId="8">#REF!</definedName>
    <definedName name="___sch1" localSheetId="10">#REF!</definedName>
    <definedName name="___sch1">#REF!</definedName>
    <definedName name="___sch11" localSheetId="3">#REF!</definedName>
    <definedName name="___sch11" localSheetId="8">#REF!</definedName>
    <definedName name="___sch11" localSheetId="10">#REF!</definedName>
    <definedName name="___sch11">#REF!</definedName>
    <definedName name="___sch2" localSheetId="3">#REF!</definedName>
    <definedName name="___sch2" localSheetId="8">#REF!</definedName>
    <definedName name="___sch2" localSheetId="10">#REF!</definedName>
    <definedName name="___sch2">#REF!</definedName>
    <definedName name="___sch3" localSheetId="3">#REF!</definedName>
    <definedName name="___sch3" localSheetId="8">#REF!</definedName>
    <definedName name="___sch3" localSheetId="10">#REF!</definedName>
    <definedName name="___sch3">#REF!</definedName>
    <definedName name="___sch4" localSheetId="3">#REF!</definedName>
    <definedName name="___sch4" localSheetId="8">#REF!</definedName>
    <definedName name="___sch4" localSheetId="10">#REF!</definedName>
    <definedName name="___sch4">#REF!</definedName>
    <definedName name="___sch5" localSheetId="3">#REF!</definedName>
    <definedName name="___sch5" localSheetId="8">#REF!</definedName>
    <definedName name="___sch5" localSheetId="10">#REF!</definedName>
    <definedName name="___sch5">#REF!</definedName>
    <definedName name="___sch6" localSheetId="3">#REF!</definedName>
    <definedName name="___sch6" localSheetId="8">#REF!</definedName>
    <definedName name="___sch6" localSheetId="10">#REF!</definedName>
    <definedName name="___sch6">#REF!</definedName>
    <definedName name="___sch7" localSheetId="3">#REF!</definedName>
    <definedName name="___sch7" localSheetId="8">#REF!</definedName>
    <definedName name="___sch7" localSheetId="10">#REF!</definedName>
    <definedName name="___sch7">#REF!</definedName>
    <definedName name="___sch8" localSheetId="3">#REF!</definedName>
    <definedName name="___sch8" localSheetId="8">#REF!</definedName>
    <definedName name="___sch8" localSheetId="10">#REF!</definedName>
    <definedName name="___sch8">#REF!</definedName>
    <definedName name="___sch9" localSheetId="3">#REF!</definedName>
    <definedName name="___sch9" localSheetId="8">#REF!</definedName>
    <definedName name="___sch9" localSheetId="10">#REF!</definedName>
    <definedName name="___sch9">#REF!</definedName>
    <definedName name="___ti1" localSheetId="3">#REF!</definedName>
    <definedName name="___ti1" localSheetId="8">#REF!</definedName>
    <definedName name="___ti1" localSheetId="10">#REF!</definedName>
    <definedName name="___ti1">#REF!</definedName>
    <definedName name="___ti11" localSheetId="3">#REF!</definedName>
    <definedName name="___ti11" localSheetId="8">#REF!</definedName>
    <definedName name="___ti11" localSheetId="10">#REF!</definedName>
    <definedName name="___ti11">#REF!</definedName>
    <definedName name="___ti2" localSheetId="3">#REF!</definedName>
    <definedName name="___ti2" localSheetId="8">#REF!</definedName>
    <definedName name="___ti2" localSheetId="10">#REF!</definedName>
    <definedName name="___ti2">#REF!</definedName>
    <definedName name="___ti3" localSheetId="3">#REF!</definedName>
    <definedName name="___ti3" localSheetId="8">#REF!</definedName>
    <definedName name="___ti3" localSheetId="10">#REF!</definedName>
    <definedName name="___ti3">#REF!</definedName>
    <definedName name="___ti4" localSheetId="3">#REF!</definedName>
    <definedName name="___ti4" localSheetId="8">#REF!</definedName>
    <definedName name="___ti4" localSheetId="10">#REF!</definedName>
    <definedName name="___ti4">#REF!</definedName>
    <definedName name="___ti5" localSheetId="3">#REF!</definedName>
    <definedName name="___ti5" localSheetId="8">#REF!</definedName>
    <definedName name="___ti5" localSheetId="10">#REF!</definedName>
    <definedName name="___ti5">#REF!</definedName>
    <definedName name="___ti6" localSheetId="3">#REF!</definedName>
    <definedName name="___ti6" localSheetId="8">#REF!</definedName>
    <definedName name="___ti6" localSheetId="10">#REF!</definedName>
    <definedName name="___ti6">#REF!</definedName>
    <definedName name="___ti7" localSheetId="3">#REF!</definedName>
    <definedName name="___ti7" localSheetId="8">#REF!</definedName>
    <definedName name="___ti7" localSheetId="10">#REF!</definedName>
    <definedName name="___ti7">#REF!</definedName>
    <definedName name="___ti8" localSheetId="3">#REF!</definedName>
    <definedName name="___ti8" localSheetId="8">#REF!</definedName>
    <definedName name="___ti8" localSheetId="10">#REF!</definedName>
    <definedName name="___ti8">#REF!</definedName>
    <definedName name="___ti9" localSheetId="3">#REF!</definedName>
    <definedName name="___ti9" localSheetId="8">#REF!</definedName>
    <definedName name="___ti9" localSheetId="10">#REF!</definedName>
    <definedName name="___ti9">#REF!</definedName>
    <definedName name="___ts1" localSheetId="3">#REF!</definedName>
    <definedName name="___ts1" localSheetId="8">#REF!</definedName>
    <definedName name="___ts1" localSheetId="10">#REF!</definedName>
    <definedName name="___ts1">#REF!</definedName>
    <definedName name="___ts10" localSheetId="3">#REF!</definedName>
    <definedName name="___ts10" localSheetId="8">#REF!</definedName>
    <definedName name="___ts10" localSheetId="10">#REF!</definedName>
    <definedName name="___ts10">#REF!</definedName>
    <definedName name="___ts11" localSheetId="3">#REF!</definedName>
    <definedName name="___ts11" localSheetId="8">#REF!</definedName>
    <definedName name="___ts11" localSheetId="10">#REF!</definedName>
    <definedName name="___ts11">#REF!</definedName>
    <definedName name="___ts2" localSheetId="3">#REF!</definedName>
    <definedName name="___ts2" localSheetId="8">#REF!</definedName>
    <definedName name="___ts2" localSheetId="10">#REF!</definedName>
    <definedName name="___ts2">#REF!</definedName>
    <definedName name="___ts3" localSheetId="3">#REF!</definedName>
    <definedName name="___ts3" localSheetId="8">#REF!</definedName>
    <definedName name="___ts3" localSheetId="10">#REF!</definedName>
    <definedName name="___ts3">#REF!</definedName>
    <definedName name="___ts4" localSheetId="3">#REF!</definedName>
    <definedName name="___ts4" localSheetId="8">#REF!</definedName>
    <definedName name="___ts4" localSheetId="10">#REF!</definedName>
    <definedName name="___ts4">#REF!</definedName>
    <definedName name="___ts5" localSheetId="3">#REF!</definedName>
    <definedName name="___ts5" localSheetId="8">#REF!</definedName>
    <definedName name="___ts5" localSheetId="10">#REF!</definedName>
    <definedName name="___ts5">#REF!</definedName>
    <definedName name="___ts6" localSheetId="3">#REF!</definedName>
    <definedName name="___ts6" localSheetId="8">#REF!</definedName>
    <definedName name="___ts6" localSheetId="10">#REF!</definedName>
    <definedName name="___ts6">#REF!</definedName>
    <definedName name="___ts7" localSheetId="3">#REF!</definedName>
    <definedName name="___ts7" localSheetId="8">#REF!</definedName>
    <definedName name="___ts7" localSheetId="10">#REF!</definedName>
    <definedName name="___ts7">#REF!</definedName>
    <definedName name="___ts8" localSheetId="3">#REF!</definedName>
    <definedName name="___ts8" localSheetId="8">#REF!</definedName>
    <definedName name="___ts8" localSheetId="10">#REF!</definedName>
    <definedName name="___ts8">#REF!</definedName>
    <definedName name="___ts9" localSheetId="3">#REF!</definedName>
    <definedName name="___ts9" localSheetId="8">#REF!</definedName>
    <definedName name="___ts9" localSheetId="10">#REF!</definedName>
    <definedName name="___ts9">#REF!</definedName>
    <definedName name="__kin1" localSheetId="3">#REF!</definedName>
    <definedName name="__kin1" localSheetId="8">#REF!</definedName>
    <definedName name="__kin1" localSheetId="10">#REF!</definedName>
    <definedName name="__kin1">#REF!</definedName>
    <definedName name="__sch1" localSheetId="3">#REF!</definedName>
    <definedName name="__sch1" localSheetId="8">#REF!</definedName>
    <definedName name="__sch1" localSheetId="10">#REF!</definedName>
    <definedName name="__sch1">#REF!</definedName>
    <definedName name="__sch11" localSheetId="3">#REF!</definedName>
    <definedName name="__sch11" localSheetId="8">#REF!</definedName>
    <definedName name="__sch11" localSheetId="10">#REF!</definedName>
    <definedName name="__sch11">#REF!</definedName>
    <definedName name="__sch2" localSheetId="3">#REF!</definedName>
    <definedName name="__sch2" localSheetId="8">#REF!</definedName>
    <definedName name="__sch2" localSheetId="10">#REF!</definedName>
    <definedName name="__sch2">#REF!</definedName>
    <definedName name="__sch3" localSheetId="3">#REF!</definedName>
    <definedName name="__sch3" localSheetId="8">#REF!</definedName>
    <definedName name="__sch3" localSheetId="10">#REF!</definedName>
    <definedName name="__sch3">#REF!</definedName>
    <definedName name="__sch4" localSheetId="3">#REF!</definedName>
    <definedName name="__sch4" localSheetId="8">#REF!</definedName>
    <definedName name="__sch4" localSheetId="10">#REF!</definedName>
    <definedName name="__sch4">#REF!</definedName>
    <definedName name="__sch5" localSheetId="3">#REF!</definedName>
    <definedName name="__sch5" localSheetId="8">#REF!</definedName>
    <definedName name="__sch5" localSheetId="10">#REF!</definedName>
    <definedName name="__sch5">#REF!</definedName>
    <definedName name="__sch6" localSheetId="3">#REF!</definedName>
    <definedName name="__sch6" localSheetId="8">#REF!</definedName>
    <definedName name="__sch6" localSheetId="10">#REF!</definedName>
    <definedName name="__sch6">#REF!</definedName>
    <definedName name="__sch7" localSheetId="3">#REF!</definedName>
    <definedName name="__sch7" localSheetId="8">#REF!</definedName>
    <definedName name="__sch7" localSheetId="10">#REF!</definedName>
    <definedName name="__sch7">#REF!</definedName>
    <definedName name="__sch8" localSheetId="3">#REF!</definedName>
    <definedName name="__sch8" localSheetId="8">#REF!</definedName>
    <definedName name="__sch8" localSheetId="10">#REF!</definedName>
    <definedName name="__sch8">#REF!</definedName>
    <definedName name="__sch9" localSheetId="3">#REF!</definedName>
    <definedName name="__sch9" localSheetId="8">#REF!</definedName>
    <definedName name="__sch9" localSheetId="10">#REF!</definedName>
    <definedName name="__sch9">#REF!</definedName>
    <definedName name="__tc1" localSheetId="3">#REF!</definedName>
    <definedName name="__tc1" localSheetId="8">#REF!</definedName>
    <definedName name="__tc1" localSheetId="10">#REF!</definedName>
    <definedName name="__tc1">#REF!</definedName>
    <definedName name="__ti1" localSheetId="3">#REF!</definedName>
    <definedName name="__ti1" localSheetId="8">#REF!</definedName>
    <definedName name="__ti1" localSheetId="10">#REF!</definedName>
    <definedName name="__ti1">#REF!</definedName>
    <definedName name="__ti11" localSheetId="3">#REF!</definedName>
    <definedName name="__ti11" localSheetId="8">#REF!</definedName>
    <definedName name="__ti11" localSheetId="10">#REF!</definedName>
    <definedName name="__ti11">#REF!</definedName>
    <definedName name="__ti2" localSheetId="3">#REF!</definedName>
    <definedName name="__ti2" localSheetId="8">#REF!</definedName>
    <definedName name="__ti2" localSheetId="10">#REF!</definedName>
    <definedName name="__ti2">#REF!</definedName>
    <definedName name="__ti3" localSheetId="3">#REF!</definedName>
    <definedName name="__ti3" localSheetId="8">#REF!</definedName>
    <definedName name="__ti3" localSheetId="10">#REF!</definedName>
    <definedName name="__ti3">#REF!</definedName>
    <definedName name="__ti4" localSheetId="3">#REF!</definedName>
    <definedName name="__ti4" localSheetId="8">#REF!</definedName>
    <definedName name="__ti4" localSheetId="10">#REF!</definedName>
    <definedName name="__ti4">#REF!</definedName>
    <definedName name="__ti5" localSheetId="3">#REF!</definedName>
    <definedName name="__ti5" localSheetId="8">#REF!</definedName>
    <definedName name="__ti5" localSheetId="10">#REF!</definedName>
    <definedName name="__ti5">#REF!</definedName>
    <definedName name="__ti6" localSheetId="3">#REF!</definedName>
    <definedName name="__ti6" localSheetId="8">#REF!</definedName>
    <definedName name="__ti6" localSheetId="10">#REF!</definedName>
    <definedName name="__ti6">#REF!</definedName>
    <definedName name="__ti7" localSheetId="3">#REF!</definedName>
    <definedName name="__ti7" localSheetId="8">#REF!</definedName>
    <definedName name="__ti7" localSheetId="10">#REF!</definedName>
    <definedName name="__ti7">#REF!</definedName>
    <definedName name="__ti8" localSheetId="3">#REF!</definedName>
    <definedName name="__ti8" localSheetId="8">#REF!</definedName>
    <definedName name="__ti8" localSheetId="10">#REF!</definedName>
    <definedName name="__ti8">#REF!</definedName>
    <definedName name="__ti9" localSheetId="3">#REF!</definedName>
    <definedName name="__ti9" localSheetId="8">#REF!</definedName>
    <definedName name="__ti9" localSheetId="10">#REF!</definedName>
    <definedName name="__ti9">#REF!</definedName>
    <definedName name="__ts1" localSheetId="3">#REF!</definedName>
    <definedName name="__ts1" localSheetId="8">#REF!</definedName>
    <definedName name="__ts1" localSheetId="10">#REF!</definedName>
    <definedName name="__ts1">#REF!</definedName>
    <definedName name="__ts10" localSheetId="3">#REF!</definedName>
    <definedName name="__ts10" localSheetId="8">#REF!</definedName>
    <definedName name="__ts10" localSheetId="10">#REF!</definedName>
    <definedName name="__ts10">#REF!</definedName>
    <definedName name="__ts11" localSheetId="3">#REF!</definedName>
    <definedName name="__ts11" localSheetId="8">#REF!</definedName>
    <definedName name="__ts11" localSheetId="10">#REF!</definedName>
    <definedName name="__ts11">#REF!</definedName>
    <definedName name="__ts2" localSheetId="3">#REF!</definedName>
    <definedName name="__ts2" localSheetId="8">#REF!</definedName>
    <definedName name="__ts2" localSheetId="10">#REF!</definedName>
    <definedName name="__ts2">#REF!</definedName>
    <definedName name="__ts3" localSheetId="3">#REF!</definedName>
    <definedName name="__ts3" localSheetId="8">#REF!</definedName>
    <definedName name="__ts3" localSheetId="10">#REF!</definedName>
    <definedName name="__ts3">#REF!</definedName>
    <definedName name="__ts4" localSheetId="3">#REF!</definedName>
    <definedName name="__ts4" localSheetId="8">#REF!</definedName>
    <definedName name="__ts4" localSheetId="10">#REF!</definedName>
    <definedName name="__ts4">#REF!</definedName>
    <definedName name="__ts5" localSheetId="3">#REF!</definedName>
    <definedName name="__ts5" localSheetId="8">#REF!</definedName>
    <definedName name="__ts5" localSheetId="10">#REF!</definedName>
    <definedName name="__ts5">#REF!</definedName>
    <definedName name="__ts6" localSheetId="3">#REF!</definedName>
    <definedName name="__ts6" localSheetId="8">#REF!</definedName>
    <definedName name="__ts6" localSheetId="10">#REF!</definedName>
    <definedName name="__ts6">#REF!</definedName>
    <definedName name="__ts7" localSheetId="3">#REF!</definedName>
    <definedName name="__ts7" localSheetId="8">#REF!</definedName>
    <definedName name="__ts7" localSheetId="10">#REF!</definedName>
    <definedName name="__ts7">#REF!</definedName>
    <definedName name="__ts8" localSheetId="3">#REF!</definedName>
    <definedName name="__ts8" localSheetId="8">#REF!</definedName>
    <definedName name="__ts8" localSheetId="10">#REF!</definedName>
    <definedName name="__ts8">#REF!</definedName>
    <definedName name="__ts9" localSheetId="3">#REF!</definedName>
    <definedName name="__ts9" localSheetId="8">#REF!</definedName>
    <definedName name="__ts9" localSheetId="10">#REF!</definedName>
    <definedName name="__ts9">#REF!</definedName>
    <definedName name="_AUTOEXEC" localSheetId="3">#REF!</definedName>
    <definedName name="_AUTOEXEC" localSheetId="8">#REF!</definedName>
    <definedName name="_AUTOEXEC" localSheetId="10">#REF!</definedName>
    <definedName name="_AUTOEXEC">#REF!</definedName>
    <definedName name="_k" localSheetId="3">#REF!</definedName>
    <definedName name="_k" localSheetId="8">#REF!</definedName>
    <definedName name="_k" localSheetId="10">#REF!</definedName>
    <definedName name="_k">#REF!</definedName>
    <definedName name="_kin1" localSheetId="3">#REF!</definedName>
    <definedName name="_kin1" localSheetId="8">#REF!</definedName>
    <definedName name="_kin1" localSheetId="10">#REF!</definedName>
    <definedName name="_kin1">#REF!</definedName>
    <definedName name="_m" localSheetId="3">#REF!</definedName>
    <definedName name="_m" localSheetId="8">#REF!</definedName>
    <definedName name="_m" localSheetId="10">#REF!</definedName>
    <definedName name="_m">#REF!</definedName>
    <definedName name="_s" localSheetId="3">#REF!</definedName>
    <definedName name="_s" localSheetId="8">#REF!</definedName>
    <definedName name="_s" localSheetId="10">#REF!</definedName>
    <definedName name="_s">#REF!</definedName>
    <definedName name="_sch1" localSheetId="3">#REF!</definedName>
    <definedName name="_sch1" localSheetId="8">#REF!</definedName>
    <definedName name="_sch1" localSheetId="10">#REF!</definedName>
    <definedName name="_sch1">#REF!</definedName>
    <definedName name="_sch11" localSheetId="3">#REF!</definedName>
    <definedName name="_sch11" localSheetId="8">#REF!</definedName>
    <definedName name="_sch11" localSheetId="10">#REF!</definedName>
    <definedName name="_sch11">#REF!</definedName>
    <definedName name="_sch2" localSheetId="3">#REF!</definedName>
    <definedName name="_sch2" localSheetId="8">#REF!</definedName>
    <definedName name="_sch2" localSheetId="10">#REF!</definedName>
    <definedName name="_sch2">#REF!</definedName>
    <definedName name="_sch3" localSheetId="3">#REF!</definedName>
    <definedName name="_sch3" localSheetId="8">#REF!</definedName>
    <definedName name="_sch3" localSheetId="10">#REF!</definedName>
    <definedName name="_sch3">#REF!</definedName>
    <definedName name="_sch4" localSheetId="3">#REF!</definedName>
    <definedName name="_sch4" localSheetId="8">#REF!</definedName>
    <definedName name="_sch4" localSheetId="10">#REF!</definedName>
    <definedName name="_sch4">#REF!</definedName>
    <definedName name="_sch5" localSheetId="3">#REF!</definedName>
    <definedName name="_sch5" localSheetId="8">#REF!</definedName>
    <definedName name="_sch5" localSheetId="10">#REF!</definedName>
    <definedName name="_sch5">#REF!</definedName>
    <definedName name="_sch6" localSheetId="3">#REF!</definedName>
    <definedName name="_sch6" localSheetId="8">#REF!</definedName>
    <definedName name="_sch6" localSheetId="10">#REF!</definedName>
    <definedName name="_sch6">#REF!</definedName>
    <definedName name="_sch7" localSheetId="3">#REF!</definedName>
    <definedName name="_sch7" localSheetId="8">#REF!</definedName>
    <definedName name="_sch7" localSheetId="10">#REF!</definedName>
    <definedName name="_sch7">#REF!</definedName>
    <definedName name="_sch8" localSheetId="3">#REF!</definedName>
    <definedName name="_sch8" localSheetId="8">#REF!</definedName>
    <definedName name="_sch8" localSheetId="10">#REF!</definedName>
    <definedName name="_sch8">#REF!</definedName>
    <definedName name="_sch9" localSheetId="3">#REF!</definedName>
    <definedName name="_sch9" localSheetId="8">#REF!</definedName>
    <definedName name="_sch9" localSheetId="10">#REF!</definedName>
    <definedName name="_sch9">#REF!</definedName>
    <definedName name="_ti1" localSheetId="3">#REF!</definedName>
    <definedName name="_ti1" localSheetId="8">#REF!</definedName>
    <definedName name="_ti1" localSheetId="10">#REF!</definedName>
    <definedName name="_ti1">#REF!</definedName>
    <definedName name="_ti11" localSheetId="3">#REF!</definedName>
    <definedName name="_ti11" localSheetId="8">#REF!</definedName>
    <definedName name="_ti11" localSheetId="10">#REF!</definedName>
    <definedName name="_ti11">#REF!</definedName>
    <definedName name="_ti2" localSheetId="3">#REF!</definedName>
    <definedName name="_ti2" localSheetId="8">#REF!</definedName>
    <definedName name="_ti2" localSheetId="10">#REF!</definedName>
    <definedName name="_ti2">#REF!</definedName>
    <definedName name="_ti3" localSheetId="3">#REF!</definedName>
    <definedName name="_ti3" localSheetId="8">#REF!</definedName>
    <definedName name="_ti3" localSheetId="10">#REF!</definedName>
    <definedName name="_ti3">#REF!</definedName>
    <definedName name="_ti4" localSheetId="3">#REF!</definedName>
    <definedName name="_ti4" localSheetId="8">#REF!</definedName>
    <definedName name="_ti4" localSheetId="10">#REF!</definedName>
    <definedName name="_ti4">#REF!</definedName>
    <definedName name="_ti5" localSheetId="3">#REF!</definedName>
    <definedName name="_ti5" localSheetId="8">#REF!</definedName>
    <definedName name="_ti5" localSheetId="10">#REF!</definedName>
    <definedName name="_ti5">#REF!</definedName>
    <definedName name="_ti6" localSheetId="3">#REF!</definedName>
    <definedName name="_ti6" localSheetId="8">#REF!</definedName>
    <definedName name="_ti6" localSheetId="10">#REF!</definedName>
    <definedName name="_ti6">#REF!</definedName>
    <definedName name="_ti7" localSheetId="3">#REF!</definedName>
    <definedName name="_ti7" localSheetId="8">#REF!</definedName>
    <definedName name="_ti7" localSheetId="10">#REF!</definedName>
    <definedName name="_ti7">#REF!</definedName>
    <definedName name="_ti8" localSheetId="3">#REF!</definedName>
    <definedName name="_ti8" localSheetId="8">#REF!</definedName>
    <definedName name="_ti8" localSheetId="10">#REF!</definedName>
    <definedName name="_ti8">#REF!</definedName>
    <definedName name="_ti9" localSheetId="3">#REF!</definedName>
    <definedName name="_ti9" localSheetId="8">#REF!</definedName>
    <definedName name="_ti9" localSheetId="10">#REF!</definedName>
    <definedName name="_ti9">#REF!</definedName>
    <definedName name="_ts1" localSheetId="3">#REF!</definedName>
    <definedName name="_ts1" localSheetId="8">#REF!</definedName>
    <definedName name="_ts1" localSheetId="10">#REF!</definedName>
    <definedName name="_ts1">#REF!</definedName>
    <definedName name="_ts10" localSheetId="3">#REF!</definedName>
    <definedName name="_ts10" localSheetId="8">#REF!</definedName>
    <definedName name="_ts10" localSheetId="10">#REF!</definedName>
    <definedName name="_ts10">#REF!</definedName>
    <definedName name="_ts11" localSheetId="3">#REF!</definedName>
    <definedName name="_ts11" localSheetId="8">#REF!</definedName>
    <definedName name="_ts11" localSheetId="10">#REF!</definedName>
    <definedName name="_ts11">#REF!</definedName>
    <definedName name="_ts2" localSheetId="3">#REF!</definedName>
    <definedName name="_ts2" localSheetId="8">#REF!</definedName>
    <definedName name="_ts2" localSheetId="10">#REF!</definedName>
    <definedName name="_ts2">#REF!</definedName>
    <definedName name="_ts3" localSheetId="3">#REF!</definedName>
    <definedName name="_ts3" localSheetId="8">#REF!</definedName>
    <definedName name="_ts3" localSheetId="10">#REF!</definedName>
    <definedName name="_ts3">#REF!</definedName>
    <definedName name="_ts4" localSheetId="3">#REF!</definedName>
    <definedName name="_ts4" localSheetId="8">#REF!</definedName>
    <definedName name="_ts4" localSheetId="10">#REF!</definedName>
    <definedName name="_ts4">#REF!</definedName>
    <definedName name="_ts5" localSheetId="3">#REF!</definedName>
    <definedName name="_ts5" localSheetId="8">#REF!</definedName>
    <definedName name="_ts5" localSheetId="10">#REF!</definedName>
    <definedName name="_ts5">#REF!</definedName>
    <definedName name="_ts6" localSheetId="3">#REF!</definedName>
    <definedName name="_ts6" localSheetId="8">#REF!</definedName>
    <definedName name="_ts6" localSheetId="10">#REF!</definedName>
    <definedName name="_ts6">#REF!</definedName>
    <definedName name="_ts7" localSheetId="3">#REF!</definedName>
    <definedName name="_ts7" localSheetId="8">#REF!</definedName>
    <definedName name="_ts7" localSheetId="10">#REF!</definedName>
    <definedName name="_ts7">#REF!</definedName>
    <definedName name="_ts8" localSheetId="3">#REF!</definedName>
    <definedName name="_ts8" localSheetId="8">#REF!</definedName>
    <definedName name="_ts8" localSheetId="10">#REF!</definedName>
    <definedName name="_ts8">#REF!</definedName>
    <definedName name="_ts9" localSheetId="3">#REF!</definedName>
    <definedName name="_ts9" localSheetId="8">#REF!</definedName>
    <definedName name="_ts9" localSheetId="10">#REF!</definedName>
    <definedName name="_ts9">#REF!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закупке'!$A$25:$QE$150</definedName>
    <definedName name="_xlnm._FilterDatabase" localSheetId="11" hidden="1">'8. Общие сведения'!$A$21:$B$506</definedName>
    <definedName name="aaaa" localSheetId="3">#REF!</definedName>
    <definedName name="aaaa" localSheetId="8">#REF!</definedName>
    <definedName name="aaaa" localSheetId="10">#REF!</definedName>
    <definedName name="aaaa">#REF!</definedName>
    <definedName name="asdf" localSheetId="3">#REF!</definedName>
    <definedName name="asdf" localSheetId="8">#REF!</definedName>
    <definedName name="asdf" localSheetId="10">#REF!</definedName>
    <definedName name="asdf">#REF!</definedName>
    <definedName name="asdfasef" localSheetId="3">#REF!</definedName>
    <definedName name="asdfasef" localSheetId="8">#REF!</definedName>
    <definedName name="asdfasef" localSheetId="10">#REF!</definedName>
    <definedName name="asdfasef">#REF!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3">#REF!</definedName>
    <definedName name="data" localSheetId="8">#REF!</definedName>
    <definedName name="data" localSheetId="10">#REF!</definedName>
    <definedName name="data">#REF!</definedName>
    <definedName name="data02" localSheetId="3">#REF!</definedName>
    <definedName name="data02" localSheetId="8">#REF!</definedName>
    <definedName name="data02" localSheetId="10">#REF!</definedName>
    <definedName name="data02">#REF!</definedName>
    <definedName name="data2" localSheetId="3">#REF!</definedName>
    <definedName name="data2" localSheetId="8">#REF!</definedName>
    <definedName name="data2" localSheetId="10">#REF!</definedName>
    <definedName name="data2">#REF!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3">#REF!</definedName>
    <definedName name="E" localSheetId="8">#REF!</definedName>
    <definedName name="E" localSheetId="10">#REF!</definedName>
    <definedName name="E">#REF!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3">#REF!</definedName>
    <definedName name="fdhb" localSheetId="8">#REF!</definedName>
    <definedName name="fdhb" localSheetId="10">#REF!</definedName>
    <definedName name="fdhb">#REF!</definedName>
    <definedName name="filial" localSheetId="3">#REF!</definedName>
    <definedName name="filial" localSheetId="8">#REF!</definedName>
    <definedName name="filial" localSheetId="10">#REF!</definedName>
    <definedName name="filial">#REF!</definedName>
    <definedName name="gr_blank" localSheetId="3">#REF!</definedName>
    <definedName name="gr_blank" localSheetId="8">#REF!</definedName>
    <definedName name="gr_blank" localSheetId="10">#REF!</definedName>
    <definedName name="gr_blank">#REF!</definedName>
    <definedName name="gr_blankname" localSheetId="3">#REF!</definedName>
    <definedName name="gr_blankname" localSheetId="8">#REF!</definedName>
    <definedName name="gr_blankname" localSheetId="10">#REF!</definedName>
    <definedName name="gr_blankname">#REF!</definedName>
    <definedName name="gr_filial" localSheetId="3">#REF!</definedName>
    <definedName name="gr_filial" localSheetId="8">#REF!</definedName>
    <definedName name="gr_filial" localSheetId="10">#REF!</definedName>
    <definedName name="gr_filial">#REF!</definedName>
    <definedName name="gr_itogoobj" localSheetId="3">#REF!</definedName>
    <definedName name="gr_itogoobj" localSheetId="8">#REF!</definedName>
    <definedName name="gr_itogoobj" localSheetId="10">#REF!</definedName>
    <definedName name="gr_itogoobj">#REF!</definedName>
    <definedName name="gr_pril" localSheetId="3">#REF!</definedName>
    <definedName name="gr_pril" localSheetId="8">#REF!</definedName>
    <definedName name="gr_pril" localSheetId="10">#REF!</definedName>
    <definedName name="gr_pril">#REF!</definedName>
    <definedName name="gr_proc" localSheetId="3">#REF!</definedName>
    <definedName name="gr_proc" localSheetId="8">#REF!</definedName>
    <definedName name="gr_proc" localSheetId="10">#REF!</definedName>
    <definedName name="gr_proc">#REF!</definedName>
    <definedName name="gr_procobj" localSheetId="3">#REF!</definedName>
    <definedName name="gr_procobj" localSheetId="8">#REF!</definedName>
    <definedName name="gr_procobj" localSheetId="10">#REF!</definedName>
    <definedName name="gr_procobj">#REF!</definedName>
    <definedName name="gr_procobj2" localSheetId="3">#REF!</definedName>
    <definedName name="gr_procobj2" localSheetId="8">#REF!</definedName>
    <definedName name="gr_procobj2" localSheetId="10">#REF!</definedName>
    <definedName name="gr_procobj2">#REF!</definedName>
    <definedName name="gr_razdel" localSheetId="3">#REF!</definedName>
    <definedName name="gr_razdel" localSheetId="8">#REF!</definedName>
    <definedName name="gr_razdel" localSheetId="10">#REF!</definedName>
    <definedName name="gr_razdel">#REF!</definedName>
    <definedName name="gr_razdelobj" localSheetId="3">#REF!</definedName>
    <definedName name="gr_razdelobj" localSheetId="8">#REF!</definedName>
    <definedName name="gr_razdelobj" localSheetId="10">#REF!</definedName>
    <definedName name="gr_razdelobj">#REF!</definedName>
    <definedName name="gr_teh" localSheetId="3">#REF!</definedName>
    <definedName name="gr_teh" localSheetId="8">#REF!</definedName>
    <definedName name="gr_teh" localSheetId="10">#REF!</definedName>
    <definedName name="gr_teh">#REF!</definedName>
    <definedName name="gr_vsego" localSheetId="3">#REF!</definedName>
    <definedName name="gr_vsego" localSheetId="8">#REF!</definedName>
    <definedName name="gr_vsego" localSheetId="10">#REF!</definedName>
    <definedName name="gr_vsego">#REF!</definedName>
    <definedName name="hmao" localSheetId="3">#REF!</definedName>
    <definedName name="hmao" localSheetId="8">#REF!</definedName>
    <definedName name="hmao" localSheetId="10">#REF!</definedName>
    <definedName name="hmao">#REF!</definedName>
    <definedName name="Itog" localSheetId="3">#REF!</definedName>
    <definedName name="Itog" localSheetId="8">#REF!</definedName>
    <definedName name="Itog" localSheetId="10">#REF!</definedName>
    <definedName name="Itog">#REF!</definedName>
    <definedName name="K_1" localSheetId="3">#REF!</definedName>
    <definedName name="K_1" localSheetId="8">#REF!</definedName>
    <definedName name="K_1" localSheetId="10">#REF!</definedName>
    <definedName name="K_1">#REF!</definedName>
    <definedName name="Kin" localSheetId="3">#REF!</definedName>
    <definedName name="Kin" localSheetId="8">#REF!</definedName>
    <definedName name="Kin" localSheetId="10">#REF!</definedName>
    <definedName name="Kin">#REF!</definedName>
    <definedName name="kurs" localSheetId="3">#REF!</definedName>
    <definedName name="kurs" localSheetId="8">#REF!</definedName>
    <definedName name="kurs" localSheetId="10">#REF!</definedName>
    <definedName name="kurs">#REF!</definedName>
    <definedName name="Kyrs" localSheetId="3">#REF!</definedName>
    <definedName name="Kyrs" localSheetId="8">#REF!</definedName>
    <definedName name="Kyrs" localSheetId="10">#REF!</definedName>
    <definedName name="Kyrs">#REF!</definedName>
    <definedName name="LINE" localSheetId="3">#REF!</definedName>
    <definedName name="LINE" localSheetId="8">#REF!</definedName>
    <definedName name="LINE" localSheetId="10">#REF!</definedName>
    <definedName name="LINE">#REF!</definedName>
    <definedName name="Nalog" localSheetId="3">#REF!</definedName>
    <definedName name="Nalog" localSheetId="8">#REF!</definedName>
    <definedName name="Nalog" localSheetId="10">#REF!</definedName>
    <definedName name="Nalog">#REF!</definedName>
    <definedName name="numformat" localSheetId="3">#REF!</definedName>
    <definedName name="numformat" localSheetId="8">#REF!</definedName>
    <definedName name="numformat" localSheetId="10">#REF!</definedName>
    <definedName name="numformat">#REF!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3">#REF!</definedName>
    <definedName name="numformat_osv3" localSheetId="8">#REF!</definedName>
    <definedName name="numformat_osv3" localSheetId="10">#REF!</definedName>
    <definedName name="numformat_osv3">#REF!</definedName>
    <definedName name="perdolya02" localSheetId="3">#REF!</definedName>
    <definedName name="perdolya02" localSheetId="8">#REF!</definedName>
    <definedName name="perdolya02" localSheetId="10">#REF!</definedName>
    <definedName name="perdolya02">#REF!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3">#REF!</definedName>
    <definedName name="sadf" localSheetId="8">#REF!</definedName>
    <definedName name="sadf" localSheetId="10">#REF!</definedName>
    <definedName name="sadf">#REF!</definedName>
    <definedName name="sdfd" localSheetId="3">#REF!</definedName>
    <definedName name="sdfd" localSheetId="8">#REF!</definedName>
    <definedName name="sdfd" localSheetId="10">#REF!</definedName>
    <definedName name="sdfd">#REF!</definedName>
    <definedName name="SM" localSheetId="3">#REF!</definedName>
    <definedName name="SM" localSheetId="8">#REF!</definedName>
    <definedName name="SM" localSheetId="10">#REF!</definedName>
    <definedName name="SM">#REF!</definedName>
    <definedName name="SM_SM" localSheetId="3">#REF!</definedName>
    <definedName name="SM_SM" localSheetId="8">#REF!</definedName>
    <definedName name="SM_SM" localSheetId="10">#REF!</definedName>
    <definedName name="SM_SM">#REF!</definedName>
    <definedName name="SM_STO" localSheetId="3">'[4]93-110'!#REF!</definedName>
    <definedName name="SM_STO" localSheetId="8">'[4]93-110'!#REF!</definedName>
    <definedName name="SM_STO" localSheetId="10">'[4]93-110'!#REF!</definedName>
    <definedName name="SM_STO">'[4]93-110'!#REF!</definedName>
    <definedName name="SM_STO1" localSheetId="3">#REF!</definedName>
    <definedName name="SM_STO1" localSheetId="8">#REF!</definedName>
    <definedName name="SM_STO1" localSheetId="10">#REF!</definedName>
    <definedName name="SM_STO1">#REF!</definedName>
    <definedName name="SM_STO2" localSheetId="3">#REF!</definedName>
    <definedName name="SM_STO2" localSheetId="8">#REF!</definedName>
    <definedName name="SM_STO2" localSheetId="10">#REF!</definedName>
    <definedName name="SM_STO2">#REF!</definedName>
    <definedName name="SM_STO3" localSheetId="3">#REF!</definedName>
    <definedName name="SM_STO3" localSheetId="8">#REF!</definedName>
    <definedName name="SM_STO3" localSheetId="10">#REF!</definedName>
    <definedName name="SM_STO3">#REF!</definedName>
    <definedName name="SPP" localSheetId="3">#REF!</definedName>
    <definedName name="SPP" localSheetId="8">#REF!</definedName>
    <definedName name="SPP" localSheetId="10">#REF!</definedName>
    <definedName name="SPP">#REF!</definedName>
    <definedName name="SUM_" localSheetId="3">#REF!</definedName>
    <definedName name="SUM_" localSheetId="8">#REF!</definedName>
    <definedName name="SUM_" localSheetId="10">#REF!</definedName>
    <definedName name="SUM_">#REF!</definedName>
    <definedName name="SUM_1" localSheetId="3">#REF!</definedName>
    <definedName name="SUM_1" localSheetId="8">#REF!</definedName>
    <definedName name="SUM_1" localSheetId="10">#REF!</definedName>
    <definedName name="SUM_1">#REF!</definedName>
    <definedName name="SUM_3" localSheetId="3">#REF!</definedName>
    <definedName name="SUM_3" localSheetId="8">#REF!</definedName>
    <definedName name="SUM_3" localSheetId="10">#REF!</definedName>
    <definedName name="SUM_3">#REF!</definedName>
    <definedName name="TABLINE" localSheetId="3">#REF!</definedName>
    <definedName name="TABLINE" localSheetId="8">#REF!</definedName>
    <definedName name="TABLINE" localSheetId="10">#REF!</definedName>
    <definedName name="TABLINE">#REF!</definedName>
    <definedName name="tabobsch02" localSheetId="3">#REF!</definedName>
    <definedName name="tabobsch02" localSheetId="8">#REF!</definedName>
    <definedName name="tabobsch02" localSheetId="10">#REF!</definedName>
    <definedName name="tabobsch02">#REF!</definedName>
    <definedName name="tabreg02" localSheetId="3">#REF!</definedName>
    <definedName name="tabreg02" localSheetId="8">#REF!</definedName>
    <definedName name="tabreg02" localSheetId="10">#REF!</definedName>
    <definedName name="tabreg02">#REF!</definedName>
    <definedName name="tc" localSheetId="3">#REF!</definedName>
    <definedName name="tc" localSheetId="8">#REF!</definedName>
    <definedName name="tc" localSheetId="10">#REF!</definedName>
    <definedName name="tc">#REF!</definedName>
    <definedName name="temp" localSheetId="3">#REF!</definedName>
    <definedName name="temp" localSheetId="8">#REF!</definedName>
    <definedName name="temp" localSheetId="10">#REF!</definedName>
    <definedName name="temp">#REF!</definedName>
    <definedName name="test" localSheetId="3">#REF!</definedName>
    <definedName name="test" localSheetId="8">#REF!</definedName>
    <definedName name="test" localSheetId="10">#REF!</definedName>
    <definedName name="test">#REF!</definedName>
    <definedName name="tpnum" localSheetId="3">#REF!</definedName>
    <definedName name="tpnum" localSheetId="8">#REF!</definedName>
    <definedName name="tpnum" localSheetId="10">#REF!</definedName>
    <definedName name="tpnum">#REF!</definedName>
    <definedName name="trans" localSheetId="3">#REF!</definedName>
    <definedName name="trans" localSheetId="8">#REF!</definedName>
    <definedName name="trans" localSheetId="10">#REF!</definedName>
    <definedName name="trans">#REF!</definedName>
    <definedName name="vsego02" localSheetId="3">#REF!</definedName>
    <definedName name="vsego02" localSheetId="8">#REF!</definedName>
    <definedName name="vsego02" localSheetId="10">#REF!</definedName>
    <definedName name="vsego02">#REF!</definedName>
    <definedName name="yanao" localSheetId="3">#REF!</definedName>
    <definedName name="yanao" localSheetId="8">#REF!</definedName>
    <definedName name="yanao" localSheetId="10">#REF!</definedName>
    <definedName name="yanao">#REF!</definedName>
    <definedName name="yug" localSheetId="3">#REF!</definedName>
    <definedName name="yug" localSheetId="8">#REF!</definedName>
    <definedName name="yug" localSheetId="10">#REF!</definedName>
    <definedName name="yug">#REF!</definedName>
    <definedName name="yyy" localSheetId="3">#REF!</definedName>
    <definedName name="yyy" localSheetId="8">#REF!</definedName>
    <definedName name="yyy" localSheetId="10">#REF!</definedName>
    <definedName name="yyy">#REF!</definedName>
    <definedName name="Z_119D1D4C_6E21_4D7F_BC2C_F967C5B2EC6E_.wvu.PrintArea" localSheetId="10" hidden="1">'7. Паспорт отчет о закупке'!$A$1:$AV$218</definedName>
    <definedName name="Z_63E6C2D4_1157_4E51_9290_4BADDADE9A94_.wvu.PrintArea" localSheetId="10" hidden="1">'7. Паспорт отчет о закупке'!$A$1:$AV$218</definedName>
    <definedName name="Z_717A71CA_FEA9_49D4_B66B_6513161EC2FD_.wvu.PrintArea" localSheetId="10" hidden="1">'7. Паспорт отчет о закупке'!$A$1:$AV$218</definedName>
    <definedName name="Z_731CA5BD_C25A_4BED_B499_6870BA2A6FFA_.wvu.PrintArea" localSheetId="10" hidden="1">'7. Паспорт отчет о закупке'!$A$1:$AV$218</definedName>
    <definedName name="Z_C8DAD10A_4D6D_44FE_A113_1F72715390D4_.wvu.PrintArea" localSheetId="10" hidden="1">'7. Паспорт отчет о закупке'!$A$1:$AV$218</definedName>
    <definedName name="Z_E4E23873_EA88_41CB_8637_A623424AF9C4_.wvu.PrintArea" localSheetId="10" hidden="1">'7. Паспорт отчет о закупке'!$A$1:$AV$218</definedName>
    <definedName name="Z_ECBCB37D_90CA_42F3_8F21_798D9FCCA527_.wvu.PrintArea" localSheetId="10" hidden="1">'7. Паспорт отчет о закупке'!$A$1:$AV$218</definedName>
    <definedName name="ZAK1" localSheetId="3">#REF!</definedName>
    <definedName name="ZAK1" localSheetId="8">#REF!</definedName>
    <definedName name="ZAK1" localSheetId="10">#REF!</definedName>
    <definedName name="ZAK1">#REF!</definedName>
    <definedName name="ZAK2" localSheetId="3">#REF!</definedName>
    <definedName name="ZAK2" localSheetId="8">#REF!</definedName>
    <definedName name="ZAK2" localSheetId="10">#REF!</definedName>
    <definedName name="ZAK2">#REF!</definedName>
    <definedName name="а" localSheetId="3">#REF!</definedName>
    <definedName name="а" localSheetId="8">#REF!</definedName>
    <definedName name="а" localSheetId="10">#REF!</definedName>
    <definedName name="а">#REF!</definedName>
    <definedName name="А15" localSheetId="3">#REF!</definedName>
    <definedName name="А15" localSheetId="8">#REF!</definedName>
    <definedName name="А15" localSheetId="10">#REF!</definedName>
    <definedName name="А15">#REF!</definedName>
    <definedName name="А2" localSheetId="3">#REF!</definedName>
    <definedName name="А2" localSheetId="8">#REF!</definedName>
    <definedName name="А2" localSheetId="10">#REF!</definedName>
    <definedName name="А2">#REF!</definedName>
    <definedName name="а36" localSheetId="3">#REF!</definedName>
    <definedName name="а36" localSheetId="8">#REF!</definedName>
    <definedName name="а36" localSheetId="10">#REF!</definedName>
    <definedName name="а36">#REF!</definedName>
    <definedName name="ааа" localSheetId="3">#REF!</definedName>
    <definedName name="ааа" localSheetId="8">#REF!</definedName>
    <definedName name="ааа" localSheetId="10">#REF!</definedName>
    <definedName name="ааа">#REF!</definedName>
    <definedName name="ав" localSheetId="3">#REF!</definedName>
    <definedName name="ав" localSheetId="8">#REF!</definedName>
    <definedName name="ав" localSheetId="10">#REF!</definedName>
    <definedName name="ав">#REF!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3">[6]топография!#REF!</definedName>
    <definedName name="АФС" localSheetId="8">[6]топография!#REF!</definedName>
    <definedName name="АФС" localSheetId="10">[6]топография!#REF!</definedName>
    <definedName name="АФС">[6]топография!#REF!</definedName>
    <definedName name="Бланк_сметы" localSheetId="3">#REF!</definedName>
    <definedName name="Бланк_сметы" localSheetId="8">#REF!</definedName>
    <definedName name="Бланк_сметы" localSheetId="10">#REF!</definedName>
    <definedName name="Бланк_сметы">#REF!</definedName>
    <definedName name="БСИР" localSheetId="3">#REF!</definedName>
    <definedName name="БСИР" localSheetId="8">#REF!</definedName>
    <definedName name="БСИР" localSheetId="10">#REF!</definedName>
    <definedName name="БСИР">#REF!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3">#REF!</definedName>
    <definedName name="Вспом" localSheetId="8">#REF!</definedName>
    <definedName name="Вспом" localSheetId="10">#REF!</definedName>
    <definedName name="Вспом">#REF!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3">[9]Смета!#REF!</definedName>
    <definedName name="геол" localSheetId="8">[9]Смета!#REF!</definedName>
    <definedName name="геол" localSheetId="10">[9]Смета!#REF!</definedName>
    <definedName name="геол">[9]Смета!#REF!</definedName>
    <definedName name="геол1" localSheetId="3">#REF!</definedName>
    <definedName name="геол1" localSheetId="8">#REF!</definedName>
    <definedName name="геол1" localSheetId="10">#REF!</definedName>
    <definedName name="геол1">#REF!</definedName>
    <definedName name="гид" localSheetId="3">[10]Смета!#REF!</definedName>
    <definedName name="гид" localSheetId="8">[10]Смета!#REF!</definedName>
    <definedName name="гид" localSheetId="10">[10]Смета!#REF!</definedName>
    <definedName name="гид">[10]Смета!#REF!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3">#REF!</definedName>
    <definedName name="ГИП" localSheetId="8">#REF!</definedName>
    <definedName name="ГИП" localSheetId="10">#REF!</definedName>
    <definedName name="ГИП">#REF!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3">#REF!</definedName>
    <definedName name="Д" localSheetId="8">#REF!</definedName>
    <definedName name="Д" localSheetId="10">#REF!</definedName>
    <definedName name="Д">#REF!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3">#REF!</definedName>
    <definedName name="ДатаПост" localSheetId="8">#REF!</definedName>
    <definedName name="ДатаПост" localSheetId="10">#REF!</definedName>
    <definedName name="ДатаПост">#REF!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3">#REF!</definedName>
    <definedName name="Дефлятор" localSheetId="8">#REF!</definedName>
    <definedName name="Дефлятор" localSheetId="10">#REF!</definedName>
    <definedName name="Дефлятор">#REF!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3">#REF!</definedName>
    <definedName name="е" localSheetId="8">#REF!</definedName>
    <definedName name="е" localSheetId="10">#REF!</definedName>
    <definedName name="е">#REF!</definedName>
    <definedName name="ЕРПКЕ" localSheetId="3">#REF!</definedName>
    <definedName name="ЕРПКЕ" localSheetId="8">#REF!</definedName>
    <definedName name="ЕРПКЕ" localSheetId="10">#REF!</definedName>
    <definedName name="ЕРПКЕ">#REF!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8">#REF!</definedName>
    <definedName name="Заказчик" localSheetId="10">#REF!</definedName>
    <definedName name="Заказчик">#REF!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3">#REF!</definedName>
    <definedName name="изыск" localSheetId="8">#REF!</definedName>
    <definedName name="изыск" localSheetId="10">#REF!</definedName>
    <definedName name="изыск">#REF!</definedName>
    <definedName name="инж" localSheetId="3">#REF!</definedName>
    <definedName name="инж" localSheetId="8">#REF!</definedName>
    <definedName name="инж" localSheetId="10">#REF!</definedName>
    <definedName name="инж">#REF!</definedName>
    <definedName name="ИПусто" localSheetId="3">#REF!</definedName>
    <definedName name="ИПусто" localSheetId="8">#REF!</definedName>
    <definedName name="ИПусто" localSheetId="10">#REF!</definedName>
    <definedName name="ИПусто">#REF!</definedName>
    <definedName name="й" localSheetId="3">#REF!</definedName>
    <definedName name="й" localSheetId="8">#REF!</definedName>
    <definedName name="й" localSheetId="10">#REF!</definedName>
    <definedName name="й">#REF!</definedName>
    <definedName name="йцйц">NA()</definedName>
    <definedName name="кака" localSheetId="3">#REF!</definedName>
    <definedName name="кака" localSheetId="8">#REF!</definedName>
    <definedName name="кака" localSheetId="10">#REF!</definedName>
    <definedName name="кака">#REF!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3">#REF!</definedName>
    <definedName name="кгкг" localSheetId="8">#REF!</definedName>
    <definedName name="кгкг" localSheetId="10">#REF!</definedName>
    <definedName name="кгкг">#REF!</definedName>
    <definedName name="кеке" localSheetId="3">#REF!</definedName>
    <definedName name="кеке" localSheetId="8">#REF!</definedName>
    <definedName name="кеке" localSheetId="10">#REF!</definedName>
    <definedName name="кеке">#REF!</definedName>
    <definedName name="Кин45" localSheetId="3">#REF!</definedName>
    <definedName name="Кин45" localSheetId="8">#REF!</definedName>
    <definedName name="Кин45" localSheetId="10">#REF!</definedName>
    <definedName name="Кин45">#REF!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3">#REF!</definedName>
    <definedName name="куку" localSheetId="8">#REF!</definedName>
    <definedName name="куку" localSheetId="10">#REF!</definedName>
    <definedName name="куку">#REF!</definedName>
    <definedName name="Курс" localSheetId="3">#REF!</definedName>
    <definedName name="Курс" localSheetId="8">#REF!</definedName>
    <definedName name="Курс" localSheetId="10">#REF!</definedName>
    <definedName name="Курс">#REF!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3">#REF!</definedName>
    <definedName name="Курск" localSheetId="8">#REF!</definedName>
    <definedName name="Курск" localSheetId="10">#REF!</definedName>
    <definedName name="Курск">#REF!</definedName>
    <definedName name="КурсКоп" localSheetId="3">#REF!</definedName>
    <definedName name="КурсКоп" localSheetId="8">#REF!</definedName>
    <definedName name="КурсКоп" localSheetId="10">#REF!</definedName>
    <definedName name="КурсКоп">#REF!</definedName>
    <definedName name="Курср" localSheetId="3">#REF!</definedName>
    <definedName name="Курср" localSheetId="8">#REF!</definedName>
    <definedName name="Курср" localSheetId="10">#REF!</definedName>
    <definedName name="Курср">#REF!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3">#REF!</definedName>
    <definedName name="мат" localSheetId="8">#REF!</definedName>
    <definedName name="мат" localSheetId="10">#REF!</definedName>
    <definedName name="мат">#REF!</definedName>
    <definedName name="Метео" localSheetId="3">#REF!</definedName>
    <definedName name="Метео" localSheetId="8">#REF!</definedName>
    <definedName name="Метео" localSheetId="10">#REF!</definedName>
    <definedName name="Метео">#REF!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3">#REF!</definedName>
    <definedName name="монраб" localSheetId="8">#REF!</definedName>
    <definedName name="монраб" localSheetId="10">#REF!</definedName>
    <definedName name="монраб">#REF!</definedName>
    <definedName name="монт" localSheetId="3">#REF!</definedName>
    <definedName name="монт" localSheetId="8">#REF!</definedName>
    <definedName name="монт" localSheetId="10">#REF!</definedName>
    <definedName name="монт">#REF!</definedName>
    <definedName name="н" localSheetId="3">#REF!</definedName>
    <definedName name="н" localSheetId="8">#REF!</definedName>
    <definedName name="н" localSheetId="10">#REF!</definedName>
    <definedName name="н">#REF!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3">#REF!</definedName>
    <definedName name="налад" localSheetId="8">#REF!</definedName>
    <definedName name="налад" localSheetId="10">#REF!</definedName>
    <definedName name="налад">#REF!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3">#REF!</definedName>
    <definedName name="нац" localSheetId="8">#REF!</definedName>
    <definedName name="нац" localSheetId="10">#REF!</definedName>
    <definedName name="нац">#REF!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3">#REF!</definedName>
    <definedName name="НДС" localSheetId="8">#REF!</definedName>
    <definedName name="НДС" localSheetId="10">#REF!</definedName>
    <definedName name="НДС">#REF!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3">#REF!</definedName>
    <definedName name="НДС_по" localSheetId="8">#REF!</definedName>
    <definedName name="НДС_по" localSheetId="10">#REF!</definedName>
    <definedName name="НДС_по">#REF!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3">#REF!</definedName>
    <definedName name="НДС_по2" localSheetId="8">#REF!</definedName>
    <definedName name="НДС_по2" localSheetId="10">#REF!</definedName>
    <definedName name="НДС_по2">#REF!</definedName>
    <definedName name="НДС_по3" localSheetId="3">#REF!</definedName>
    <definedName name="НДС_по3" localSheetId="8">#REF!</definedName>
    <definedName name="НДС_по3" localSheetId="10">#REF!</definedName>
    <definedName name="НДС_по3">#REF!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3">#REF!</definedName>
    <definedName name="НОВ" localSheetId="8">#REF!</definedName>
    <definedName name="НОВ" localSheetId="10">#REF!</definedName>
    <definedName name="НОВ">#REF!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закупке'!$A$1:$AV$242</definedName>
    <definedName name="_xlnm.Print_Area" localSheetId="11">'8. Общие сведения'!$A$1:$B$510</definedName>
    <definedName name="_xlnm.Print_Area">#REF!</definedName>
    <definedName name="объем">#N/A</definedName>
    <definedName name="объем___0" localSheetId="3">#REF!</definedName>
    <definedName name="объем___0" localSheetId="8">#REF!</definedName>
    <definedName name="объем___0" localSheetId="10">#REF!</definedName>
    <definedName name="объем___0">#REF!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3">#REF!</definedName>
    <definedName name="объем___10___0___0" localSheetId="8">#REF!</definedName>
    <definedName name="объем___10___0___0" localSheetId="10">#REF!</definedName>
    <definedName name="объем___10___0___0">#REF!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8">#REF!</definedName>
    <definedName name="объем___11" localSheetId="10">#REF!</definedName>
    <definedName name="объем___11">#REF!</definedName>
    <definedName name="объем___11___0">NA()</definedName>
    <definedName name="объем___11___10" localSheetId="3">#REF!</definedName>
    <definedName name="объем___11___10" localSheetId="8">#REF!</definedName>
    <definedName name="объем___11___10" localSheetId="10">#REF!</definedName>
    <definedName name="объем___11___10">#REF!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3">#REF!</definedName>
    <definedName name="объем___2" localSheetId="8">#REF!</definedName>
    <definedName name="объем___2" localSheetId="10">#REF!</definedName>
    <definedName name="объем___2">#REF!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3">#REF!</definedName>
    <definedName name="объем___3___10" localSheetId="8">#REF!</definedName>
    <definedName name="объем___3___10" localSheetId="10">#REF!</definedName>
    <definedName name="объем___3___10">#REF!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3">#REF!</definedName>
    <definedName name="объем___4___0" localSheetId="8">#REF!</definedName>
    <definedName name="объем___4___0" localSheetId="10">#REF!</definedName>
    <definedName name="объем___4___0">#REF!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3">#REF!</definedName>
    <definedName name="объем___5___0" localSheetId="8">#REF!</definedName>
    <definedName name="объем___5___0" localSheetId="10">#REF!</definedName>
    <definedName name="объем___5___0">#REF!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3">#REF!</definedName>
    <definedName name="объем___6" localSheetId="8">#REF!</definedName>
    <definedName name="объем___6" localSheetId="10">#REF!</definedName>
    <definedName name="объем___6">#REF!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3">#REF!</definedName>
    <definedName name="объем1" localSheetId="8">#REF!</definedName>
    <definedName name="объем1" localSheetId="10">#REF!</definedName>
    <definedName name="объем1">#REF!</definedName>
    <definedName name="ок" localSheetId="3">#REF!</definedName>
    <definedName name="ок" localSheetId="8">#REF!</definedName>
    <definedName name="ок" localSheetId="10">#REF!</definedName>
    <definedName name="ок">#REF!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3">#REF!</definedName>
    <definedName name="Ост_раб" localSheetId="8">#REF!</definedName>
    <definedName name="Ост_раб" localSheetId="10">#REF!</definedName>
    <definedName name="Ост_раб">#REF!</definedName>
    <definedName name="п" localSheetId="3">#REF!</definedName>
    <definedName name="п" localSheetId="8">#REF!</definedName>
    <definedName name="п" localSheetId="10">#REF!</definedName>
    <definedName name="п">#REF!</definedName>
    <definedName name="Пи" localSheetId="3">#REF!</definedName>
    <definedName name="Пи" localSheetId="8">#REF!</definedName>
    <definedName name="Пи" localSheetId="10">#REF!</definedName>
    <definedName name="Пи">#REF!</definedName>
    <definedName name="Пи_" localSheetId="3">#REF!</definedName>
    <definedName name="Пи_" localSheetId="8">#REF!</definedName>
    <definedName name="Пи_" localSheetId="10">#REF!</definedName>
    <definedName name="Пи_">#REF!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3">#REF!</definedName>
    <definedName name="Площадь" localSheetId="8">#REF!</definedName>
    <definedName name="Площадь" localSheetId="10">#REF!</definedName>
    <definedName name="Площадь">#REF!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3">#REF!</definedName>
    <definedName name="ПО_2" localSheetId="8">#REF!</definedName>
    <definedName name="ПО_2" localSheetId="10">#REF!</definedName>
    <definedName name="ПО_2">#REF!</definedName>
    <definedName name="ПО_3" localSheetId="3">#REF!</definedName>
    <definedName name="ПО_3" localSheetId="8">#REF!</definedName>
    <definedName name="ПО_3" localSheetId="10">#REF!</definedName>
    <definedName name="ПО_3">#REF!</definedName>
    <definedName name="ПО_раб" localSheetId="3">#REF!</definedName>
    <definedName name="ПО_раб" localSheetId="8">#REF!</definedName>
    <definedName name="ПО_раб" localSheetId="10">#REF!</definedName>
    <definedName name="ПО_раб">#REF!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3">#REF!</definedName>
    <definedName name="ппа" localSheetId="8">#REF!</definedName>
    <definedName name="ппа" localSheetId="10">#REF!</definedName>
    <definedName name="ппа">#REF!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3">#REF!</definedName>
    <definedName name="пррр" localSheetId="8">#REF!</definedName>
    <definedName name="пррр" localSheetId="10">#REF!</definedName>
    <definedName name="пррр">#REF!</definedName>
    <definedName name="р" localSheetId="3">#REF!</definedName>
    <definedName name="р" localSheetId="8">#REF!</definedName>
    <definedName name="р" localSheetId="10">#REF!</definedName>
    <definedName name="р">#REF!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3">#REF!</definedName>
    <definedName name="РРК" localSheetId="8">#REF!</definedName>
    <definedName name="РРК" localSheetId="10">#REF!</definedName>
    <definedName name="РРК">#REF!</definedName>
    <definedName name="РСЛ" localSheetId="3">#REF!</definedName>
    <definedName name="РСЛ" localSheetId="8">#REF!</definedName>
    <definedName name="РСЛ" localSheetId="10">#REF!</definedName>
    <definedName name="РСЛ">#REF!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3">#REF!</definedName>
    <definedName name="Свод" localSheetId="8">#REF!</definedName>
    <definedName name="Свод" localSheetId="10">#REF!</definedName>
    <definedName name="Свод">#REF!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3">#REF!</definedName>
    <definedName name="СводУТ" localSheetId="8">#REF!</definedName>
    <definedName name="СводУТ" localSheetId="10">#REF!</definedName>
    <definedName name="СводУТ">#REF!</definedName>
    <definedName name="см" localSheetId="3">#REF!</definedName>
    <definedName name="см" localSheetId="8">#REF!</definedName>
    <definedName name="см" localSheetId="10">#REF!</definedName>
    <definedName name="см">#REF!</definedName>
    <definedName name="смета" localSheetId="3">#REF!</definedName>
    <definedName name="смета" localSheetId="8">#REF!</definedName>
    <definedName name="смета" localSheetId="10">#REF!</definedName>
    <definedName name="смета">#REF!</definedName>
    <definedName name="смр" localSheetId="3">#REF!</definedName>
    <definedName name="смр" localSheetId="8">#REF!</definedName>
    <definedName name="смр" localSheetId="10">#REF!</definedName>
    <definedName name="смр">#REF!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3">#REF!</definedName>
    <definedName name="спрвка" localSheetId="8">#REF!</definedName>
    <definedName name="спрвка" localSheetId="10">#REF!</definedName>
    <definedName name="спрвка">#REF!</definedName>
    <definedName name="Ст" localSheetId="3">#REF!</definedName>
    <definedName name="Ст" localSheetId="8">#REF!</definedName>
    <definedName name="Ст" localSheetId="10">#REF!</definedName>
    <definedName name="Ст">#REF!</definedName>
    <definedName name="СтЗ" localSheetId="3">#REF!</definedName>
    <definedName name="СтЗ" localSheetId="8">#REF!</definedName>
    <definedName name="СтЗ" localSheetId="10">#REF!</definedName>
    <definedName name="СтЗ">#REF!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3">#REF!</definedName>
    <definedName name="стрраб" localSheetId="8">#REF!</definedName>
    <definedName name="стрраб" localSheetId="10">#REF!</definedName>
    <definedName name="стрраб">#REF!</definedName>
    <definedName name="Сумма" localSheetId="3">#REF!</definedName>
    <definedName name="Сумма" localSheetId="8">#REF!</definedName>
    <definedName name="Сумма" localSheetId="10">#REF!</definedName>
    <definedName name="Сумма">#REF!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3">#REF!</definedName>
    <definedName name="топ1" localSheetId="8">#REF!</definedName>
    <definedName name="топ1" localSheetId="10">#REF!</definedName>
    <definedName name="топ1">#REF!</definedName>
    <definedName name="топо" localSheetId="3">#REF!</definedName>
    <definedName name="топо" localSheetId="8">#REF!</definedName>
    <definedName name="топо" localSheetId="10">#REF!</definedName>
    <definedName name="топо">#REF!</definedName>
    <definedName name="трзаг" localSheetId="3">#REF!</definedName>
    <definedName name="трзаг" localSheetId="8">#REF!</definedName>
    <definedName name="трзаг" localSheetId="10">#REF!</definedName>
    <definedName name="трзаг">#REF!</definedName>
    <definedName name="у" localSheetId="3">#REF!</definedName>
    <definedName name="у" localSheetId="8">#REF!</definedName>
    <definedName name="у" localSheetId="10">#REF!</definedName>
    <definedName name="у">#REF!</definedName>
    <definedName name="уу" localSheetId="3">#REF!</definedName>
    <definedName name="уу" localSheetId="8">#REF!</definedName>
    <definedName name="уу" localSheetId="10">#REF!</definedName>
    <definedName name="уу">#REF!</definedName>
    <definedName name="уцуц" localSheetId="3">#REF!</definedName>
    <definedName name="уцуц" localSheetId="8">#REF!</definedName>
    <definedName name="уцуц" localSheetId="10">#REF!</definedName>
    <definedName name="уцуц">#REF!</definedName>
    <definedName name="Участок" localSheetId="3">#REF!</definedName>
    <definedName name="Участок" localSheetId="8">#REF!</definedName>
    <definedName name="Участок" localSheetId="10">#REF!</definedName>
    <definedName name="Участок">#REF!</definedName>
    <definedName name="ц" localSheetId="3">#REF!</definedName>
    <definedName name="ц" localSheetId="8">#REF!</definedName>
    <definedName name="ц" localSheetId="10">#REF!</definedName>
    <definedName name="ц">#REF!</definedName>
    <definedName name="цена">#N/A</definedName>
    <definedName name="цена___0" localSheetId="3">#REF!</definedName>
    <definedName name="цена___0" localSheetId="8">#REF!</definedName>
    <definedName name="цена___0" localSheetId="10">#REF!</definedName>
    <definedName name="цена___0">#REF!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3">#REF!</definedName>
    <definedName name="цена___1" localSheetId="8">#REF!</definedName>
    <definedName name="цена___1" localSheetId="10">#REF!</definedName>
    <definedName name="цена___1">#REF!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3">#REF!</definedName>
    <definedName name="цена___10___0___0" localSheetId="8">#REF!</definedName>
    <definedName name="цена___10___0___0" localSheetId="10">#REF!</definedName>
    <definedName name="цена___10___0___0">#REF!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8">#REF!</definedName>
    <definedName name="цена___11" localSheetId="10">#REF!</definedName>
    <definedName name="цена___11">#REF!</definedName>
    <definedName name="цена___11___0">NA()</definedName>
    <definedName name="цена___11___10" localSheetId="3">#REF!</definedName>
    <definedName name="цена___11___10" localSheetId="8">#REF!</definedName>
    <definedName name="цена___11___10" localSheetId="10">#REF!</definedName>
    <definedName name="цена___11___10">#REF!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3">#REF!</definedName>
    <definedName name="цена___2" localSheetId="8">#REF!</definedName>
    <definedName name="цена___2" localSheetId="10">#REF!</definedName>
    <definedName name="цена___2">#REF!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3">#REF!</definedName>
    <definedName name="цена___3___10" localSheetId="8">#REF!</definedName>
    <definedName name="цена___3___10" localSheetId="10">#REF!</definedName>
    <definedName name="цена___3___10">#REF!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3">#REF!</definedName>
    <definedName name="цена___4___0" localSheetId="8">#REF!</definedName>
    <definedName name="цена___4___0" localSheetId="10">#REF!</definedName>
    <definedName name="цена___4___0">#REF!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3">#REF!</definedName>
    <definedName name="цена___5___0" localSheetId="8">#REF!</definedName>
    <definedName name="цена___5___0" localSheetId="10">#REF!</definedName>
    <definedName name="цена___5___0">#REF!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3">#REF!</definedName>
    <definedName name="цена___6" localSheetId="8">#REF!</definedName>
    <definedName name="цена___6" localSheetId="10">#REF!</definedName>
    <definedName name="цена___6">#REF!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3">#REF!</definedName>
    <definedName name="цена___7" localSheetId="8">#REF!</definedName>
    <definedName name="цена___7" localSheetId="10">#REF!</definedName>
    <definedName name="цена___7">#REF!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3">#REF!</definedName>
    <definedName name="цена___8" localSheetId="8">#REF!</definedName>
    <definedName name="цена___8" localSheetId="10">#REF!</definedName>
    <definedName name="цена___8">#REF!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3">#REF!</definedName>
    <definedName name="цена___9" localSheetId="8">#REF!</definedName>
    <definedName name="цена___9" localSheetId="10">#REF!</definedName>
    <definedName name="цена___9">#REF!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3">#REF!</definedName>
    <definedName name="цена___9___8" localSheetId="8">#REF!</definedName>
    <definedName name="цена___9___8" localSheetId="10">#REF!</definedName>
    <definedName name="цена___9___8">#REF!</definedName>
    <definedName name="ш" localSheetId="3">#REF!</definedName>
    <definedName name="ш" localSheetId="8">#REF!</definedName>
    <definedName name="ш" localSheetId="10">#REF!</definedName>
    <definedName name="ш">#REF!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3">#REF!</definedName>
    <definedName name="эко" localSheetId="8">#REF!</definedName>
    <definedName name="эко" localSheetId="10">#REF!</definedName>
    <definedName name="эко">#REF!</definedName>
    <definedName name="эко1" localSheetId="3">#REF!</definedName>
    <definedName name="эко1" localSheetId="8">#REF!</definedName>
    <definedName name="эко1" localSheetId="10">#REF!</definedName>
    <definedName name="эко1">#REF!</definedName>
    <definedName name="экол1" localSheetId="3">#REF!</definedName>
    <definedName name="экол1" localSheetId="8">#REF!</definedName>
    <definedName name="экол1" localSheetId="10">#REF!</definedName>
    <definedName name="экол1">#REF!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3">#REF!</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C24" i="6" l="1"/>
  <c r="B501" i="31" l="1"/>
  <c r="B22" i="31" l="1"/>
  <c r="A5" i="31" l="1"/>
  <c r="A15" i="29"/>
  <c r="A12" i="29"/>
  <c r="A15" i="31" l="1"/>
  <c r="A12" i="31"/>
  <c r="A5" i="29" l="1"/>
  <c r="A5" i="28"/>
  <c r="A15" i="28" l="1"/>
  <c r="A15" i="27"/>
  <c r="A11" i="15" l="1"/>
  <c r="A12" i="6" l="1"/>
  <c r="B25" i="25" l="1"/>
  <c r="A15" i="25"/>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J83" i="25"/>
  <c r="B82" i="25"/>
  <c r="C80" i="25"/>
  <c r="B80" i="25"/>
  <c r="D79" i="25"/>
  <c r="D91"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S64" i="25"/>
  <c r="AC64" i="25"/>
  <c r="AC86" i="25" s="1"/>
  <c r="C63" i="25"/>
  <c r="B63" i="25"/>
  <c r="C57" i="25"/>
  <c r="B57" i="25"/>
  <c r="AZ50" i="25"/>
  <c r="AZ64" i="25" s="1"/>
  <c r="AY50" i="25"/>
  <c r="AY64" i="25" s="1"/>
  <c r="AX50" i="25"/>
  <c r="AX64" i="25" s="1"/>
  <c r="AW50" i="25"/>
  <c r="AW64" i="25" s="1"/>
  <c r="AV50" i="25"/>
  <c r="AV64" i="25" s="1"/>
  <c r="AU50" i="25"/>
  <c r="AU64" i="25" s="1"/>
  <c r="AT50" i="25"/>
  <c r="AT64" i="25" s="1"/>
  <c r="AS50" i="25"/>
  <c r="AR50" i="25"/>
  <c r="AR64" i="25" s="1"/>
  <c r="AQ50" i="25"/>
  <c r="AQ64" i="25" s="1"/>
  <c r="AP50" i="25"/>
  <c r="AP64" i="25" s="1"/>
  <c r="AO50" i="25"/>
  <c r="AO64" i="25" s="1"/>
  <c r="AO86" i="25" s="1"/>
  <c r="AN50" i="25"/>
  <c r="AN64" i="25" s="1"/>
  <c r="AM50" i="25"/>
  <c r="AM64" i="25" s="1"/>
  <c r="AL50" i="25"/>
  <c r="AL64" i="25" s="1"/>
  <c r="AK50" i="25"/>
  <c r="AK64" i="25" s="1"/>
  <c r="AJ50" i="25"/>
  <c r="AJ64" i="25" s="1"/>
  <c r="AI50" i="25"/>
  <c r="AI64" i="25" s="1"/>
  <c r="AH50" i="25"/>
  <c r="AH64" i="25" s="1"/>
  <c r="AG50" i="25"/>
  <c r="AG64" i="25" s="1"/>
  <c r="AF50" i="25"/>
  <c r="AF64" i="25" s="1"/>
  <c r="AE50" i="25"/>
  <c r="AE64" i="25" s="1"/>
  <c r="AD50" i="25"/>
  <c r="AD64" i="25" s="1"/>
  <c r="AC50" i="25"/>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M86" i="25" s="1"/>
  <c r="L50" i="25"/>
  <c r="L64" i="25" s="1"/>
  <c r="K50" i="25"/>
  <c r="K64" i="25" s="1"/>
  <c r="J50" i="25"/>
  <c r="J64" i="25" s="1"/>
  <c r="I50" i="25"/>
  <c r="I64" i="25" s="1"/>
  <c r="H50" i="25"/>
  <c r="H64" i="25" s="1"/>
  <c r="G50" i="25"/>
  <c r="G64" i="25" s="1"/>
  <c r="F50" i="25"/>
  <c r="F64" i="25" s="1"/>
  <c r="E50" i="25"/>
  <c r="E64" i="25" s="1"/>
  <c r="E86" i="25" s="1"/>
  <c r="D50" i="25"/>
  <c r="D64" i="25" s="1"/>
  <c r="C50" i="25"/>
  <c r="C64" i="25" s="1"/>
  <c r="B50" i="25"/>
  <c r="B64" i="25" s="1"/>
  <c r="B49" i="25"/>
  <c r="B69" i="25" s="1"/>
  <c r="B65" i="25" s="1"/>
  <c r="D47" i="25"/>
  <c r="B45" i="25"/>
  <c r="B46" i="25" s="1"/>
  <c r="E79" i="25" l="1"/>
  <c r="U86" i="25"/>
  <c r="AP86" i="25"/>
  <c r="Y86" i="25"/>
  <c r="B86" i="25"/>
  <c r="B72" i="25"/>
  <c r="B74" i="25" s="1"/>
  <c r="N86" i="25"/>
  <c r="R86" i="25"/>
  <c r="AD86" i="25"/>
  <c r="AH86" i="25"/>
  <c r="AT86" i="25"/>
  <c r="AX86" i="25"/>
  <c r="J86" i="25"/>
  <c r="V86" i="25"/>
  <c r="Z86" i="25"/>
  <c r="AL86" i="25"/>
  <c r="G86" i="25"/>
  <c r="AM86" i="25"/>
  <c r="D80" i="25"/>
  <c r="D63" i="25"/>
  <c r="D57" i="25"/>
  <c r="E47" i="25"/>
  <c r="K86" i="25"/>
  <c r="O86" i="25"/>
  <c r="AA86" i="25"/>
  <c r="AE86" i="25"/>
  <c r="AQ86" i="25"/>
  <c r="AU86" i="25"/>
  <c r="I86" i="25"/>
  <c r="S86" i="25"/>
  <c r="AY86" i="25"/>
  <c r="W86" i="25"/>
  <c r="AS86" i="25"/>
  <c r="B87" i="25"/>
  <c r="C73" i="25"/>
  <c r="Q86" i="25"/>
  <c r="AG86" i="25"/>
  <c r="AK86" i="25"/>
  <c r="AW86" i="25"/>
  <c r="C86" i="25"/>
  <c r="AI86" i="25"/>
  <c r="B29" i="25"/>
  <c r="F86" i="25"/>
  <c r="C49" i="25"/>
  <c r="D86" i="25"/>
  <c r="H86" i="25"/>
  <c r="L86" i="25"/>
  <c r="P86" i="25"/>
  <c r="T86" i="25"/>
  <c r="X86" i="25"/>
  <c r="AB86" i="25"/>
  <c r="AF86" i="25"/>
  <c r="AJ86" i="25"/>
  <c r="AN86" i="25"/>
  <c r="AR86" i="25"/>
  <c r="AV86" i="25"/>
  <c r="AZ86" i="25"/>
  <c r="E91" i="25" l="1"/>
  <c r="F79" i="25"/>
  <c r="C82" i="25"/>
  <c r="B81" i="25"/>
  <c r="B76" i="25"/>
  <c r="C69" i="25"/>
  <c r="C70" i="25"/>
  <c r="D49" i="25"/>
  <c r="D73" i="25"/>
  <c r="E73" i="25" s="1"/>
  <c r="E82" i="25" s="1"/>
  <c r="C71" i="25"/>
  <c r="E80" i="25"/>
  <c r="E57" i="25"/>
  <c r="F47" i="25"/>
  <c r="E63" i="25"/>
  <c r="F91" i="25" l="1"/>
  <c r="G79" i="25"/>
  <c r="F73" i="25"/>
  <c r="F82" i="25" s="1"/>
  <c r="B78" i="25"/>
  <c r="B77" i="25"/>
  <c r="F80" i="25"/>
  <c r="G47" i="25"/>
  <c r="F63" i="25"/>
  <c r="F57" i="25"/>
  <c r="D82" i="25"/>
  <c r="D70" i="25"/>
  <c r="D69" i="25"/>
  <c r="E49" i="25"/>
  <c r="D71" i="25"/>
  <c r="E71" i="25"/>
  <c r="C65" i="25"/>
  <c r="C72" i="25" s="1"/>
  <c r="C74" i="25" s="1"/>
  <c r="G73" i="25" l="1"/>
  <c r="G71" i="25" s="1"/>
  <c r="G91" i="25"/>
  <c r="H79" i="25"/>
  <c r="F71" i="25"/>
  <c r="E70" i="25"/>
  <c r="E69" i="25"/>
  <c r="F49" i="25"/>
  <c r="C76" i="25"/>
  <c r="C81" i="25"/>
  <c r="D65" i="25"/>
  <c r="D72" i="25" s="1"/>
  <c r="D74" i="25" s="1"/>
  <c r="G80" i="25"/>
  <c r="G63" i="25"/>
  <c r="H47" i="25"/>
  <c r="G57" i="25"/>
  <c r="B84" i="25"/>
  <c r="H73" i="25" l="1"/>
  <c r="I73" i="25" s="1"/>
  <c r="I82" i="25" s="1"/>
  <c r="G82" i="25"/>
  <c r="I79" i="25"/>
  <c r="H91" i="25"/>
  <c r="H80" i="25"/>
  <c r="H63" i="25"/>
  <c r="H57" i="25"/>
  <c r="I47" i="25"/>
  <c r="D81" i="25"/>
  <c r="D76" i="25"/>
  <c r="C77" i="25"/>
  <c r="F70" i="25"/>
  <c r="G49" i="25"/>
  <c r="F69" i="25"/>
  <c r="E65" i="25"/>
  <c r="E72" i="25" s="1"/>
  <c r="E74" i="25" s="1"/>
  <c r="J73" i="25" l="1"/>
  <c r="K73" i="25" s="1"/>
  <c r="K82" i="25" s="1"/>
  <c r="H82" i="25"/>
  <c r="I71" i="25"/>
  <c r="H71" i="25"/>
  <c r="J79" i="25"/>
  <c r="I91" i="25"/>
  <c r="G69" i="25"/>
  <c r="G70" i="25"/>
  <c r="H49" i="25"/>
  <c r="I80" i="25"/>
  <c r="I63" i="25"/>
  <c r="I57" i="25"/>
  <c r="J47" i="25"/>
  <c r="C84" i="25"/>
  <c r="E76" i="25"/>
  <c r="E81" i="25"/>
  <c r="F65" i="25"/>
  <c r="F72" i="25" s="1"/>
  <c r="F74" i="25" s="1"/>
  <c r="C78" i="25"/>
  <c r="D77" i="25"/>
  <c r="D78" i="25" s="1"/>
  <c r="J82" i="25" l="1"/>
  <c r="K71" i="25"/>
  <c r="J71" i="25"/>
  <c r="L73" i="25"/>
  <c r="L71" i="25" s="1"/>
  <c r="J91" i="25"/>
  <c r="K79" i="25"/>
  <c r="D84" i="25"/>
  <c r="F81" i="25"/>
  <c r="F76" i="25"/>
  <c r="H69" i="25"/>
  <c r="I49" i="25"/>
  <c r="H70" i="25"/>
  <c r="J57" i="25"/>
  <c r="J80" i="25"/>
  <c r="J63" i="25"/>
  <c r="K47" i="25"/>
  <c r="E77" i="25"/>
  <c r="G65" i="25"/>
  <c r="G72" i="25" s="1"/>
  <c r="G74" i="25" s="1"/>
  <c r="M73" i="25" l="1"/>
  <c r="N73" i="25" s="1"/>
  <c r="L82" i="25"/>
  <c r="L79" i="25"/>
  <c r="K91" i="25"/>
  <c r="H65" i="25"/>
  <c r="H72" i="25" s="1"/>
  <c r="H74" i="25" s="1"/>
  <c r="G76" i="25"/>
  <c r="G81" i="25"/>
  <c r="E84" i="25"/>
  <c r="F77" i="25"/>
  <c r="E78" i="25"/>
  <c r="K80" i="25"/>
  <c r="K63" i="25"/>
  <c r="L47" i="25"/>
  <c r="K57" i="25"/>
  <c r="I70" i="25"/>
  <c r="J49" i="25"/>
  <c r="I69" i="25"/>
  <c r="M71" i="25" l="1"/>
  <c r="M82" i="25"/>
  <c r="M79" i="25"/>
  <c r="L91" i="25"/>
  <c r="I65" i="25"/>
  <c r="I72" i="25" s="1"/>
  <c r="I74" i="25" s="1"/>
  <c r="H81" i="25"/>
  <c r="H76" i="25"/>
  <c r="N82" i="25"/>
  <c r="N71" i="25"/>
  <c r="O73" i="25"/>
  <c r="K49" i="25"/>
  <c r="J70" i="25"/>
  <c r="J69" i="25"/>
  <c r="L80" i="25"/>
  <c r="L57" i="25"/>
  <c r="M47" i="25"/>
  <c r="L63" i="25"/>
  <c r="F78" i="25"/>
  <c r="F84" i="25"/>
  <c r="G77" i="25"/>
  <c r="J65" i="25" l="1"/>
  <c r="J72" i="25" s="1"/>
  <c r="J74" i="25" s="1"/>
  <c r="J81" i="25" s="1"/>
  <c r="G84" i="25"/>
  <c r="M91" i="25"/>
  <c r="N79" i="25"/>
  <c r="H77" i="25"/>
  <c r="I81" i="25"/>
  <c r="I76" i="25"/>
  <c r="M80" i="25"/>
  <c r="M57" i="25"/>
  <c r="N47" i="25"/>
  <c r="M63" i="25"/>
  <c r="O82" i="25"/>
  <c r="P73" i="25"/>
  <c r="O71" i="25"/>
  <c r="G78" i="25"/>
  <c r="K69" i="25"/>
  <c r="K70" i="25"/>
  <c r="L49" i="25"/>
  <c r="J76" i="25" l="1"/>
  <c r="K65" i="25"/>
  <c r="K72" i="25" s="1"/>
  <c r="K74" i="25" s="1"/>
  <c r="K76" i="25" s="1"/>
  <c r="N91" i="25"/>
  <c r="O79" i="25"/>
  <c r="H84" i="25"/>
  <c r="P82" i="25"/>
  <c r="Q73" i="25"/>
  <c r="P71" i="25"/>
  <c r="I77" i="25"/>
  <c r="I78" i="25" s="1"/>
  <c r="L70" i="25"/>
  <c r="L69" i="25"/>
  <c r="M49" i="25"/>
  <c r="N80" i="25"/>
  <c r="N63" i="25"/>
  <c r="O47" i="25"/>
  <c r="N57" i="25"/>
  <c r="J77" i="25"/>
  <c r="J78" i="25" s="1"/>
  <c r="H78" i="25"/>
  <c r="L65" i="25" l="1"/>
  <c r="L72" i="25" s="1"/>
  <c r="L74" i="25" s="1"/>
  <c r="L81" i="25" s="1"/>
  <c r="K81" i="25"/>
  <c r="O91" i="25"/>
  <c r="P79" i="25"/>
  <c r="K77" i="25"/>
  <c r="K78" i="25" s="1"/>
  <c r="Q82" i="25"/>
  <c r="R73" i="25"/>
  <c r="Q71" i="25"/>
  <c r="I84" i="25"/>
  <c r="O63" i="25"/>
  <c r="O80" i="25"/>
  <c r="P47" i="25"/>
  <c r="O57" i="25"/>
  <c r="M70" i="25"/>
  <c r="M69" i="25"/>
  <c r="N49" i="25"/>
  <c r="L76" i="25" l="1"/>
  <c r="Q79" i="25"/>
  <c r="P91" i="25"/>
  <c r="M65" i="25"/>
  <c r="M72" i="25" s="1"/>
  <c r="M74" i="25" s="1"/>
  <c r="M81" i="25" s="1"/>
  <c r="P80" i="25"/>
  <c r="P57" i="25"/>
  <c r="Q47" i="25"/>
  <c r="P63" i="25"/>
  <c r="R82" i="25"/>
  <c r="S73" i="25"/>
  <c r="R71" i="25"/>
  <c r="J84" i="25"/>
  <c r="O49" i="25"/>
  <c r="N69" i="25"/>
  <c r="N70" i="25"/>
  <c r="L77" i="25"/>
  <c r="L78" i="25" s="1"/>
  <c r="M76" i="25" l="1"/>
  <c r="M77" i="25" s="1"/>
  <c r="M78" i="25" s="1"/>
  <c r="Q91" i="25"/>
  <c r="R79" i="25"/>
  <c r="N65" i="25"/>
  <c r="N72" i="25" s="1"/>
  <c r="N74" i="25" s="1"/>
  <c r="O69" i="25"/>
  <c r="O70" i="25"/>
  <c r="P49" i="25"/>
  <c r="Q80" i="25"/>
  <c r="Q57" i="25"/>
  <c r="R47" i="25"/>
  <c r="Q63" i="25"/>
  <c r="K84" i="25"/>
  <c r="S82" i="25"/>
  <c r="T73" i="25"/>
  <c r="S71" i="25"/>
  <c r="S79" i="25" l="1"/>
  <c r="R91" i="25"/>
  <c r="L84" i="25"/>
  <c r="R80" i="25"/>
  <c r="R63" i="25"/>
  <c r="R57" i="25"/>
  <c r="S47" i="25"/>
  <c r="N81" i="25"/>
  <c r="N76" i="25"/>
  <c r="P70" i="25"/>
  <c r="Q49" i="25"/>
  <c r="P69" i="25"/>
  <c r="T82" i="25"/>
  <c r="U73" i="25"/>
  <c r="T71" i="25"/>
  <c r="O65" i="25"/>
  <c r="O72" i="25" s="1"/>
  <c r="O74" i="25" s="1"/>
  <c r="M84" i="25" l="1"/>
  <c r="S91" i="25"/>
  <c r="T79" i="25"/>
  <c r="Q70" i="25"/>
  <c r="Q69" i="25"/>
  <c r="Q65" i="25" s="1"/>
  <c r="Q72" i="25" s="1"/>
  <c r="Q74" i="25" s="1"/>
  <c r="R49" i="25"/>
  <c r="S80" i="25"/>
  <c r="S63" i="25"/>
  <c r="T47" i="25"/>
  <c r="S57" i="25"/>
  <c r="O76" i="25"/>
  <c r="O81" i="25"/>
  <c r="U82" i="25"/>
  <c r="U71" i="25"/>
  <c r="V73" i="25"/>
  <c r="N77" i="25"/>
  <c r="P65" i="25"/>
  <c r="P72" i="25" s="1"/>
  <c r="P74" i="25" s="1"/>
  <c r="N84" i="25" l="1"/>
  <c r="T91" i="25"/>
  <c r="U79" i="25"/>
  <c r="P76" i="25"/>
  <c r="P81" i="25"/>
  <c r="T80" i="25"/>
  <c r="T63" i="25"/>
  <c r="T57" i="25"/>
  <c r="U47" i="25"/>
  <c r="Q81" i="25"/>
  <c r="Q76" i="25"/>
  <c r="V82" i="25"/>
  <c r="W73" i="25"/>
  <c r="V71" i="25"/>
  <c r="O77" i="25"/>
  <c r="R69" i="25"/>
  <c r="S49" i="25"/>
  <c r="R70" i="25"/>
  <c r="N78" i="25"/>
  <c r="O84" i="25" l="1"/>
  <c r="U91" i="25"/>
  <c r="V79" i="25"/>
  <c r="P77" i="25"/>
  <c r="W82" i="25"/>
  <c r="W71" i="25"/>
  <c r="X73" i="25"/>
  <c r="U80" i="25"/>
  <c r="U57" i="25"/>
  <c r="V47" i="25"/>
  <c r="U63" i="25"/>
  <c r="S69" i="25"/>
  <c r="S70" i="25"/>
  <c r="T49" i="25"/>
  <c r="R65" i="25"/>
  <c r="R72" i="25" s="1"/>
  <c r="R74" i="25" s="1"/>
  <c r="O78" i="25"/>
  <c r="Q77" i="25"/>
  <c r="Q78" i="25" s="1"/>
  <c r="P84" i="25" l="1"/>
  <c r="Q84" i="25" s="1"/>
  <c r="V91" i="25"/>
  <c r="W79" i="25"/>
  <c r="R81" i="25"/>
  <c r="R76" i="25"/>
  <c r="X82" i="25"/>
  <c r="X71" i="25"/>
  <c r="Y73" i="25"/>
  <c r="S65" i="25"/>
  <c r="S72" i="25" s="1"/>
  <c r="S74" i="25" s="1"/>
  <c r="V80" i="25"/>
  <c r="V63" i="25"/>
  <c r="W47" i="25"/>
  <c r="V57" i="25"/>
  <c r="T69" i="25"/>
  <c r="T70" i="25"/>
  <c r="U49" i="25"/>
  <c r="P78" i="25"/>
  <c r="X79" i="25" l="1"/>
  <c r="W91" i="25"/>
  <c r="U70" i="25"/>
  <c r="V49" i="25"/>
  <c r="U69" i="25"/>
  <c r="S76" i="25"/>
  <c r="S81" i="25"/>
  <c r="W80" i="25"/>
  <c r="W63" i="25"/>
  <c r="X47" i="25"/>
  <c r="W57" i="25"/>
  <c r="Y82" i="25"/>
  <c r="Z73" i="25"/>
  <c r="Y71" i="25"/>
  <c r="T65" i="25"/>
  <c r="T72" i="25" s="1"/>
  <c r="T74" i="25" s="1"/>
  <c r="R77" i="25"/>
  <c r="R84" i="25" s="1"/>
  <c r="Y79" i="25" l="1"/>
  <c r="X91" i="25"/>
  <c r="R78" i="25"/>
  <c r="Z82" i="25"/>
  <c r="Z71" i="25"/>
  <c r="AA73" i="25"/>
  <c r="S77" i="25"/>
  <c r="S84" i="25" s="1"/>
  <c r="T81" i="25"/>
  <c r="T76" i="25"/>
  <c r="U65" i="25"/>
  <c r="U72" i="25" s="1"/>
  <c r="U74" i="25" s="1"/>
  <c r="X63" i="25"/>
  <c r="X57" i="25"/>
  <c r="Y47" i="25"/>
  <c r="X80" i="25"/>
  <c r="V70" i="25"/>
  <c r="W49" i="25"/>
  <c r="V69" i="25"/>
  <c r="V65" i="25" s="1"/>
  <c r="V72" i="25" s="1"/>
  <c r="V74" i="25" s="1"/>
  <c r="Z79" i="25" l="1"/>
  <c r="Y91" i="25"/>
  <c r="V81" i="25"/>
  <c r="V76" i="25"/>
  <c r="Y80" i="25"/>
  <c r="Y63" i="25"/>
  <c r="Y57" i="25"/>
  <c r="Z47" i="25"/>
  <c r="W69" i="25"/>
  <c r="X49" i="25"/>
  <c r="W70" i="25"/>
  <c r="S78" i="25"/>
  <c r="T77" i="25"/>
  <c r="T84" i="25" s="1"/>
  <c r="U81" i="25"/>
  <c r="U76" i="25"/>
  <c r="AA82" i="25"/>
  <c r="AA71" i="25"/>
  <c r="AB73" i="25"/>
  <c r="W65" i="25" l="1"/>
  <c r="W72" i="25" s="1"/>
  <c r="W74" i="25" s="1"/>
  <c r="W81" i="25" s="1"/>
  <c r="Z91" i="25"/>
  <c r="AA79" i="25"/>
  <c r="T78" i="25"/>
  <c r="AB82" i="25"/>
  <c r="AC73" i="25"/>
  <c r="AB71" i="25"/>
  <c r="U77" i="25"/>
  <c r="U84" i="25" s="1"/>
  <c r="X69" i="25"/>
  <c r="X70" i="25"/>
  <c r="Y49" i="25"/>
  <c r="Z80" i="25"/>
  <c r="Z57" i="25"/>
  <c r="Z63" i="25"/>
  <c r="AA47" i="25"/>
  <c r="V77" i="25"/>
  <c r="W76" i="25" l="1"/>
  <c r="V84" i="25"/>
  <c r="AA91" i="25"/>
  <c r="AB79" i="25"/>
  <c r="V78" i="25"/>
  <c r="X65" i="25"/>
  <c r="X72" i="25" s="1"/>
  <c r="X74" i="25" s="1"/>
  <c r="X76" i="25" s="1"/>
  <c r="U78" i="25"/>
  <c r="AA63" i="25"/>
  <c r="AA80" i="25"/>
  <c r="AB47" i="25"/>
  <c r="AA57" i="25"/>
  <c r="Y70" i="25"/>
  <c r="Y69" i="25"/>
  <c r="Z49" i="25"/>
  <c r="W77" i="25"/>
  <c r="AC82" i="25"/>
  <c r="AD73" i="25"/>
  <c r="AC71" i="25"/>
  <c r="W84" i="25" l="1"/>
  <c r="AC79" i="25"/>
  <c r="AB91" i="25"/>
  <c r="X81" i="25"/>
  <c r="AD82" i="25"/>
  <c r="AE73" i="25"/>
  <c r="AD71" i="25"/>
  <c r="Z70" i="25"/>
  <c r="Z69" i="25"/>
  <c r="AA49" i="25"/>
  <c r="AB80" i="25"/>
  <c r="AB57" i="25"/>
  <c r="AC47" i="25"/>
  <c r="AB63" i="25"/>
  <c r="X77" i="25"/>
  <c r="W78" i="25"/>
  <c r="Y65" i="25"/>
  <c r="Y72" i="25" s="1"/>
  <c r="Y74" i="25" s="1"/>
  <c r="X84" i="25" l="1"/>
  <c r="Z65" i="25"/>
  <c r="Z72" i="25" s="1"/>
  <c r="Z74" i="25" s="1"/>
  <c r="Z76" i="25" s="1"/>
  <c r="AC91" i="25"/>
  <c r="AD79" i="25"/>
  <c r="Y81" i="25"/>
  <c r="Y76" i="25"/>
  <c r="AC80" i="25"/>
  <c r="AC57" i="25"/>
  <c r="AD47" i="25"/>
  <c r="AC63" i="25"/>
  <c r="X78" i="25"/>
  <c r="AA69" i="25"/>
  <c r="AA70" i="25"/>
  <c r="AB49" i="25"/>
  <c r="AE82" i="25"/>
  <c r="AF73" i="25"/>
  <c r="AE71" i="25"/>
  <c r="AA65" i="25" l="1"/>
  <c r="AA72" i="25" s="1"/>
  <c r="AA74" i="25" s="1"/>
  <c r="AA81" i="25" s="1"/>
  <c r="Z81" i="25"/>
  <c r="AE79" i="25"/>
  <c r="AD91" i="25"/>
  <c r="AB69" i="25"/>
  <c r="AB70" i="25"/>
  <c r="AC49" i="25"/>
  <c r="AD57" i="25"/>
  <c r="AD63" i="25"/>
  <c r="AD80" i="25"/>
  <c r="AE47" i="25"/>
  <c r="Y77" i="25"/>
  <c r="Y84" i="25" s="1"/>
  <c r="AF82" i="25"/>
  <c r="AF71" i="25"/>
  <c r="AG73" i="25"/>
  <c r="Z77" i="25"/>
  <c r="AA76" i="25" l="1"/>
  <c r="AE91" i="25"/>
  <c r="AF79" i="25"/>
  <c r="AA77" i="25"/>
  <c r="AA78" i="25" s="1"/>
  <c r="AC70" i="25"/>
  <c r="AC69" i="25"/>
  <c r="AD49" i="25"/>
  <c r="Z84" i="25"/>
  <c r="AG82" i="25"/>
  <c r="AG71" i="25"/>
  <c r="AH73" i="25"/>
  <c r="Y78" i="25"/>
  <c r="Z78" i="25"/>
  <c r="AE80" i="25"/>
  <c r="AE63" i="25"/>
  <c r="AF47" i="25"/>
  <c r="AE57" i="25"/>
  <c r="AB65" i="25"/>
  <c r="AB72" i="25" s="1"/>
  <c r="AB74" i="25" s="1"/>
  <c r="AC65" i="25" l="1"/>
  <c r="AC72" i="25" s="1"/>
  <c r="AC74" i="25" s="1"/>
  <c r="AC81" i="25" s="1"/>
  <c r="AF91" i="25"/>
  <c r="AG79" i="25"/>
  <c r="AB81" i="25"/>
  <c r="AB76" i="25"/>
  <c r="AF80" i="25"/>
  <c r="AG47" i="25"/>
  <c r="AF63" i="25"/>
  <c r="AF57" i="25"/>
  <c r="AH82" i="25"/>
  <c r="AH71" i="25"/>
  <c r="AI73" i="25"/>
  <c r="AE49" i="25"/>
  <c r="AD70" i="25"/>
  <c r="AD69" i="25"/>
  <c r="AA84" i="25"/>
  <c r="AC76" i="25" l="1"/>
  <c r="AC77" i="25" s="1"/>
  <c r="AG91" i="25"/>
  <c r="AH79" i="25"/>
  <c r="AB77" i="25"/>
  <c r="AB84" i="25" s="1"/>
  <c r="AD65" i="25"/>
  <c r="AD72" i="25" s="1"/>
  <c r="AD74" i="25" s="1"/>
  <c r="AG80" i="25"/>
  <c r="AH47" i="25"/>
  <c r="AG57" i="25"/>
  <c r="AG63" i="25"/>
  <c r="AE69" i="25"/>
  <c r="AE70" i="25"/>
  <c r="AF49" i="25"/>
  <c r="AI82" i="25"/>
  <c r="AJ73" i="25"/>
  <c r="AI71" i="25"/>
  <c r="AB78" i="25" l="1"/>
  <c r="AC84" i="25"/>
  <c r="AC78" i="25"/>
  <c r="AH91" i="25"/>
  <c r="AI79" i="25"/>
  <c r="AD81" i="25"/>
  <c r="AD76" i="25"/>
  <c r="AE65" i="25"/>
  <c r="AE72" i="25" s="1"/>
  <c r="AE74" i="25" s="1"/>
  <c r="AJ82" i="25"/>
  <c r="AJ71" i="25"/>
  <c r="AK73" i="25"/>
  <c r="AH80" i="25"/>
  <c r="AH57" i="25"/>
  <c r="AH63" i="25"/>
  <c r="AI47" i="25"/>
  <c r="AF70" i="25"/>
  <c r="AF69" i="25"/>
  <c r="AG49" i="25"/>
  <c r="AJ79" i="25" l="1"/>
  <c r="AI91" i="25"/>
  <c r="AE76" i="25"/>
  <c r="AE81" i="25"/>
  <c r="AG70" i="25"/>
  <c r="AG69" i="25"/>
  <c r="AH49" i="25"/>
  <c r="AI63" i="25"/>
  <c r="AI80" i="25"/>
  <c r="AI57" i="25"/>
  <c r="AJ47" i="25"/>
  <c r="AK82" i="25"/>
  <c r="AL73" i="25"/>
  <c r="AK71" i="25"/>
  <c r="AD77" i="25"/>
  <c r="AD84" i="25" s="1"/>
  <c r="AF65" i="25"/>
  <c r="AF72" i="25" s="1"/>
  <c r="AF74" i="25" s="1"/>
  <c r="AJ91" i="25" l="1"/>
  <c r="AK79" i="25"/>
  <c r="AD78" i="25"/>
  <c r="AL82" i="25"/>
  <c r="AM73" i="25"/>
  <c r="AL71" i="25"/>
  <c r="AJ63" i="25"/>
  <c r="AK47" i="25"/>
  <c r="AJ57" i="25"/>
  <c r="AJ80" i="25"/>
  <c r="AH69" i="25"/>
  <c r="AH70" i="25"/>
  <c r="AI49" i="25"/>
  <c r="AE77" i="25"/>
  <c r="AE84" i="25" s="1"/>
  <c r="AF81" i="25"/>
  <c r="AF76" i="25"/>
  <c r="AG65" i="25"/>
  <c r="AG72" i="25" s="1"/>
  <c r="AG74" i="25" s="1"/>
  <c r="AK91" i="25" l="1"/>
  <c r="AL79" i="25"/>
  <c r="AE78" i="25"/>
  <c r="AF77" i="25"/>
  <c r="AF84" i="25" s="1"/>
  <c r="AI69" i="25"/>
  <c r="AI70" i="25"/>
  <c r="AJ49" i="25"/>
  <c r="AK80" i="25"/>
  <c r="AL47" i="25"/>
  <c r="AK63" i="25"/>
  <c r="AK57" i="25"/>
  <c r="AH65" i="25"/>
  <c r="AH72" i="25" s="1"/>
  <c r="AH74" i="25" s="1"/>
  <c r="AG76" i="25"/>
  <c r="AG81" i="25"/>
  <c r="AM82" i="25"/>
  <c r="AN73" i="25"/>
  <c r="AM71" i="25"/>
  <c r="AM79" i="25" l="1"/>
  <c r="AL91" i="25"/>
  <c r="AN82" i="25"/>
  <c r="AO73" i="25"/>
  <c r="AN71" i="25"/>
  <c r="AJ69" i="25"/>
  <c r="AJ70" i="25"/>
  <c r="AK49" i="25"/>
  <c r="AI65" i="25"/>
  <c r="AI72" i="25" s="1"/>
  <c r="AI74" i="25" s="1"/>
  <c r="AH81" i="25"/>
  <c r="AH76" i="25"/>
  <c r="AG77" i="25"/>
  <c r="AG84" i="25" s="1"/>
  <c r="AL57" i="25"/>
  <c r="AL80" i="25"/>
  <c r="AM47" i="25"/>
  <c r="AL63" i="25"/>
  <c r="AF78" i="25"/>
  <c r="AJ65" i="25" l="1"/>
  <c r="AJ72" i="25" s="1"/>
  <c r="AJ74" i="25" s="1"/>
  <c r="AJ76" i="25" s="1"/>
  <c r="AM91" i="25"/>
  <c r="AN79" i="25"/>
  <c r="AG78" i="25"/>
  <c r="AH77" i="25"/>
  <c r="AH84" i="25" s="1"/>
  <c r="AM80" i="25"/>
  <c r="AM63" i="25"/>
  <c r="AM57" i="25"/>
  <c r="AN47" i="25"/>
  <c r="AI76" i="25"/>
  <c r="AI81" i="25"/>
  <c r="AK70" i="25"/>
  <c r="AL49" i="25"/>
  <c r="AK69" i="25"/>
  <c r="AK65" i="25" s="1"/>
  <c r="AK72" i="25" s="1"/>
  <c r="AK74" i="25" s="1"/>
  <c r="AO82" i="25"/>
  <c r="AP73" i="25"/>
  <c r="AO71" i="25"/>
  <c r="AJ81" i="25" l="1"/>
  <c r="AO79" i="25"/>
  <c r="AN91" i="25"/>
  <c r="AK81" i="25"/>
  <c r="AK76" i="25"/>
  <c r="AI77" i="25"/>
  <c r="AI84" i="25" s="1"/>
  <c r="AN80" i="25"/>
  <c r="AN57" i="25"/>
  <c r="AN63" i="25"/>
  <c r="AO47" i="25"/>
  <c r="AJ77" i="25"/>
  <c r="AL70" i="25"/>
  <c r="AM49" i="25"/>
  <c r="AL69" i="25"/>
  <c r="AL65" i="25" s="1"/>
  <c r="AL72" i="25" s="1"/>
  <c r="AL74" i="25" s="1"/>
  <c r="AP82" i="25"/>
  <c r="AP71" i="25"/>
  <c r="AQ73" i="25"/>
  <c r="AH78" i="25"/>
  <c r="AP79" i="25" l="1"/>
  <c r="AO91" i="25"/>
  <c r="AJ84" i="25"/>
  <c r="AI78" i="25"/>
  <c r="AJ78" i="25"/>
  <c r="AK77" i="25"/>
  <c r="AL81" i="25"/>
  <c r="AL76" i="25"/>
  <c r="AQ82" i="25"/>
  <c r="AR73" i="25"/>
  <c r="AQ71" i="25"/>
  <c r="AM69" i="25"/>
  <c r="AM70" i="25"/>
  <c r="AN49" i="25"/>
  <c r="AO80" i="25"/>
  <c r="AO63" i="25"/>
  <c r="AP47" i="25"/>
  <c r="AO57" i="25"/>
  <c r="AK84" i="25" l="1"/>
  <c r="AP91" i="25"/>
  <c r="AQ79" i="25"/>
  <c r="AK78" i="25"/>
  <c r="AL77" i="25"/>
  <c r="AP80" i="25"/>
  <c r="AP57" i="25"/>
  <c r="AP63" i="25"/>
  <c r="AQ47" i="25"/>
  <c r="AM65" i="25"/>
  <c r="AM72" i="25" s="1"/>
  <c r="AM74" i="25" s="1"/>
  <c r="AN69" i="25"/>
  <c r="AN70" i="25"/>
  <c r="AO49" i="25"/>
  <c r="AR82" i="25"/>
  <c r="AS73" i="25"/>
  <c r="AR71" i="25"/>
  <c r="AN65" i="25" l="1"/>
  <c r="AN72" i="25" s="1"/>
  <c r="AN74" i="25" s="1"/>
  <c r="AN81" i="25" s="1"/>
  <c r="AL84" i="25"/>
  <c r="AQ91" i="25"/>
  <c r="AR79" i="25"/>
  <c r="AN76" i="25"/>
  <c r="AO70" i="25"/>
  <c r="AO69" i="25"/>
  <c r="AO65" i="25" s="1"/>
  <c r="AO72" i="25" s="1"/>
  <c r="AO74" i="25" s="1"/>
  <c r="AP49" i="25"/>
  <c r="AS82" i="25"/>
  <c r="AT73" i="25"/>
  <c r="AS71" i="25"/>
  <c r="AQ63" i="25"/>
  <c r="AQ80" i="25"/>
  <c r="AQ57" i="25"/>
  <c r="AR47" i="25"/>
  <c r="AM76" i="25"/>
  <c r="AM81" i="25"/>
  <c r="AL78" i="25"/>
  <c r="AR91" i="25" l="1"/>
  <c r="AS79" i="25"/>
  <c r="AT82" i="25"/>
  <c r="AT71" i="25"/>
  <c r="AU73" i="25"/>
  <c r="AM77" i="25"/>
  <c r="AM84" i="25" s="1"/>
  <c r="AO81" i="25"/>
  <c r="AO76" i="25"/>
  <c r="AR80" i="25"/>
  <c r="AR57" i="25"/>
  <c r="AS47" i="25"/>
  <c r="AR63" i="25"/>
  <c r="AQ49" i="25"/>
  <c r="AP69" i="25"/>
  <c r="AP70" i="25"/>
  <c r="AN77" i="25"/>
  <c r="AT79" i="25" l="1"/>
  <c r="AS91" i="25"/>
  <c r="AN84" i="25"/>
  <c r="AM78" i="25"/>
  <c r="AS80" i="25"/>
  <c r="AS57" i="25"/>
  <c r="AT47" i="25"/>
  <c r="AS63" i="25"/>
  <c r="AO77" i="25"/>
  <c r="AU82" i="25"/>
  <c r="AU71" i="25"/>
  <c r="AV73" i="25"/>
  <c r="AP65" i="25"/>
  <c r="AP72" i="25" s="1"/>
  <c r="AP74" i="25" s="1"/>
  <c r="AN78" i="25"/>
  <c r="AQ69" i="25"/>
  <c r="AQ70" i="25"/>
  <c r="AR49" i="25"/>
  <c r="AU79" i="25" l="1"/>
  <c r="AT91" i="25"/>
  <c r="AO84" i="25"/>
  <c r="AP81" i="25"/>
  <c r="AP76" i="25"/>
  <c r="AR70" i="25"/>
  <c r="AR69" i="25"/>
  <c r="AS49" i="25"/>
  <c r="AV82" i="25"/>
  <c r="AV71" i="25"/>
  <c r="AW73" i="25"/>
  <c r="AO78" i="25"/>
  <c r="AQ65" i="25"/>
  <c r="AQ72" i="25" s="1"/>
  <c r="AQ74" i="25" s="1"/>
  <c r="AT57" i="25"/>
  <c r="AT80" i="25"/>
  <c r="AT63" i="25"/>
  <c r="AU47" i="25"/>
  <c r="AU91" i="25" l="1"/>
  <c r="AV79" i="25"/>
  <c r="AU80" i="25"/>
  <c r="AU63" i="25"/>
  <c r="AU57" i="25"/>
  <c r="AV47" i="25"/>
  <c r="AR65" i="25"/>
  <c r="AR72" i="25" s="1"/>
  <c r="AR74" i="25" s="1"/>
  <c r="AP77" i="25"/>
  <c r="AP84" i="25" s="1"/>
  <c r="AW82" i="25"/>
  <c r="AX73" i="25"/>
  <c r="AW71" i="25"/>
  <c r="AQ76" i="25"/>
  <c r="AQ81" i="25"/>
  <c r="AS70" i="25"/>
  <c r="AS69" i="25"/>
  <c r="AS65" i="25" s="1"/>
  <c r="AS72" i="25" s="1"/>
  <c r="AS74" i="25" s="1"/>
  <c r="AT49" i="25"/>
  <c r="AV91" i="25" l="1"/>
  <c r="AW79" i="25"/>
  <c r="AU49" i="25"/>
  <c r="AT70" i="25"/>
  <c r="AT69" i="25"/>
  <c r="AQ77" i="25"/>
  <c r="AQ84" i="25" s="1"/>
  <c r="AR81" i="25"/>
  <c r="AR76" i="25"/>
  <c r="AS81" i="25"/>
  <c r="AS76" i="25"/>
  <c r="AP78" i="25"/>
  <c r="AW47" i="25"/>
  <c r="AV80" i="25"/>
  <c r="AV63" i="25"/>
  <c r="AV57" i="25"/>
  <c r="AX82" i="25"/>
  <c r="AY73" i="25"/>
  <c r="AX71" i="25"/>
  <c r="AW91" i="25" l="1"/>
  <c r="AX79" i="25"/>
  <c r="AQ78" i="25"/>
  <c r="AY82" i="25"/>
  <c r="AY71" i="25"/>
  <c r="AZ73" i="25"/>
  <c r="AS77" i="25"/>
  <c r="AU69" i="25"/>
  <c r="AU65" i="25" s="1"/>
  <c r="AU72" i="25" s="1"/>
  <c r="AU74" i="25" s="1"/>
  <c r="AU70" i="25"/>
  <c r="AV49" i="25"/>
  <c r="AW80" i="25"/>
  <c r="AX47" i="25"/>
  <c r="AW57" i="25"/>
  <c r="AW63" i="25"/>
  <c r="AR77" i="25"/>
  <c r="AR84" i="25" s="1"/>
  <c r="AT65" i="25"/>
  <c r="AT72" i="25" s="1"/>
  <c r="AT74" i="25" s="1"/>
  <c r="AX91" i="25" l="1"/>
  <c r="AY79" i="25"/>
  <c r="AR78" i="25"/>
  <c r="AZ82" i="25"/>
  <c r="AZ71" i="25"/>
  <c r="AX80" i="25"/>
  <c r="AX57" i="25"/>
  <c r="AX63" i="25"/>
  <c r="AY47" i="25"/>
  <c r="AS84" i="25"/>
  <c r="AV70" i="25"/>
  <c r="AV69" i="25"/>
  <c r="AW49" i="25"/>
  <c r="AS78" i="25"/>
  <c r="AT81" i="25"/>
  <c r="AT76" i="25"/>
  <c r="AU76" i="25"/>
  <c r="AU81" i="25"/>
  <c r="AY91" i="25" l="1"/>
  <c r="AZ79" i="25"/>
  <c r="AZ91" i="25" s="1"/>
  <c r="AT77" i="25"/>
  <c r="AT84" i="25" s="1"/>
  <c r="AV65" i="25"/>
  <c r="AV72" i="25" s="1"/>
  <c r="AV74" i="25" s="1"/>
  <c r="AU77" i="25"/>
  <c r="AW70" i="25"/>
  <c r="AX49" i="25"/>
  <c r="AW69" i="25"/>
  <c r="AW65" i="25" s="1"/>
  <c r="AW72" i="25" s="1"/>
  <c r="AW74" i="25" s="1"/>
  <c r="AY80" i="25"/>
  <c r="AY63" i="25"/>
  <c r="AY57" i="25"/>
  <c r="AZ47" i="25"/>
  <c r="AU84" i="25" l="1"/>
  <c r="AT78" i="25"/>
  <c r="AU78" i="25"/>
  <c r="AX69" i="25"/>
  <c r="AX65" i="25" s="1"/>
  <c r="AX72" i="25" s="1"/>
  <c r="AX74" i="25" s="1"/>
  <c r="AY49" i="25"/>
  <c r="AX70" i="25"/>
  <c r="AV81" i="25"/>
  <c r="AV76" i="25"/>
  <c r="AZ63" i="25"/>
  <c r="AZ80" i="25"/>
  <c r="AZ57" i="25"/>
  <c r="AW76" i="25"/>
  <c r="AW81" i="25"/>
  <c r="AW77" i="25" l="1"/>
  <c r="AV77" i="25"/>
  <c r="AV84" i="25" s="1"/>
  <c r="AX81" i="25"/>
  <c r="AX76" i="25"/>
  <c r="AY69" i="25"/>
  <c r="AZ49" i="25"/>
  <c r="AY70" i="25"/>
  <c r="AV78" i="25" l="1"/>
  <c r="AX77" i="25"/>
  <c r="AZ70" i="25"/>
  <c r="AZ69" i="25"/>
  <c r="AZ65" i="25" s="1"/>
  <c r="AZ72" i="25" s="1"/>
  <c r="AZ74" i="25" s="1"/>
  <c r="AW84" i="25"/>
  <c r="AY65" i="25"/>
  <c r="AY72" i="25" s="1"/>
  <c r="AY74" i="25" s="1"/>
  <c r="AW78" i="25"/>
  <c r="AZ81" i="25" l="1"/>
  <c r="AZ76" i="25"/>
  <c r="AY76" i="25"/>
  <c r="AY81" i="25"/>
  <c r="AX84" i="25"/>
  <c r="AX78" i="25"/>
  <c r="AZ77" i="25" l="1"/>
  <c r="AZ78" i="25" s="1"/>
  <c r="AY77" i="25"/>
  <c r="AY84" i="25" s="1"/>
  <c r="AZ84" i="25" l="1"/>
  <c r="AY78" i="25"/>
  <c r="A4" i="15" l="1"/>
  <c r="A5" i="10"/>
  <c r="A4" i="17"/>
  <c r="A5" i="6"/>
  <c r="A6" i="13"/>
  <c r="A5" i="27" s="1"/>
  <c r="A4" i="12"/>
  <c r="A11" i="12" l="1"/>
  <c r="A13" i="13" s="1"/>
  <c r="A11" i="17" l="1"/>
  <c r="A12" i="10" s="1"/>
  <c r="A12" i="27"/>
  <c r="A14" i="15"/>
  <c r="A8" i="15"/>
  <c r="A15" i="10"/>
  <c r="A9" i="10"/>
  <c r="A14" i="17"/>
  <c r="A8" i="17"/>
  <c r="A15" i="6"/>
  <c r="A9" i="6"/>
  <c r="A16" i="13"/>
  <c r="A10" i="13"/>
  <c r="A14" i="12"/>
  <c r="A8" i="12"/>
  <c r="A12" i="25" l="1"/>
  <c r="A12" i="28" s="1"/>
  <c r="B85" i="25" l="1"/>
  <c r="C85" i="25" s="1"/>
  <c r="C89" i="25" l="1"/>
  <c r="C92" i="25" s="1"/>
  <c r="B89" i="25"/>
  <c r="D85" i="25"/>
  <c r="D89" i="25" s="1"/>
  <c r="D92" i="25" s="1"/>
  <c r="E85" i="25" l="1"/>
  <c r="E89" i="25" s="1"/>
  <c r="E92" i="25" s="1"/>
  <c r="B94" i="25"/>
  <c r="D90" i="25"/>
  <c r="D94" i="25"/>
  <c r="E94" i="25"/>
  <c r="C94" i="25"/>
  <c r="B90" i="25"/>
  <c r="B95" i="25" s="1"/>
  <c r="B92" i="25"/>
  <c r="C90" i="25"/>
  <c r="F85" i="25"/>
  <c r="E90" i="25" l="1"/>
  <c r="E95" i="25" s="1"/>
  <c r="C95" i="25"/>
  <c r="F89" i="25"/>
  <c r="E93" i="25"/>
  <c r="C93" i="25"/>
  <c r="B93" i="25"/>
  <c r="B96" i="25" s="1"/>
  <c r="D93" i="25"/>
  <c r="G85" i="25"/>
  <c r="D95" i="25"/>
  <c r="C96" i="25" l="1"/>
  <c r="F92" i="25"/>
  <c r="F94" i="25"/>
  <c r="F90" i="25"/>
  <c r="F95" i="25" s="1"/>
  <c r="D96" i="25"/>
  <c r="E96" i="25"/>
  <c r="G89" i="25"/>
  <c r="G92" i="25" s="1"/>
  <c r="H85" i="25"/>
  <c r="I85" i="25" s="1"/>
  <c r="I89" i="25" s="1"/>
  <c r="I92" i="25" s="1"/>
  <c r="G94" i="25" l="1"/>
  <c r="H89" i="25"/>
  <c r="H92" i="25" s="1"/>
  <c r="J85" i="25"/>
  <c r="K85" i="25" s="1"/>
  <c r="K89" i="25" s="1"/>
  <c r="K92" i="25" s="1"/>
  <c r="G90" i="25"/>
  <c r="G95" i="25" s="1"/>
  <c r="F93" i="25"/>
  <c r="F96" i="25" s="1"/>
  <c r="G93" i="25"/>
  <c r="H90" i="25"/>
  <c r="H95" i="25" l="1"/>
  <c r="L85" i="25"/>
  <c r="H93" i="25"/>
  <c r="H96" i="25" s="1"/>
  <c r="H94" i="25"/>
  <c r="J89" i="25"/>
  <c r="J94" i="25" s="1"/>
  <c r="I94" i="25"/>
  <c r="I90" i="25"/>
  <c r="I95" i="25" s="1"/>
  <c r="I93" i="25"/>
  <c r="G96" i="25"/>
  <c r="K94" i="25" l="1"/>
  <c r="K90" i="25"/>
  <c r="J90" i="25"/>
  <c r="J95" i="25" s="1"/>
  <c r="I96" i="25"/>
  <c r="L89" i="25"/>
  <c r="L94" i="25" s="1"/>
  <c r="M85" i="25"/>
  <c r="J92" i="25"/>
  <c r="K95" i="25" l="1"/>
  <c r="M89" i="25"/>
  <c r="M92" i="25" s="1"/>
  <c r="M93" i="25" s="1"/>
  <c r="N85" i="25"/>
  <c r="N89" i="25" s="1"/>
  <c r="N92" i="25" s="1"/>
  <c r="L92" i="25"/>
  <c r="L93" i="25" s="1"/>
  <c r="L90" i="25"/>
  <c r="L95" i="25" s="1"/>
  <c r="M94" i="25"/>
  <c r="M90" i="25"/>
  <c r="J93" i="25"/>
  <c r="J96" i="25" s="1"/>
  <c r="K93" i="25"/>
  <c r="M95" i="25" l="1"/>
  <c r="N93" i="25"/>
  <c r="N96" i="25" s="1"/>
  <c r="N94" i="25"/>
  <c r="O85" i="25"/>
  <c r="O89" i="25" s="1"/>
  <c r="O90" i="25" s="1"/>
  <c r="K96" i="25"/>
  <c r="N90" i="25"/>
  <c r="N95" i="25" s="1"/>
  <c r="L96" i="25"/>
  <c r="M96" i="25"/>
  <c r="F30" i="25"/>
  <c r="F31" i="25" s="1"/>
  <c r="O95" i="25" l="1"/>
  <c r="O92" i="25"/>
  <c r="O93" i="25" s="1"/>
  <c r="O96" i="25" s="1"/>
  <c r="O94" i="25"/>
  <c r="P85" i="25"/>
  <c r="Q85" i="25" s="1"/>
  <c r="Q89" i="25" s="1"/>
  <c r="Q92" i="25" l="1"/>
  <c r="P89" i="25"/>
  <c r="R85" i="25"/>
  <c r="R89" i="25" l="1"/>
  <c r="S85" i="25"/>
  <c r="S89" i="25" s="1"/>
  <c r="S92" i="25" s="1"/>
  <c r="P92" i="25"/>
  <c r="P90" i="25"/>
  <c r="P95" i="25" s="1"/>
  <c r="Q94" i="25"/>
  <c r="P94" i="25"/>
  <c r="R90" i="25"/>
  <c r="Q90" i="25"/>
  <c r="T85" i="25" l="1"/>
  <c r="T89" i="25" s="1"/>
  <c r="T92" i="25" s="1"/>
  <c r="S90" i="25"/>
  <c r="S95" i="25" s="1"/>
  <c r="S94" i="25"/>
  <c r="Q95" i="25"/>
  <c r="R95" i="25"/>
  <c r="Q93" i="25"/>
  <c r="P93" i="25"/>
  <c r="P96" i="25" s="1"/>
  <c r="R94" i="25"/>
  <c r="R92" i="25"/>
  <c r="R93" i="25" s="1"/>
  <c r="T94" i="25"/>
  <c r="T90" i="25"/>
  <c r="T95" i="25" s="1"/>
  <c r="U85" i="25" l="1"/>
  <c r="U89" i="25" s="1"/>
  <c r="U92" i="25" s="1"/>
  <c r="U93" i="25" s="1"/>
  <c r="V85" i="25"/>
  <c r="V89" i="25" s="1"/>
  <c r="Q96" i="25"/>
  <c r="T93" i="25"/>
  <c r="R96" i="25"/>
  <c r="S93" i="25"/>
  <c r="S96" i="25" s="1"/>
  <c r="W85" i="25"/>
  <c r="U94" i="25"/>
  <c r="U96" i="25" l="1"/>
  <c r="U90" i="25"/>
  <c r="U95" i="25" s="1"/>
  <c r="T96" i="25"/>
  <c r="W89" i="25"/>
  <c r="X85" i="25"/>
  <c r="V92" i="25"/>
  <c r="V93" i="25" s="1"/>
  <c r="V96" i="25" s="1"/>
  <c r="V94" i="25"/>
  <c r="V90" i="25"/>
  <c r="V95" i="25" s="1"/>
  <c r="X89" i="25" l="1"/>
  <c r="Y85" i="25"/>
  <c r="W92" i="25"/>
  <c r="W93" i="25" s="1"/>
  <c r="W96" i="25" s="1"/>
  <c r="W90" i="25"/>
  <c r="W95" i="25" s="1"/>
  <c r="W94" i="25"/>
  <c r="Y89" i="25" l="1"/>
  <c r="Z85" i="25"/>
  <c r="X92" i="25"/>
  <c r="X93" i="25" s="1"/>
  <c r="X96" i="25" s="1"/>
  <c r="X90" i="25"/>
  <c r="X95" i="25" s="1"/>
  <c r="X94" i="25"/>
  <c r="Z89" i="25" l="1"/>
  <c r="AA85" i="25"/>
  <c r="Y92" i="25"/>
  <c r="Y93" i="25" s="1"/>
  <c r="Y96" i="25" s="1"/>
  <c r="Y94" i="25"/>
  <c r="Y90" i="25"/>
  <c r="Y95" i="25" s="1"/>
  <c r="AA89" i="25" l="1"/>
  <c r="AB85" i="25"/>
  <c r="Z92" i="25"/>
  <c r="Z93" i="25" s="1"/>
  <c r="Z96" i="25" s="1"/>
  <c r="Z94" i="25"/>
  <c r="Z90" i="25"/>
  <c r="Z95" i="25" s="1"/>
  <c r="AB89" i="25" l="1"/>
  <c r="AC85" i="25"/>
  <c r="AA92" i="25"/>
  <c r="AA93" i="25" s="1"/>
  <c r="AA96" i="25" s="1"/>
  <c r="AA90" i="25"/>
  <c r="AA95" i="25" s="1"/>
  <c r="AA94" i="25"/>
  <c r="AC89" i="25" l="1"/>
  <c r="AD85" i="25"/>
  <c r="AB92" i="25"/>
  <c r="AB93" i="25" s="1"/>
  <c r="AB96" i="25" s="1"/>
  <c r="AB94" i="25"/>
  <c r="AB90" i="25"/>
  <c r="AB95" i="25" s="1"/>
  <c r="AD89" i="25" l="1"/>
  <c r="AE85" i="25"/>
  <c r="AC92" i="25"/>
  <c r="AC93" i="25" s="1"/>
  <c r="AC96" i="25" s="1"/>
  <c r="AC94" i="25"/>
  <c r="AC90" i="25"/>
  <c r="AC95" i="25" s="1"/>
  <c r="AE89" i="25" l="1"/>
  <c r="AF85" i="25"/>
  <c r="AD92" i="25"/>
  <c r="AD93" i="25" s="1"/>
  <c r="AD96" i="25" s="1"/>
  <c r="AD90" i="25"/>
  <c r="AD95" i="25" s="1"/>
  <c r="AD94" i="25"/>
  <c r="AF89" i="25" l="1"/>
  <c r="AG85" i="25"/>
  <c r="AE92" i="25"/>
  <c r="AE93" i="25" s="1"/>
  <c r="AE96" i="25" s="1"/>
  <c r="AE90" i="25"/>
  <c r="AE95" i="25" s="1"/>
  <c r="AE94" i="25"/>
  <c r="AG89" i="25" l="1"/>
  <c r="AH85" i="25"/>
  <c r="AF92" i="25"/>
  <c r="AF93" i="25" s="1"/>
  <c r="AF96" i="25" s="1"/>
  <c r="AF94" i="25"/>
  <c r="AF90" i="25"/>
  <c r="AF95" i="25" s="1"/>
  <c r="AH89" i="25" l="1"/>
  <c r="AI85" i="25"/>
  <c r="AG92" i="25"/>
  <c r="AG93" i="25" s="1"/>
  <c r="AG96" i="25" s="1"/>
  <c r="AG94" i="25"/>
  <c r="AG90" i="25"/>
  <c r="AG95" i="25" s="1"/>
  <c r="AH92" i="25" l="1"/>
  <c r="AH93" i="25" s="1"/>
  <c r="AH96" i="25" s="1"/>
  <c r="AH94" i="25"/>
  <c r="AH90" i="25"/>
  <c r="AH95" i="25" s="1"/>
  <c r="AI89" i="25"/>
  <c r="AJ85" i="25"/>
  <c r="AI92" i="25" l="1"/>
  <c r="AI93" i="25" s="1"/>
  <c r="AI96" i="25" s="1"/>
  <c r="AI90" i="25"/>
  <c r="AI95" i="25" s="1"/>
  <c r="AI94" i="25"/>
  <c r="AJ89" i="25"/>
  <c r="AK85" i="25"/>
  <c r="AJ92" i="25" l="1"/>
  <c r="AJ93" i="25" s="1"/>
  <c r="AJ96" i="25" s="1"/>
  <c r="AJ94" i="25"/>
  <c r="AJ90" i="25"/>
  <c r="AJ95" i="25" s="1"/>
  <c r="AK89" i="25"/>
  <c r="AL85" i="25"/>
  <c r="AK92" i="25" l="1"/>
  <c r="AK93" i="25" s="1"/>
  <c r="AK96" i="25" s="1"/>
  <c r="AK94" i="25"/>
  <c r="AK90" i="25"/>
  <c r="AK95" i="25" s="1"/>
  <c r="AL89" i="25"/>
  <c r="AM85" i="25"/>
  <c r="AL92" i="25" l="1"/>
  <c r="AL93" i="25" s="1"/>
  <c r="AL96" i="25" s="1"/>
  <c r="AL94" i="25"/>
  <c r="AL90" i="25"/>
  <c r="AL95" i="25" s="1"/>
  <c r="AM89" i="25"/>
  <c r="AN85" i="25"/>
  <c r="AN89" i="25" l="1"/>
  <c r="AO85" i="25"/>
  <c r="AM92" i="25"/>
  <c r="AM93" i="25" s="1"/>
  <c r="AM96" i="25" s="1"/>
  <c r="AM90" i="25"/>
  <c r="AM95" i="25" s="1"/>
  <c r="AM94" i="25"/>
  <c r="AN92" i="25" l="1"/>
  <c r="AN93" i="25" s="1"/>
  <c r="AN96" i="25" s="1"/>
  <c r="AN94" i="25"/>
  <c r="AN90" i="25"/>
  <c r="AN95" i="25" s="1"/>
  <c r="AO89" i="25"/>
  <c r="AP85" i="25"/>
  <c r="AP89" i="25" l="1"/>
  <c r="AQ85" i="25"/>
  <c r="AO92" i="25"/>
  <c r="AO93" i="25" s="1"/>
  <c r="AO96" i="25" s="1"/>
  <c r="AO90" i="25"/>
  <c r="AO95" i="25" s="1"/>
  <c r="AO94" i="25"/>
  <c r="AP92" i="25" l="1"/>
  <c r="AP93" i="25" s="1"/>
  <c r="AP96" i="25" s="1"/>
  <c r="AP94" i="25"/>
  <c r="AP90" i="25"/>
  <c r="AP95" i="25" s="1"/>
  <c r="AQ89" i="25"/>
  <c r="AR85" i="25"/>
  <c r="AR89" i="25" l="1"/>
  <c r="AS85" i="25"/>
  <c r="AQ92" i="25"/>
  <c r="AQ93" i="25" s="1"/>
  <c r="AQ96" i="25" s="1"/>
  <c r="AQ94" i="25"/>
  <c r="AQ90" i="25"/>
  <c r="AQ95" i="25" s="1"/>
  <c r="AS89" i="25" l="1"/>
  <c r="AT85" i="25"/>
  <c r="AR92" i="25"/>
  <c r="AR93" i="25" s="1"/>
  <c r="AR96" i="25" s="1"/>
  <c r="AR94" i="25"/>
  <c r="AR90" i="25"/>
  <c r="AR95" i="25" s="1"/>
  <c r="AT89" i="25" l="1"/>
  <c r="AU85" i="25"/>
  <c r="AS92" i="25"/>
  <c r="AS93" i="25" s="1"/>
  <c r="AS96" i="25" s="1"/>
  <c r="AS90" i="25"/>
  <c r="AS95" i="25" s="1"/>
  <c r="AS94" i="25"/>
  <c r="AU89" i="25" l="1"/>
  <c r="AV85" i="25"/>
  <c r="AT92" i="25"/>
  <c r="AT93" i="25" s="1"/>
  <c r="AT96" i="25" s="1"/>
  <c r="AT94" i="25"/>
  <c r="AT90" i="25"/>
  <c r="AT95" i="25" s="1"/>
  <c r="AV89" i="25" l="1"/>
  <c r="AW85" i="25"/>
  <c r="AU92" i="25"/>
  <c r="AU93" i="25" s="1"/>
  <c r="AU96" i="25" s="1"/>
  <c r="AU94" i="25"/>
  <c r="AU90" i="25"/>
  <c r="AU95" i="25" s="1"/>
  <c r="AW89" i="25" l="1"/>
  <c r="AX85" i="25"/>
  <c r="AV92" i="25"/>
  <c r="AV93" i="25" s="1"/>
  <c r="AV96" i="25" s="1"/>
  <c r="AV94" i="25"/>
  <c r="AV90" i="25"/>
  <c r="AV95" i="25" s="1"/>
  <c r="AX89" i="25" l="1"/>
  <c r="AY85" i="25"/>
  <c r="AW92" i="25"/>
  <c r="AW93" i="25" s="1"/>
  <c r="AW96" i="25" s="1"/>
  <c r="AW90" i="25"/>
  <c r="AW95" i="25" s="1"/>
  <c r="AW94" i="25"/>
  <c r="AY89" i="25" l="1"/>
  <c r="AZ85" i="25"/>
  <c r="AZ89" i="25" s="1"/>
  <c r="AX92" i="25"/>
  <c r="AX93" i="25" s="1"/>
  <c r="AX96" i="25" s="1"/>
  <c r="AX94" i="25"/>
  <c r="AX90" i="25"/>
  <c r="AX95" i="25" s="1"/>
  <c r="AZ92" i="25" l="1"/>
  <c r="AZ90" i="25"/>
  <c r="AZ94" i="25"/>
  <c r="AY92" i="25"/>
  <c r="AY93" i="25" s="1"/>
  <c r="AY96" i="25" s="1"/>
  <c r="AY90" i="25"/>
  <c r="AY95" i="25" s="1"/>
  <c r="AY94" i="25"/>
  <c r="AZ93" i="25" l="1"/>
  <c r="AZ96" i="25" s="1"/>
  <c r="F29" i="25" s="1"/>
  <c r="AZ95" i="25"/>
  <c r="F28" i="25" s="1"/>
</calcChain>
</file>

<file path=xl/sharedStrings.xml><?xml version="1.0" encoding="utf-8"?>
<sst xmlns="http://schemas.openxmlformats.org/spreadsheetml/2006/main" count="4888" uniqueCount="1282">
  <si>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</si>
  <si>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</si>
  <si>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</si>
  <si>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</si>
  <si>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</si>
  <si>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</si>
  <si>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</si>
  <si>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</si>
  <si>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</si>
  <si>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</si>
  <si>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</si>
  <si>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</si>
  <si>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</si>
  <si>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</si>
  <si>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</si>
  <si>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</si>
  <si>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</si>
  <si>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</si>
  <si>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</si>
  <si>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</si>
  <si>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</si>
  <si>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</si>
  <si>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</si>
  <si>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</si>
  <si>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</si>
  <si>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</si>
  <si>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</si>
  <si>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</si>
  <si>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</si>
  <si>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</si>
  <si>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</si>
  <si>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</si>
  <si>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</si>
  <si>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</si>
  <si>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</si>
  <si>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</si>
  <si>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</si>
  <si>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</si>
  <si>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</si>
  <si>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</si>
  <si>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</si>
  <si>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</si>
  <si>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</si>
  <si>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</si>
  <si>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</si>
  <si>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</si>
  <si>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</si>
  <si>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</si>
  <si>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</si>
  <si>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</si>
  <si>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</si>
  <si>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</si>
  <si>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</si>
  <si>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</si>
  <si>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</si>
  <si>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</si>
  <si>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</si>
  <si>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</si>
  <si>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</si>
  <si>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</si>
  <si>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</si>
  <si>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</si>
  <si>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</si>
  <si>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</si>
  <si>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</si>
  <si>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</si>
  <si>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</si>
  <si>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</si>
  <si>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</si>
  <si>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</si>
  <si>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</si>
  <si>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</si>
  <si>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</si>
  <si>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</si>
  <si>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</si>
  <si>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</si>
  <si>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</si>
  <si>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</si>
  <si>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</si>
  <si>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</si>
  <si>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</si>
  <si>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</si>
  <si>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</si>
  <si>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</si>
  <si>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</si>
  <si>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</si>
  <si>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</si>
  <si>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</si>
  <si>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</si>
  <si>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</si>
  <si>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</si>
  <si>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</si>
  <si>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</si>
  <si>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</si>
  <si>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</si>
  <si>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</si>
  <si>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</si>
  <si>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</si>
  <si>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</si>
  <si>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</si>
  <si>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</si>
  <si>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</si>
  <si>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</si>
  <si>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</si>
  <si>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</si>
  <si>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</si>
  <si>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</si>
  <si>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</si>
  <si>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</si>
  <si>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</si>
  <si>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</si>
  <si>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</si>
  <si>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</si>
  <si>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</si>
  <si>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</si>
  <si>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</si>
  <si>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</si>
  <si>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</si>
  <si>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</si>
  <si>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</si>
  <si>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</si>
  <si>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</si>
  <si>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</si>
  <si>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</si>
  <si>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</si>
  <si>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</si>
  <si>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</si>
  <si>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</si>
  <si>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</si>
  <si>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</si>
  <si>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</si>
  <si>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</si>
  <si>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</si>
  <si>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</si>
  <si>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</si>
  <si>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</si>
  <si>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</si>
  <si>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</si>
  <si>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</si>
  <si>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</si>
  <si>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</si>
  <si>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</si>
  <si>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</si>
  <si>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</si>
  <si>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</si>
  <si>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</si>
  <si>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</si>
  <si>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</si>
  <si>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</si>
  <si>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</si>
  <si>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</si>
  <si>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</si>
  <si>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</si>
  <si>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</si>
  <si>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</si>
  <si>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</si>
  <si>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</si>
  <si>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</si>
  <si>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</si>
  <si>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</si>
  <si>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</si>
  <si>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</si>
  <si>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</si>
  <si>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</si>
  <si>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</si>
  <si>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</si>
  <si>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</si>
  <si>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</si>
  <si>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</si>
  <si>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</si>
  <si>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</si>
  <si>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</si>
  <si>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</si>
  <si>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</si>
  <si>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</si>
  <si>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</si>
  <si>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</si>
  <si>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</si>
  <si>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</si>
  <si>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</si>
  <si>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</si>
  <si>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</si>
  <si>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</si>
  <si>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</si>
  <si>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</si>
  <si>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</si>
  <si>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</si>
  <si>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</si>
  <si>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</si>
  <si>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</si>
  <si>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</si>
  <si>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</si>
  <si>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</si>
  <si>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</si>
  <si>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</si>
  <si>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</si>
  <si>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</si>
  <si>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</si>
  <si>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</si>
  <si>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</si>
  <si>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</si>
  <si>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</si>
  <si>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</si>
  <si>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</si>
  <si>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</si>
  <si>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</si>
  <si>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</si>
  <si>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</si>
  <si>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</si>
  <si>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</si>
  <si>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</si>
  <si>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</si>
  <si>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</si>
  <si>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</si>
  <si>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</si>
  <si>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</si>
  <si>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</si>
  <si>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</si>
  <si>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</si>
  <si>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</si>
  <si>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</si>
  <si>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</si>
  <si>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</si>
  <si>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</si>
  <si>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</si>
  <si>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</si>
  <si>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</si>
  <si>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</si>
  <si>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</si>
  <si>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</si>
  <si>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</si>
  <si>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</si>
  <si>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</si>
  <si>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</si>
  <si>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</si>
  <si>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</si>
  <si>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</si>
  <si>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</si>
  <si>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</si>
  <si>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</si>
  <si>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</si>
  <si>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</si>
  <si>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</si>
  <si>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</si>
  <si>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</si>
  <si>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</si>
  <si>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</si>
  <si>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</si>
  <si>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</si>
  <si>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</si>
  <si>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</si>
  <si>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</si>
  <si>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</si>
  <si>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</si>
  <si>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</si>
  <si>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</si>
  <si>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</si>
  <si>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</si>
  <si>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</si>
  <si>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</si>
  <si>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</si>
  <si>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</si>
  <si>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</si>
  <si>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</si>
  <si>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</si>
  <si>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</si>
  <si>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</si>
  <si>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</si>
  <si>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</si>
  <si>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</si>
  <si>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</si>
  <si>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</si>
  <si>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</si>
  <si>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</si>
  <si>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</si>
  <si>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</si>
  <si>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</si>
  <si>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</si>
  <si>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</si>
  <si>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</si>
  <si>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</si>
  <si>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</si>
  <si>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</si>
  <si>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</si>
  <si>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</si>
  <si>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</si>
  <si>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</si>
  <si>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</si>
  <si>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</si>
  <si>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</si>
  <si>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</si>
  <si>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</si>
  <si>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</si>
  <si>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</si>
  <si>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</si>
  <si>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</si>
  <si>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</si>
  <si>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</si>
  <si>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</si>
  <si>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</si>
  <si>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</si>
  <si>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</si>
  <si>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</si>
  <si>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</si>
  <si>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</si>
  <si>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</si>
  <si>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</si>
  <si>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</si>
  <si>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</si>
  <si>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</si>
  <si>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</si>
  <si>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</si>
  <si>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</si>
  <si>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</si>
  <si>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</si>
  <si>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</si>
  <si>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</si>
  <si>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</si>
  <si>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</si>
  <si>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</si>
  <si>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</si>
  <si>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</si>
  <si>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</si>
  <si>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</si>
  <si>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</si>
  <si>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</si>
  <si>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</si>
  <si>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</si>
  <si>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</si>
  <si>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</si>
  <si>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</si>
  <si>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</si>
  <si>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</si>
  <si>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</si>
  <si>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</si>
  <si>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</si>
  <si>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</si>
  <si>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</si>
  <si>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</si>
  <si>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</si>
  <si>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</si>
  <si>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</si>
  <si>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</si>
  <si>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</si>
  <si>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</si>
  <si>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</si>
  <si>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</si>
  <si>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</si>
  <si>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</si>
  <si>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</si>
  <si>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</si>
  <si>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</si>
  <si>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</si>
  <si>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</si>
  <si>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</si>
  <si>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</si>
  <si>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</si>
  <si>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</si>
  <si>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</si>
  <si>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</si>
  <si>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</si>
  <si>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</si>
  <si>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</si>
  <si>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</si>
  <si>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</si>
  <si>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</si>
  <si>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</si>
  <si>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</si>
  <si>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</si>
  <si>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</si>
  <si>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</si>
  <si>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</si>
  <si>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</si>
  <si>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</si>
  <si>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</si>
  <si>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</si>
  <si>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</si>
  <si>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</si>
  <si>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</si>
  <si>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</si>
  <si>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</si>
  <si>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</si>
  <si>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</si>
  <si>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</si>
  <si>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</si>
  <si>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</si>
  <si>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</si>
  <si>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</si>
  <si>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</si>
  <si>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</si>
  <si>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</si>
  <si>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</si>
  <si>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</si>
  <si>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</si>
  <si>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</si>
  <si>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</si>
  <si>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</si>
  <si>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</si>
  <si>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</si>
  <si>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</si>
  <si>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</si>
  <si>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</si>
  <si>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</si>
  <si>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</si>
  <si>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</si>
  <si>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</si>
  <si>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</si>
  <si>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</si>
  <si>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</si>
  <si>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</si>
  <si>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</si>
  <si>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</si>
  <si>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</si>
  <si>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</si>
  <si>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</si>
  <si>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</si>
  <si>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и техперевооружение электросетевых объектов</t>
  </si>
  <si>
    <t>12.2018;
12.2018</t>
  </si>
  <si>
    <t>2015.0930</t>
  </si>
  <si>
    <t>ПИР</t>
  </si>
  <si>
    <t>Выполнение проектных и изыскательских работ по реконструкции ВЛ-10кВ в Центральном РЭС Тюменского ТПО филиала АО"Тюменьэнерго" Тюменские распределительные сети</t>
  </si>
  <si>
    <t>Предварительный расчет стоимости</t>
  </si>
  <si>
    <t>ОЗП</t>
  </si>
  <si>
    <t>ООО "Енисей Инжиниринг"</t>
  </si>
  <si>
    <t>ООО "М-Сетьстрой"</t>
  </si>
  <si>
    <t>ООО "Ремикон"</t>
  </si>
  <si>
    <t>ООО "Элвест"</t>
  </si>
  <si>
    <t>567494</t>
  </si>
  <si>
    <t>www.b2b-energo.ru</t>
  </si>
  <si>
    <t>13.10.2015</t>
  </si>
  <si>
    <t>29.10.2015</t>
  </si>
  <si>
    <t>30.11.2015</t>
  </si>
  <si>
    <t>17.12.2015</t>
  </si>
  <si>
    <t>25.12.2015</t>
  </si>
  <si>
    <t>30.06.2017</t>
  </si>
  <si>
    <t>В связи с дозапросом необходимых документов и разъяснений у Участников итоги были подведены позже. Договор заключенв срок, указанный в КД, не превышающий 20 рабочих дней от даты подведения итогов по закупке.</t>
  </si>
  <si>
    <t>ВЛ-10кВ ф.Щербак от ПС-110/10кВ «Борки»</t>
  </si>
  <si>
    <t>ВЛ-10кВ ф.Щербак от ПС-110/10кВ «Борки» отпайка на ТП-10/0,4кВ №113 участок опор №1-2</t>
  </si>
  <si>
    <t>А-50,
А-70</t>
  </si>
  <si>
    <t>СИП-3 1х70</t>
  </si>
  <si>
    <t>ВЛ</t>
  </si>
  <si>
    <t>ВЛЗ</t>
  </si>
  <si>
    <t>0,140</t>
  </si>
  <si>
    <t>П10-7ДБ</t>
  </si>
  <si>
    <t>ПоБ10-2</t>
  </si>
  <si>
    <t xml:space="preserve">Акт ТО </t>
  </si>
  <si>
    <t>Срок использования продлён на 5 лет</t>
  </si>
  <si>
    <t>нет</t>
  </si>
  <si>
    <t>ВЛ-10кВ ф.Щербак от ПС-110/10кВ «Борки» участок опор №1-№295</t>
  </si>
  <si>
    <t>16,6</t>
  </si>
  <si>
    <t>ВЛ-10кВ ф.Щербак от ПС-110/10кВ «Борки» отпайка на ТП-10/0,4кВ №224 участок опор №1-12, отпайка на ТП-10/0,4кВ №461, №462 участок опор №1-9, отпайка на ТП-10/0,4кВ №215, №216, №124 участок опор №1-13</t>
  </si>
  <si>
    <t>2,0</t>
  </si>
  <si>
    <t>ВЛ-10кВ ф. Янтык от ПС-110/10кВ «Каскара»</t>
  </si>
  <si>
    <t>ВЛ-10кВ ф. Янтык от ПС-110/10кВ «Каскара» участок опор №26-№311, ВЛ-10кВ ф. Янтык от ПС-110/10кВ «Каскара» отпайка на ТП-10/0,4кВ №197 участок опор №1-№2, ВЛ-10кВ ф. Янтык от ПС-110/10кВ «Каскара» отпайка на Р-491 участок опор №1-№56, ВЛ-10кВ ф. Янтык от ПС-110/10кВ «Каскара» отпайка на ТП-10/0,4кВ №430 участок опор №2-№1</t>
  </si>
  <si>
    <t>17,170</t>
  </si>
  <si>
    <t>ВЛ-10кВ ф. Янтык от ПС-110/10кВ «Каскара» отпайка на ТП-10/0,4кВ №376 участок опор №1-№21</t>
  </si>
  <si>
    <t>0,920</t>
  </si>
  <si>
    <t>ВЛ-10кВ ф. Водозабор от ПС-110/10кВ «Чикча»</t>
  </si>
  <si>
    <t>ВЛ-10кВ ф. Водозабор от ПС-110/10кВ «Чикча» участок опор №1-№55, ВЛ-10кВ ф. Водозабор от ПС-110/10кВ «Чикча» отпайка на ТП-10/0,4кВ №173 участок опор №1-№12, ВЛ-10кВ ф. Водозабор от ПС-110/10кВ «Чикча» отпайка на ТП-10/0,4кВ №388 участок опор №1-№3, ВЛ-10кВ ф. Водозабор от ПС-110/10кВ «Чикча» отпайка на ТП-10/0,4кВ №232 участок опор №1-№2, ВЛ-10кВ ф. Водозабор от ПС-110/10кВ «Чикча» отпайка на ТП-10/0,4кВ №231 участок опор №1-№3, ВЛ-10кВ ф. Водозабор от ПС-110/10кВ «Чикча» отпайка на ТП-10/0,4кВ №208 участок опор №1-№2</t>
  </si>
  <si>
    <t>4,65</t>
  </si>
  <si>
    <t>ВЛ-10кВ ф. Мулаши от ПС-110/10кВ «Винзили»</t>
  </si>
  <si>
    <t>ВЛ-10кВ ф. Мулаши от ПС-110/10кВ «Винзили» участок опор №279-№394</t>
  </si>
  <si>
    <t>5,6</t>
  </si>
  <si>
    <t>ВЛ-10кВ ф. Мулаши от ПС-110/10кВ «Винзили» участок опор №69-№279, ВЛ-10кВ ф. Мулаши от ПС-110/10кВ «Винзили» отпайка на ТП-10/0,4кВ №474 участок опор №1-№7, ВЛ-10кВ ф. Мулаши от ПС-110/10кВ «Винзили» отпайка на ТП-10/0,4кВ №345 участок опор №1-№10</t>
  </si>
  <si>
    <t>13,7</t>
  </si>
  <si>
    <t>ВЛ-10кВ ф. Мулаши от ПС-110/10кВ «Винзили» отпайка на ТП-10/0,4кВ №357 участок опор №1-№13</t>
  </si>
  <si>
    <t>0,560</t>
  </si>
  <si>
    <t>ВЛ-10кВ ф. Мулаши от ПС-110/10кВ «Винзили» отпайка на ТП-10/0,4кВ №481 участок опор №1-№2</t>
  </si>
  <si>
    <t>0,03</t>
  </si>
  <si>
    <t>ВЛ-10кВ ф. Леваши от ПС-110/10кВ «Червишево»</t>
  </si>
  <si>
    <t>ВЛ-10кВ ф. Леваши от ПС-110/10кВ «Червишево» участок опор №20-№113</t>
  </si>
  <si>
    <t>1,9</t>
  </si>
  <si>
    <t>ВЛ-10кВ ф. Леваши от ПС-110/10кВ «Червишево» участок опор №1-№19а</t>
  </si>
  <si>
    <t>1,3</t>
  </si>
  <si>
    <t>ВЛ-10кВ ф. Леваши от ПС-110/10кВ «Червишево» участок опор №113-№236</t>
  </si>
  <si>
    <t>ВЛ-10кВ ф. Леваши от ПС-110/10кВ «Червишево» отпайка на ТП-10/0,4кВ №318 участок опор №1-№11, ВЛ-10кВ ф. Леваши от ПС-110/10кВ «Червишево» отпайка на ТП-10/0,4кВ №327 участок опор №1-№3</t>
  </si>
  <si>
    <t>5,100</t>
  </si>
  <si>
    <t>ВЛ-10кВ ф. Червишево-1 от ПС-110/10кВ «Червишево»</t>
  </si>
  <si>
    <t>ВЛ-10кВ ф. Червишево-1 от ПС-110/10кВ «Червишево» участок опор №1-№40, ВЛ-10кВ ф. Червишево-1 от ПС-110/10кВ «Червишево» отпайка на ТП-10/0,4кВ №381 участок опор №1-№2, ВЛ-10кВ ф. Червишево-1 от ПС-110/10кВ «Червишево» отпайка на ТП-10/0,4кВ №312 участок опор №1-№5</t>
  </si>
  <si>
    <t>2,5</t>
  </si>
  <si>
    <t>ВЛ-10кВ ф. Червишево-2 от ПС-110/10кВ «Червишево»</t>
  </si>
  <si>
    <t>ВЛ-10кВ ф. Червишево-2 от ПС-110/10кВ «Червишево» участок опор №1-№55</t>
  </si>
  <si>
    <t>2,6</t>
  </si>
  <si>
    <t>ВЛ-10кВ ф. Червишево-2 от ПС-110/10кВ «Червишево» отпайка на ТП-10/0,4кВ №286 участок опор №1-№12, ВЛ-10кВ ф. Червишево-2 от ПС-110/10кВ «Червишево» отпайка на ТП-10/0,4кВ №409 участок опор №1-№2 ВЛ-10кВ ф. Червишево-2 от ПС-110/10кВ «Червишево» отпайка на ТП-10/0,4кВ №265 участок опор №1-№2, ВЛ-10кВ ф. Червишево-2 от ПС-110/10кВ «Червишево» отпайка на ТП-10/0,4кВ №266 участок опор №1-№2, ВЛ-10кВ ф. Червишево-2 от ПС-110/10кВ «Червишево» отпайка на ТП-10/0,4кВ №308 участок опор №1-№5, ВЛ-10кВ ф. Червишево-2 от ПС-110/10кВ «Червишево» отпайка на ТП-10/0,4кВ №267 участок опор №1-№5</t>
  </si>
  <si>
    <t>1,5</t>
  </si>
  <si>
    <t>ВЛ-10кВ ф. Червишево-2 от ПС-110/10кВ «Червишево» отпайка на ТП-10/0,4кВ №269а участок опор №1-№10, ВЛ-10кВ ф. Червишево-2 от ПС-110/10кВ «Червишево» отпайка на ТП-10/0,4кВ №433 участок опор №1-№2</t>
  </si>
  <si>
    <t>0,200</t>
  </si>
  <si>
    <t>ВЛ-10кВ ф. Кордон от ПС-220/110/10кВ «Ожогино»</t>
  </si>
  <si>
    <t>ВЛ-10кВ ф. Кордон от ПС-220/110/10кВ «Ожогино» участок опор №1-№150, ВЛ-10кВ ф. Кордон от ПС-220/110/10кВ «Ожогино» отпайка на ТП-10/0,4кВ №2 участок опор №1-№4, ВЛ-10кВ ф. Кордон от ПС-220/110/10кВ «Ожогино» отпайка на ТП-10/0,4кВ №423 участок опор №1-№2, ВЛ-10кВ ф. Кордон от ПС-220/110/10кВ «Ожогино» отпайка на ТП-10/0,4кВ №456 участок опор №1-№2, ВЛ-10кВ ф. Кордон от ПС-220/110/10кВ «Ожогино» отпайка на ТП-10/0,4кВ №30 участок опор №1-№5, ВЛ-10кВ ф. Кордон от ПС-220/110/10кВ «Ожогино» отпайка на ТП-10/0,4кВ №14 участок опор №1-№7,</t>
  </si>
  <si>
    <t>5,65</t>
  </si>
  <si>
    <t>ВЛ-10кВ ф. Кордон от ПС-220/110/10кВ «Ожогино» отпайка на ТП-10/0,4кВ №411 участок опор №1-№5</t>
  </si>
  <si>
    <t>0,250</t>
  </si>
  <si>
    <t>ВЛ-10кВ ф. Совхозный от ПС-110/10кВ «Нариманово»</t>
  </si>
  <si>
    <t>ВЛ-10кВ ф. Совхозный от ПС-110/10кВ «Нариманово» участок опор №1-№109</t>
  </si>
  <si>
    <t>6,81</t>
  </si>
  <si>
    <t>Предпроектный и проектный этап</t>
  </si>
  <si>
    <t>Заключение договора на ТП</t>
  </si>
  <si>
    <t>не требуется</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</si>
  <si>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</si>
  <si>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</si>
  <si>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</si>
  <si>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</si>
  <si>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</si>
  <si>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</si>
  <si>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</si>
  <si>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</si>
  <si>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</si>
  <si>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</si>
  <si>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</si>
  <si>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</si>
  <si>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</si>
  <si>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</si>
  <si>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</si>
  <si>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</si>
  <si>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</si>
  <si>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</si>
  <si>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</si>
  <si>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</si>
  <si>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</si>
  <si>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</si>
  <si>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</si>
  <si>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</si>
  <si>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</si>
  <si>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</si>
  <si>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</si>
  <si>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</si>
  <si>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</si>
  <si>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</si>
  <si>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</si>
  <si>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</si>
  <si>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</si>
  <si>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</si>
  <si>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</si>
  <si>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10 кВ</t>
  </si>
  <si>
    <t>не применимо</t>
  </si>
  <si>
    <t>не относится</t>
  </si>
  <si>
    <t>+</t>
  </si>
  <si>
    <t>С</t>
  </si>
  <si>
    <t xml:space="preserve">Наименование объекта </t>
  </si>
  <si>
    <t>- по договорам подряда (в разбивке по каждому подрядчику и по договорам):</t>
  </si>
  <si>
    <t>объем заключенного договора 16/458 от 25.12.2015 . ООО "Енисей Инжиниринг"    в ценах 2015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</si>
  <si>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</si>
  <si>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</si>
  <si>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123-45-17 от 06.10.2017 . Департамент лесного комплекса Тюменской области   в ценах 2017 года с НДС, млн. руб</t>
  </si>
  <si>
    <t>объем заключенного договора 128-45-17 от 18.10.2017 . Департамент лесного комплекса Тюменской области   в ценах 2017 года с НДС, млн. руб</t>
  </si>
  <si>
    <t>объем заключенного договора 132-45-17 от 18.10.2017 . Департамент лесного комплекса Тюменской области   в ценах 2017 года с НДС, млн. руб</t>
  </si>
  <si>
    <t>объем заключенного договора 141-45-17 от 13.11.2017 . Департамент лесного комплекса Тюменской области   в ценах 2017 года с НДС, млн. руб</t>
  </si>
  <si>
    <t>объем заключенного договора 23-40/2723-00 от 17.04.2017 . Департамент имущественных отношений Тюменской области   в ценах 2017 года с НДС, млн. руб</t>
  </si>
  <si>
    <t>объем заключенного договора 23-40/2424-09 от 21.12.2016 . Департамент имущественных отношений Тюменской области   в ценах 2016 года с НДС, млн. руб</t>
  </si>
  <si>
    <t>объем заключенного договора 23-40/2423-05 от 21.12.2016 . Департамент имущественных отношений Тюменской области   в ценах 2016 года с НДС, млн. руб</t>
  </si>
  <si>
    <t>объем заключенного договора 23-40/2625 от 10.03.2017 . Департамент имущественных отношений Тюменской области   в ценах 2017 года с НДС, млн. руб</t>
  </si>
  <si>
    <t>объем заключенного договора 23-40/2655-23 от 27.03.2017 . Департамент имущественных отношений Тюменской области   в ценах 2017 года с НДС, млн. руб</t>
  </si>
  <si>
    <t>объем заключенного договора 23-40/2738-23 от 20.04.2017 . Департамент имущественных отношений Тюменской области   в ценах 2017 года с НДС, млн. руб</t>
  </si>
  <si>
    <t>- СМР, %</t>
  </si>
  <si>
    <t>- поставка основного оборудования, %</t>
  </si>
  <si>
    <t>- разработка проектной документации и рабочей документации, %</t>
  </si>
  <si>
    <t xml:space="preserve">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</si>
  <si>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</si>
  <si>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</si>
  <si>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</si>
  <si>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</si>
  <si>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</si>
  <si>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</si>
  <si>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</si>
  <si>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</si>
  <si>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</si>
  <si>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</si>
  <si>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2017.1037</t>
  </si>
  <si>
    <t/>
  </si>
  <si>
    <t>СМР</t>
  </si>
  <si>
    <t>Выполнение работ по реконструкции ВЛ-10 кВ в Центральном РЭС (ф.Червишево-1, ф.Водозабор, ф. Янтык, ф. Зырянка)Тюменского ТПО филиала АО "Тюменьэнерго" - "Тюменские распределительные сети"</t>
  </si>
  <si>
    <t>Проектно-сметная документация</t>
  </si>
  <si>
    <t>ВЗ</t>
  </si>
  <si>
    <t>ООК</t>
  </si>
  <si>
    <t>ООО "Магна Консалт"</t>
  </si>
  <si>
    <t>910962</t>
  </si>
  <si>
    <t>24.10.2017</t>
  </si>
  <si>
    <t>25.10.2017</t>
  </si>
  <si>
    <t>24.11.2017</t>
  </si>
  <si>
    <t>11.12.2017</t>
  </si>
  <si>
    <t>29.12.2017</t>
  </si>
  <si>
    <t>27.12.2017</t>
  </si>
  <si>
    <t>25.12.2017</t>
  </si>
  <si>
    <t>25.10.2018</t>
  </si>
  <si>
    <t>ЗАО МК №54 "СЭСС"</t>
  </si>
  <si>
    <t>объем заключенного договора 163-Р-ТР от 01.09.2017 . Департамент имущественных отношений Тюменской области   в ценах 2017 года с НДС, млн. руб</t>
  </si>
  <si>
    <t>объем заключенного договора 67-Р-ТР от 13.06.2017 . Департамент имущественных отношений Тюменской области   в ценах 2017 года с НДС, млн. руб</t>
  </si>
  <si>
    <t>объем заключенного договора 268-Р-ТР от 19.10.2017 . Департамент имущественных отношений Тюменской области   в ценах 2017 года с НДС, млн. руб</t>
  </si>
  <si>
    <t>объем заключенного договора 52-Р-ТР от 24.05.2017 . Департамент имущественных отношений Тюменской области   в ценах 2017 года с НДС, млн. руб</t>
  </si>
  <si>
    <t>объем заключенного договора 23-40/2387-20 от 15.12.2016 . Департамент имущественных отношений Тюменской области   в ценах 2016 года с НДС, млн. руб</t>
  </si>
  <si>
    <t>объем заключенного договора 23-40/2401-12 от 19.12.2016 . Департамент имущественных отношений Тюменской области   в ценах 2016 года с НДС, млн. руб</t>
  </si>
  <si>
    <t>объем заключенного договора 23-40/2632-16 от 17.03.2017 . Департамент имущественных отношений Тюменской области   в ценах 2017 года с НДС, млн. руб</t>
  </si>
  <si>
    <t>объем заключенного договора 23-40/2732-00 от 17.04.2017 . Департамент имущественных отношений Тюменской области   в ценах 2017 года с НДС, млн. руб</t>
  </si>
  <si>
    <t>объем заключенного договора 23-40/2629-16 от 17.03.2017 . Департамент имущественных отношений Тюменской области   в ценах 2017 года с НДС, млн. руб</t>
  </si>
  <si>
    <t>объем заключенного договора 53-45-18 от 23.08.2018 . Департамент лесного комплекса Тюменской области   в ценах 2018 года с НДС, млн. руб</t>
  </si>
  <si>
    <t>объем заключенного договора 82-45-18 от 27.09.2018 . Департамент лесного комплекса Тюменской области   в ценах 2018 года с НДС, млн. руб</t>
  </si>
  <si>
    <t>объем заключенного договора 135-Р-ТР от 03.08.2017 . Департамент имущественных отношений Тюменской области   в ценах 2017 года с НДС, млн. руб</t>
  </si>
  <si>
    <t>объем заключенного договора 55-Р-ТР от 24.05.2017 . Департамент имущественных отношений Тюменской области   в ценах 2017 года с НДС, млн. руб</t>
  </si>
  <si>
    <t>Расчет арендной платы</t>
  </si>
  <si>
    <t>МЗ ЕП</t>
  </si>
  <si>
    <t>18.10.2017</t>
  </si>
  <si>
    <t>ПЗ ЕП</t>
  </si>
  <si>
    <t>20.12.2019</t>
  </si>
  <si>
    <t>Расчет платы использования земель</t>
  </si>
  <si>
    <t>23.08.2018</t>
  </si>
  <si>
    <t>12.2018;
12.2019</t>
  </si>
  <si>
    <t>Выполнение работ по реконструкции ВЛ-10 кВ в Центральном РЭС (ф.Перевалово, ф.Решетниково, ф.Щербак, ф.Каменка,ф.Космаково) филиала АО "Тюменьэнерго" - "Тюменские распределительные сети"</t>
  </si>
  <si>
    <t>1047522</t>
  </si>
  <si>
    <t>27.06.2018</t>
  </si>
  <si>
    <t>13.08.2018</t>
  </si>
  <si>
    <t>24.09.2018</t>
  </si>
  <si>
    <t>28.09.2018</t>
  </si>
  <si>
    <t>22.10.2018</t>
  </si>
  <si>
    <t>01.01.2019</t>
  </si>
  <si>
    <t>31.01.2020</t>
  </si>
  <si>
    <t>В связи с проведением дозапроса, повторным рассмотрением заявок участников, а также с решением комиссии о проведениипереторжки 18.09.2018, сроки, указанные в извещении, были нарушены</t>
  </si>
  <si>
    <t>ООО "РДК "Электрические сети"</t>
  </si>
  <si>
    <t>ООО "ЭлектроСтрой"</t>
  </si>
  <si>
    <t>ООО "Энергофонд"</t>
  </si>
  <si>
    <t>объем заключенного договора 23-40/2726-23 от 17.04.2018 . Департамент имущественных отношений Тюменской области   в ценах 2018 года с НДС, млн. руб</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</si>
  <si>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1982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28 054 кВтч и экономии на 65 207 руб. в год;
2.  Снизить эксплуатационные затраты на величину до 400 000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110 000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</si>
  <si>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</si>
  <si>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</si>
  <si>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</si>
  <si>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</si>
  <si>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</si>
  <si>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</si>
  <si>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</si>
  <si>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</si>
  <si>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</si>
  <si>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</si>
  <si>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</si>
  <si>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</si>
  <si>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</si>
  <si>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</si>
  <si>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</si>
  <si>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</si>
  <si>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</si>
  <si>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</si>
  <si>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</si>
  <si>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</si>
  <si>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</si>
  <si>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</si>
  <si>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</si>
  <si>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128,55 км;    26 шт.</t>
  </si>
  <si>
    <t>ООО "СОЮЗ-ЭНЕРГО"</t>
  </si>
  <si>
    <t>ООО "ТД "КамаПромКабель"</t>
  </si>
  <si>
    <t>OOO "ТОРГОВЫЙ ДОМ "ЛЮДИНОВОКАБЕЛЬ"</t>
  </si>
  <si>
    <t>ООО "Ункомтех Инжиниринг"</t>
  </si>
  <si>
    <t>30.10.2019</t>
  </si>
  <si>
    <t>26.07.2019</t>
  </si>
  <si>
    <t>31.07.2019</t>
  </si>
  <si>
    <t>18.07.2019</t>
  </si>
  <si>
    <t>05.07.2019</t>
  </si>
  <si>
    <t>24.06.2019</t>
  </si>
  <si>
    <t>07.06.2019</t>
  </si>
  <si>
    <t>31.05.2019</t>
  </si>
  <si>
    <t>www.roseltorg.ru</t>
  </si>
  <si>
    <t>31907969148</t>
  </si>
  <si>
    <t>ООО "ПО "Гарантия"</t>
  </si>
  <si>
    <t>ОК</t>
  </si>
  <si>
    <t>АО "ЦТЗ"</t>
  </si>
  <si>
    <t>Поставка кабельно-проводниковой продукции для реконструкции ВЛ 10 кВ в Центральном РЭС (ф. Перевалово, ф.Решетниково,ф.Щербак, ф.Каменка, ф.Космаково) филиала АО "Тюменьэнерго" - "Тюменские распределительные сети"</t>
  </si>
  <si>
    <t>12.2023;
12.2023</t>
  </si>
  <si>
    <t>2019.0255</t>
  </si>
  <si>
    <t>СЦ ЕП</t>
  </si>
  <si>
    <t>Договор аренды от 21.06.2019 №130-45-19</t>
  </si>
  <si>
    <t>Соглашение о сервитуте №101-ст от 20.06.2018</t>
  </si>
  <si>
    <t>Соглашение о сервитуте №78-ст от 10.05.2017</t>
  </si>
  <si>
    <t>Разрешение №55-р-ТР от 24.05.2017</t>
  </si>
  <si>
    <t>Договор аренды №23-40/2726-23 от 17.04.2017</t>
  </si>
  <si>
    <t>АО "Россети Тюмень"</t>
  </si>
  <si>
    <t>F_TP3300.VL.0064</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</si>
  <si>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</si>
  <si>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</si>
  <si>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</si>
  <si>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</si>
  <si>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</si>
  <si>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</si>
  <si>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</si>
  <si>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</si>
  <si>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</si>
  <si>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</si>
  <si>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</si>
  <si>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</si>
  <si>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</si>
  <si>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Аренда земельного участка для реконструкции ЦРЭС (ф.Кардон)</t>
  </si>
  <si>
    <t>ФКУ "Уралуправтодор"</t>
  </si>
  <si>
    <t>13.01.2020</t>
  </si>
  <si>
    <t>12.01.2023</t>
  </si>
  <si>
    <t>Аренда земли НДС не облагается. Сумма договора 123.96 руб. Аналитическая записка Т13/01/1856 от 27.02.2020</t>
  </si>
  <si>
    <t>Закупка проведена по 2-м объектам ИПР, по результатам которой заключен договор на 26.821.837,78 руб. с НДС. Объем договора на данный объект составляет 12.687.014.26 руб. с НДС.</t>
  </si>
  <si>
    <t>Поставка проводниковой продукции для реконструкции ВЛ-10 кВ в Центральном РЭС (ф. Кордон, ф.Леваши) филиала АО"Тюменьэнерго" - "Тюменские распределительные сети"</t>
  </si>
  <si>
    <t>Предварительный расчет стоимости работ</t>
  </si>
  <si>
    <t>ОА</t>
  </si>
  <si>
    <t>31908442313</t>
  </si>
  <si>
    <t>25.10.2019</t>
  </si>
  <si>
    <t>11.11.2019</t>
  </si>
  <si>
    <t>28.11.2019</t>
  </si>
  <si>
    <t>18.12.2019</t>
  </si>
  <si>
    <t>20.05.2020</t>
  </si>
  <si>
    <t>ООО "РЭСК"</t>
  </si>
  <si>
    <t>Выполнение работ по реконструкции ВЛ-10 кВ в Центральном РЭС (ф. Кордон, ф.Леваши) филиала АО "Тюменьэнерго" -"Тюменские распределительные сети"</t>
  </si>
  <si>
    <t>ООО "Энергия"</t>
  </si>
  <si>
    <t>31908238940</t>
  </si>
  <si>
    <t>27.08.2019</t>
  </si>
  <si>
    <t>11.09.2019</t>
  </si>
  <si>
    <t>11.10.2019</t>
  </si>
  <si>
    <t>31.10.2019</t>
  </si>
  <si>
    <t>01.11.2019</t>
  </si>
  <si>
    <t>15.11.2020</t>
  </si>
  <si>
    <t>ООО "ПК СтройКомплект"</t>
  </si>
  <si>
    <t>ООО "ЭЛЕН-Техно"</t>
  </si>
  <si>
    <t>Закупка проведена по 2-м объектам ИПР, по результатам которой заключен договор на 138.221.085,00 руб. с НДС. Объем договора на данный объект составляет 73.840.337,50 руб. с НДС.</t>
  </si>
  <si>
    <t>аренда лесного участка для реконстркуции объекта "Электросетевой комплекс от ПС 110/10 кВ "Винзили" ВЛ 10 кВ ф. Насосная с ВЛ 0,4 кВ"</t>
  </si>
  <si>
    <t>Департамент лесного комплекса  Тюменской области</t>
  </si>
  <si>
    <t>31.12.2018</t>
  </si>
  <si>
    <t>аренда лесного участка № 53-45-18 от 23.08.2018 для реконструкции объекта "Электросетевой комплекс ВЛ-10 кВ ф. Чикча от ПС 110/10 кВ "Борки"</t>
  </si>
  <si>
    <t>аренда лесного участка № 50-45-18 от 23.08.2018 для реконструкции объекта "Электросетевой комплекс ВЛ-10 кВ ф. Леваши от ПС 110/10 кВ "Червишево"</t>
  </si>
  <si>
    <t>Департамент имущественных отношений Тюменской области</t>
  </si>
  <si>
    <t>18.09.2017</t>
  </si>
  <si>
    <t>аренда земельного участка для реконструкции ЭСК ВЛ; КЛ-10 кВ ф. Муллаши с ВЛ-0,4 кВ от ПС 110/10 кВ "Винзили"</t>
  </si>
  <si>
    <t>22.09.2017</t>
  </si>
  <si>
    <t>объем заключенного договора 16/2019/123 от 26.07.2019 . ООО "ПО "Гарантия"    в ценах 2019 года с НДС, млн. руб</t>
  </si>
  <si>
    <t>объем заключенного договора 16/2019/187 от 01.11.2019 . ООО "Энергия"    в ценах 2019 года с НДС, млн. руб</t>
  </si>
  <si>
    <t>объем заключенного договора 16/2019/214 от 20.12.2019 . ООО "ПО "Гарантия"    в ценах 2019 года с НДС, млн. руб</t>
  </si>
  <si>
    <t>объем заключенного договора 50-45-18 от 23.08.2018 . Департамент лесного комплекса Тюменской области   в ценах 2018 года с НДС, млн. руб</t>
  </si>
  <si>
    <t>объем заключенного договора 78-СТ от 10.05.2018 . Департамент имущественных отношений Тюменской области   в ценах 2018 года с НДС, млн. руб</t>
  </si>
  <si>
    <t>объем заключенного договора 101-СТ от 20.06.2018 . Департамент имущественных отношений Тюменской области   в ценах 2018 года с НДС, млн. руб</t>
  </si>
  <si>
    <t>объем заключенного договора 126-СТ от 13.08.2018 . Департамент имущественных отношений Тюменской области   в ценах 2018 года с НДС, млн. руб</t>
  </si>
  <si>
    <t>объем заключенного договора 124-СТ от 09.08.2018 . Департамент имущественных отношений Тюменской области   в ценах 2018 года с НДС, млн. руб</t>
  </si>
  <si>
    <t>объем заключенного договора 229-Р-ТР от 26.09.2017 . Департамент имущественных отношений Тюменской области   в ценах 2017 года с НДС, млн. руб</t>
  </si>
  <si>
    <t>объем заключенного договора 236-Р-ТР от 27.09.2017 . Департамент имущественных отношений Тюменской области   в ценах 2017 года с НДС, млн. руб</t>
  </si>
  <si>
    <t>объем заключенного договора 130-45-19 от 21.06.2019 . Департамент лесного комплекса Тюменской области   в ценах 2019 года с НДС, млн. руб</t>
  </si>
  <si>
    <t>объем заключенного договора 225-СТ от 16.10.2018 . Департамент имущественных отношений Тюменской области   в ценах 2018 года с НДС, млн. руб</t>
  </si>
  <si>
    <t>объем заключенного договора 288-Р-ТР от 07.11.2017 . Департамент имущественных отношений Тюменской области   в ценах 2017 года с НДС, млн. руб</t>
  </si>
  <si>
    <t>объем заключенного договора 45-Р-ТР от 17.05.2017 . Департамент имущественных отношений Тюменской области   в ценах 2017 года с НДС, млн. руб</t>
  </si>
  <si>
    <t>объем заключенного договора 287-Р от 31.08.2017 . Департамент имущественных отношений Тюменской области   в ценах 2017 года с НДС, млн. руб</t>
  </si>
  <si>
    <t>объем заключенного договора 23-40/2490-05 от 23.01.2017 . Департамент имущественных отношений Тюменской области   в ценах 2017 года с НДС, млн. руб</t>
  </si>
  <si>
    <t>объем заключенного договора 23-40/2943-05 от 29.06.2017 . Департамент имущественных отношений Тюменской области   в ценах 2017 года с НДС, млн. руб</t>
  </si>
  <si>
    <t>объем заключенного договора 23-40/3890-12 от 16.12.2019 . Департамент имущественных отношений Тюменской области   в ценах 2019 года с НДС, млн. руб</t>
  </si>
  <si>
    <t>объем заключенного договора 23-40/3891-05 от 16.12.2019 . Департамент имущественных отношений Тюменской области   в ценах 2019 года с НДС, млн. руб</t>
  </si>
  <si>
    <t>объем заключенного договора 23-40/2657-23 от 27.03.2017 . Департамент имущественных отношений Тюменской области   в ценах 2017 года с НДС, млн. руб</t>
  </si>
  <si>
    <t>объем заключенного договора 266-СТ от 17.10.2019 . Департамент имущественных отношений Тюменской области   в ценах 2019 года с НДС, млн. руб</t>
  </si>
  <si>
    <t>Оборудование</t>
  </si>
  <si>
    <t>Прочие закупки</t>
  </si>
  <si>
    <t>Оказание транспортных услуг промышленным транспортом для филиала АО "Тюменьэнерго"- "Тюменские распределительныесети"</t>
  </si>
  <si>
    <t>предварительный расчет стоимости</t>
  </si>
  <si>
    <t>ООО "Тюменское АТП"</t>
  </si>
  <si>
    <t>906470</t>
  </si>
  <si>
    <t>04.12.2017</t>
  </si>
  <si>
    <t>18.12.2017</t>
  </si>
  <si>
    <t>01.01.2018</t>
  </si>
  <si>
    <t>31.12.2020</t>
  </si>
  <si>
    <t>ООО "ЮТА"</t>
  </si>
  <si>
    <t>аренда лесного участка "для реконструкции ЛЭП по объекту: "Электросетевой комплекс ВЛ-10 кВ ф. Каскара-3 от ПС 110/10 кВ "Каскара"</t>
  </si>
  <si>
    <t xml:space="preserve">06.10.2017 </t>
  </si>
  <si>
    <t>аренда лесного участка для реконструкции объекта "Электросетевой комплекс ВЛ-10 кВ ф. Чикча от ПС 110/10 кВ "Борки"</t>
  </si>
  <si>
    <t>аренда лесного участка № 141-45-17 для реконструкции объекта "Электросетевой комплекс ВЛ-10 кВ ф. Леваши от ПС 110/10 кВ "Червишево"</t>
  </si>
  <si>
    <t>Аренда земли НДС не облагается. Сумма договора 70.911.37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79.603,44 руб.</t>
  </si>
  <si>
    <t>аренда земельного участка для реконструкции ЭСК ВЛ-10 кВ ф. Леваши от ПС110/10 кВ "Червишево"</t>
  </si>
  <si>
    <t>аренда земельного участка для реконструкции ЭСК ВЛ-10 кВ ф. Каскара-3 отПС 110/10 кВ "Каскара"</t>
  </si>
  <si>
    <t>Аренда земли НДС не облагается.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89.200,20 руб.</t>
  </si>
  <si>
    <t>аренда земельного участка для реконструкции ЭСК ВЛ-10 кВ ф. Щербак с ВЛ-0,4 кВ от ПС 110/10 кВ "Каскара"</t>
  </si>
  <si>
    <t>аренда земельного участка для реконструкции ЭСК ВЛ-10 кВ ф.Червишево-1 со зданиями ТП от ПС 110/10 кВ "Червишево"</t>
  </si>
  <si>
    <t>аренда земельного участка для реконструкции ЭСК ВЛ-10 кВ ф.Червишево-2 сс ВЛ-0,4 кВ со зданиями ТП от ПС 110/10 кВ "Червишево"</t>
  </si>
  <si>
    <t>аренда земельного участка для реконструкции ЭСК ВЛ-10 кВ ф. Комарово с ВЛ-0,4 кВ от ПС-110/10 кВ "Тополя"</t>
  </si>
  <si>
    <t>Аналитическая записка Т13/01/9704 от 02.08.2018. Аренда земли НДС не облагается. Сумма договора 93.951,36 руб.</t>
  </si>
  <si>
    <t>аренда земельного участка для реконструкции ЭСК ВЛ-10 кВ ф. Совхозный отПС 110/10 кВ "Нариманово"</t>
  </si>
  <si>
    <t>Аналитическая записка Т13/01/9704 от 02.08.2018. Аренда земли НДС не облагается. Сумма договора 21.491,16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22.088,14 руб.</t>
  </si>
  <si>
    <t>аренда земельного участка для реконструкции ЭСК ВЛ; КЛ-10 кВ ф.Муллаши сВЛ-0,4 кВ от ПС 110/10 кВ "Винзили"</t>
  </si>
  <si>
    <t>Аналитическая записка Т13/01/9704 от 02.08.2018. Аренда земли НДС не облагается. Сумма договора 89.907.12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89.907.12 руб.</t>
  </si>
  <si>
    <t>аренда земельного участка для реконструкции ЭСК ВЛ-10 кВ ф. Салаирка с ВЛ-0,4 кВ от ПС 110/10 кВ "Нариманово", ВЛ-10 кВ ф. Совхозный от ПС 110/10 кВ "Нариманово"</t>
  </si>
  <si>
    <t>аренда земельного участка для реконструкции ЭСК ВЛ-10 кВ ф. ТП-230 с ВЛ-0,4 кВ и зданиями ТП от ПС 110//10 кВ "Чикча" (ф. Водозабор)</t>
  </si>
  <si>
    <t>аренда земельного участка для реконструкции электросетевого комплекса ВЛ; КЛ-10 кВ ф. Муллаши с ВЛ-0,4 кВ от ПС 110/10 кВ "Винзили"</t>
  </si>
  <si>
    <t>аренда земельного участка для размещения объекта: "Реконструкция электросетевого комплекса ВЛ-10 кВ Ф. ТП-230 с ВЛ-0,4 кВ и зданиями ТП от ПС 110/10 кВ "Чикча"</t>
  </si>
  <si>
    <t>аренда земельного участка для реконструкции электросетевого комплекса ВЛ; КЛ-10 кВ ф. Муллаши с ВЛ- 0,4 кВ от ПС 110/10 кВ "Винзили"</t>
  </si>
  <si>
    <t>Аналитическая записка Т 13/01/12416 от 28.06.2018. Аренда земли НДС не облагается. Сумма договора 48.439.47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243.706,07 руб.</t>
  </si>
  <si>
    <t>аренда лесного участка для реконструкции объекта ВЛ-10 кВ в Центральном РЭС Тюменского ТПО (ЭЛЕКТРОСЕТЕВОЙ КОМПЛЕКС ВЛ-10 КВ Ф. ЛЕВАШИ ОТ ПС 110/10 КВ "ЧЕРВИШЕВО")</t>
  </si>
  <si>
    <t>аренда земельного участка для реконструкции ЭСК ВЛ-10 кВ ф.Червишево-1 со зданиями ТП от ПС 110/10 кВ "Червишево" 1 этап</t>
  </si>
  <si>
    <t>Аналитическая записка Т 13/01/15744 от 29.11.2018. Аренда земли НДС не облагается. Сумма договора 1.453.68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1.292.16 руб.</t>
  </si>
  <si>
    <t>аренда земельного участка для реконструкции ЭСК ВЛ-10 кВ ф.Каскара-3 от ПС 110/10 кВ "Каскара" 1 этап</t>
  </si>
  <si>
    <t>Аналитическая записка Т 13/01/15744 от 29.11.2018. Аренда земли НДС не облагается. Сумма договора 725.40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725.40 руб.</t>
  </si>
  <si>
    <t>аренда земельного участка для реконструкция ЭСК ВЛ-10 кВ ф. Каскара-3 от ПС 110/10 кВ "Каскара" 1 этап</t>
  </si>
  <si>
    <t>Аналитическая записка Т 13/01/15744 от 29.11.2018. Аренда земли НДС не облагается. Сумма договора 2.535.12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2.605.54 руб.</t>
  </si>
  <si>
    <t>сервитут земельного участка для реконструкции ЭСК ВЛ-10 кВ ф.ТП-230 с ВЛ-0,4 кВ и зданиями ТП от ПС 110/10 кВ "Чикча" (ф.Водозабор) 1 этап</t>
  </si>
  <si>
    <t>Аналитическая записка Т13/01/5787 от 25.04.2019. Аренда земли НДС не облагается. Фактическая стоимость договора аренды за отчетный период составила 200,23 руб</t>
  </si>
  <si>
    <t>Аналитическая записка Т13/01/5787 от 25.04.2019. Аренда земли НДС не облагается. Фактическая стоимость договора аренды за отчетный период составила 202,09 руб</t>
  </si>
  <si>
    <t>соглашение о сервитуте № 126-ст для реконструкции ЭСК ВЛ-10 кВ ф.ТП-230 с ВЛ-0,4 кВ и зданиями ТП от ПС 110/10 кВ "Чикча" (ф.Водозабор) 1 этап</t>
  </si>
  <si>
    <t>Аналитическая записка Т 13/16/1073 от 01.08.2019. Аренда земли НДС не облагается. Фактическая стоимость договора аренды за отчетный период составила 2.589,22 руб.</t>
  </si>
  <si>
    <t>сервитут земельного участка для реконструкии ЭСК ВЛ-10 кВ ф.ТП-230 с ВЛ-0,4 кВ и зданиями ТП от ПС 110/</t>
  </si>
  <si>
    <t>Аналитическая записка Т13/01/1856 от 27.02.2020. Аренда земли НДС не облагается. Фактическая стоимость договора аренды за отчетный период составила 719,93 руб.</t>
  </si>
  <si>
    <t>разрешение на использоввание земельного участка для реконструкции ЭСК ВЛ-10 кВ ф. Леваши от ПС 110/10 кВ "Червишево"</t>
  </si>
  <si>
    <t>Аналитическая записка Т 13/01/15021 от 31.10.2019. Аренда земли НДС не облагается. Фактическая стоимость договора аренды за отчетный период составила 7.268,76 руб.</t>
  </si>
  <si>
    <t>разрешение на использование земельного участка для реконструкции ЭСК ВЛ-10 кВ ф. Леваши от ПС 110/10 кВ "Червишево"</t>
  </si>
  <si>
    <t>Аналитическая записка Т 13/01/15021 от 31.10.2019. Аренда земли НДС не облагается. Фактическая стоимость договора аренды за отчетный период составила 8.388,84 руб.</t>
  </si>
  <si>
    <t>аренда лесного участка реконструкция ЭСК ВЛ; КЛ-10 кВ ф.Муллаши с ВЛ-0,4 кВ от ПС 110/10 кВ "Винзили"</t>
  </si>
  <si>
    <t>соглашение о сервитуте № 225-ст реконструкция ЭСК ВЛ-10 кВ ф. Леваши от ПС 110/10 кВ "Червишево"</t>
  </si>
  <si>
    <t>Аналитическая записка Т 13/01/16664 от 02.12.2019. Аренда земли НДС не облагается. Фактическая стоимость договора аренды за отчетный период составила 3.162,02 руб.</t>
  </si>
  <si>
    <t>разрешение на использование земельного участка для реконструкции ЭСК ВЛ-10 кВ ф. Комарово с ВЛ-0,4 кВ от ПС-110/10 кВ "Тополя"</t>
  </si>
  <si>
    <t>Аналитическая записка Т 13/01/16664 от 02.12.2019. Аренда земли НДС не облагается. Фактическая стоимость договора аренды за отчетный период составила 6.289,20 руб.</t>
  </si>
  <si>
    <t>Аналитическая записка Т 13/01/16664 от 02.12.2019. Аренда земли НДС не облагается. Фактическая стоимость договора аренды за отчетный период составила 2.460,13 руб.</t>
  </si>
  <si>
    <t xml:space="preserve">Аналитическая записка Т 13/01/16664 от 02.12.2019. Аренда земли НДС не облагается Договор закоючен на сумму 1.034,76 руб. </t>
  </si>
  <si>
    <t>Аналитическая записка Т 13/01/16664 от 02.12.2019. Аренда земли НДС не облагается. Сумма договора 22.901.28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26.718.15 руб.</t>
  </si>
  <si>
    <t>Аналитическая записка Т 13/01/18388 от 30.12.2019. Аренда земли НДС не облагается. Аренда земли НДС не облагается. Сумма договора 13.194,24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13.560.74 руб</t>
  </si>
  <si>
    <t>аренда земельного участка реконструкция ЭСК ВЛ-10 кВ ф.ТП-230 с ВЛ-0,4 кВ и зданиями ТП от ПС 110/10 кВ "Чикча"(ф.Водозабор)</t>
  </si>
  <si>
    <t>аренда земельного участка реконструкция ЭСК ВЛ-10 кВ ф. Щербак с ВЛ-0,4 кВ от ПС 110/10 кВ "Каскара"</t>
  </si>
  <si>
    <t>Аналитическая записка Т 13/01/3043 от 31.03.2020. Аренда земли НДС не облагается. Сумма договора 41.932.80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8.153.60 руб.</t>
  </si>
  <si>
    <t>аренда земельного участка реконструкция ЭСК ВЛ-10 кВ ф.Червишево-2 с ВЛ-0,4 кВ со зданиями ТП от ПС 110/10 кВ "Червишево"</t>
  </si>
  <si>
    <t>сервитут земельного участка для реконструкции ЭСК ВЛ-10 кВ ф. Комарово с ВЛ-0,4 кВ от ПС-110/10 кВ "Тополя"</t>
  </si>
  <si>
    <t>Аналитическая записка Т13/01/6637 от 29.06.2020. Аренда земли НДС не облагается. Фактическая стоимость договора аренды за отчетный период оставила 73.960,86 руб.</t>
  </si>
  <si>
    <t>Аналитическая записка Т13/01/6637 от 29.06.2020. Аренда земли НДС не облагается.  Фактическая стоимость договора аренды за отчетный период оставила 96.544,59 руб.</t>
  </si>
  <si>
    <t xml:space="preserve"> 16.09.2022</t>
  </si>
  <si>
    <t>Аренда земли НДС не облагается. Фактическая стоимость договора аренды за отчетный период оставила 22.687,81 руб.</t>
  </si>
  <si>
    <t>разрешение на использование земельного участка для реконструкции ЭСК ВЛ-10 кВ ф. Щербак с ВЛ-0,4 кВ от ПС 110/10 кВ "Каскара"</t>
  </si>
  <si>
    <t>Аренда земли НДС не облагается. Фактическая стоимость договора аренды за отчетный период оставила 11.878,08 руб.</t>
  </si>
  <si>
    <t>разрешение на использование земельного участка реконструкции ЭСК ВЛ; КЛ-10 кВ ф.Муллаши с ВЛ-0,4 кВ от ПС 110/10 кВ "Винзили" 1 этап</t>
  </si>
  <si>
    <t xml:space="preserve"> 31.07.2020</t>
  </si>
  <si>
    <t>Аренда земли НДС не облагается. Фактическая стоимость договора аренды за отчетный период оставила 5.736,24 руб.</t>
  </si>
  <si>
    <t>разрешение на использование земельного участка для реконструкции ЭСК ВЛ-10 кВ ф. Муллаши с ВЛ-0,4 кВ от ПС 110/10 кВ "Винзили" 1 этап</t>
  </si>
  <si>
    <t>Аренда земли НДС не облагается. Фактическая стоимость договора аренды за отчетный период оставила 5.545,32 руб.</t>
  </si>
  <si>
    <t>разрешение на использование земельного участка для реконструкции ЦРЭС</t>
  </si>
  <si>
    <t>21.09.2020</t>
  </si>
  <si>
    <t>Аренда земли НДС не облагается. Договор аренды заключен на сумму 25,92 руб.</t>
  </si>
  <si>
    <t>31.08.2020</t>
  </si>
  <si>
    <t>разрешение на использование земельного участка для реконструкции ЭСК ВЛ; КЛ-10 кВ ф.Муллаши с ВЛ-0,4 кВ от ПС 110/10 кВ "Винзили" 1 этап</t>
  </si>
  <si>
    <t>30.09.2020</t>
  </si>
  <si>
    <t>Аренда земли НДС не облагается. Договор аренды заключен на сумму 9.659,04 руб.</t>
  </si>
  <si>
    <t>23.05.2017</t>
  </si>
  <si>
    <t>Аренда земли НДС не облагается. Договор аренды заключен на сумму 10.134,60 руб.</t>
  </si>
  <si>
    <t>плата за публичный сервитут для реконструкции ЭСК ВЛ-10 кВ ф. Щербак с ВЛ-0,4 кВ от ПС 110/10 кВ "Каскара"</t>
  </si>
  <si>
    <t>ГКУ ТО "УАД"</t>
  </si>
  <si>
    <t>30.07.2020</t>
  </si>
  <si>
    <t>24.09.2019</t>
  </si>
  <si>
    <t>03.10.2020</t>
  </si>
  <si>
    <t>Аренда земли НДС не облагается. Договор аренды заключен на сумму 0,24 руб.</t>
  </si>
  <si>
    <t>плата за публичный снрвитут для реконструкции ЭСК ВЛ; КЛ-10 кВ ф.Муллаши с ВЛ-0,4 кВ от ПС 110/10 кВ "Винзили" 1 этап</t>
  </si>
  <si>
    <t>27.09.2019</t>
  </si>
  <si>
    <t>Аренда земли НДС не облагается. Договор аренды заключен на сумму 0,86 руб.</t>
  </si>
  <si>
    <t>22.10.2019</t>
  </si>
  <si>
    <t>Аренда земли НДС не облагается. Договор аренды заключен на сумму 1,71 руб.</t>
  </si>
  <si>
    <t>25.09.2019</t>
  </si>
  <si>
    <t>Аренда земли НДС не облагается. Договор аренды заключен на сумму 1,35 руб.</t>
  </si>
  <si>
    <t>Аренда земли НДС не облагается. Договор аренды заключен на сумму 0,31 руб.</t>
  </si>
  <si>
    <t>объем заключенного договора 22/2017/17 от 29.12.2017 . ООО "Тюменское АТП"    в ценах 2017 года с НДС, млн. руб</t>
  </si>
  <si>
    <t>объем заключенного договора 221-Р-ТР от 22.09.2017 . Департамент имущественных отношений Тюменской области   в ценах 2017 года с НДС, млн. руб</t>
  </si>
  <si>
    <t>объем заключенного договора 280-СТ от 23.10.2019 . Департамент имущественных отношений Тюменской области   в ценах 2019 года с НДС, млн. руб</t>
  </si>
  <si>
    <t>объем заключенного договора 264-СТ от 17.10.2019 . Департамент имущественных отношений Тюменской области   в ценах 2019 года с НДС, млн. руб</t>
  </si>
  <si>
    <t>объем заключенного договора 31-Р-ТР от 28.04.2017 . Департамент имущественных отношений Тюменской области   в ценах 2017 года с НДС, млн. руб</t>
  </si>
  <si>
    <t>объем заключенного договора 53-Р-ТР от 24.05.2017 . Департамент имущественных отношений Тюменской области   в ценах 2017 года с НДС, млн. руб</t>
  </si>
  <si>
    <t>объем заключенного договора 195-Р-ТР от 14.09.2017 . Департамент имущественных отношений Тюменской области   в ценах 2017 года с НДС, млн. руб</t>
  </si>
  <si>
    <t>объем заключенного договора 179-Р-ТР от 12.09.2017 . Департамент имущественных отношений Тюменской области   в ценах 2017 года с НДС, млн. руб</t>
  </si>
  <si>
    <t>объем заключенного договора 60/11 от 30.07.2020 . ГКУ ТО "УАД"    в ценах 2020 года с НДС, млн. руб</t>
  </si>
  <si>
    <t>объем заключенного договора 58/11 от 30.07.2020 . ГКУ ТО "УАД"    в ценах 2020 года с НДС, млн. руб</t>
  </si>
  <si>
    <t>объем заключенного договора 61/11 от 30.07.2020 . ГКУ ТО "УАД"    в ценах 2020 года с НДС, млн. руб</t>
  </si>
  <si>
    <t>объем заключенного договора 65/11 от 30.07.2020 . ГКУ ТО "УАД"    в ценах 2020 года с НДС, млн. руб</t>
  </si>
  <si>
    <t>объем заключенного договора 59/11 от 30.07.2020 . ГКУ ТО "УАД"    в ценах 2020 года с НДС, млн. руб</t>
  </si>
  <si>
    <t>объем заключенного договора 201-Р-ТР от 18.09.2017 . Департамент имущественных отношений Тюменской области   в ценах 2017 года с НДС, млн. руб</t>
  </si>
  <si>
    <t>объем заключенного договора 50-Р-ТР от 23.05.2017 . Департамент имущественных отношений Тюменской области   в ценах 2017 года с НДС, млн. руб</t>
  </si>
  <si>
    <t>объем заключенного договора 37 от 06.07.2020 . ФКУ "Уралуправтодор"    в ценах 2020 года с НДС, млн. руб</t>
  </si>
  <si>
    <t>объем заключенного договора 36 от 06.07.2020 . ФКУ "Уралуправтодор"    в ценах 2020 года с НДС, млн. руб</t>
  </si>
  <si>
    <t>объем заключенного договора 38 от 06.07.2020 . ФКУ "Уралуправтодор"    в ценах 2020 года с НДС, млн. руб</t>
  </si>
  <si>
    <t>объем заключенного договора 33 от 13.05.2020 . ФКУ "Уралуправтодор"    в ценах 2020 года с НДС, млн. руб</t>
  </si>
  <si>
    <t>объем заключенного договора 39 от 06.07.2020 . ФКУ "Уралуправтодор"    в ценах 2020 года с НДС, млн. руб</t>
  </si>
  <si>
    <t>объем заключенного договора 48-Р-ТР от 19.05.2017 . Департамент имущественных отношений Тюменской области   в ценах 2017 года с НДС, млн. руб</t>
  </si>
  <si>
    <t>объем заключенного договора 19-Р-ТР от 06.04.2017 . Департамент имущественных отношений Тюменской области   в ценах 2017 года с НДС, млн. руб</t>
  </si>
  <si>
    <t>объем заключенного договора 269-СТ от 17.10.2019 . Департамент имущественных отношений Тюменской области   в ценах 2019 года с НДС, млн. руб</t>
  </si>
  <si>
    <t>объем заключенного договора 265-СТ от 17.10.2019 . Департамент имущественных отношений Тюменской области   в ценах 2019 года с НДС, млн. руб</t>
  </si>
  <si>
    <t>объем заключенного договора 101/11 от 30.11.2020 . ГКУ ТО "УАД"    в ценах 2020 года с НДС, млн. руб</t>
  </si>
  <si>
    <t xml:space="preserve"> АО "РОССЕТИ ТЮМЕНЬ" Тюменские ЭС</t>
  </si>
  <si>
    <t>Факт (предложения по корректировке плана)</t>
  </si>
  <si>
    <t>Единого Стандарта закупок ПАО "Россети" (Положение о закупке),</t>
  </si>
  <si>
    <t>05.10.2021</t>
  </si>
  <si>
    <t>Аренда земли НДС не облагается. Фактическая стоимость договора аренды за отчетный период оставила 11.862,60 руб.</t>
  </si>
  <si>
    <t>45,917</t>
  </si>
  <si>
    <t>648,013</t>
  </si>
  <si>
    <t>плата за публичный сервитут земельного участка для реконструкции ЦРЭС (ф.Кордон)</t>
  </si>
  <si>
    <t>АЗ Т13/01/13324 от 27.11.2020. Аренда земли НДС не облагается. Договор аренды заключен на сумму 24,05 руб.</t>
  </si>
  <si>
    <t>АЗ Т13/01/13324 от 27.11.2020. Аренда земли НДС не облагается. Договор аренды заключен на сумму 19,46 руб.</t>
  </si>
  <si>
    <t>АЗ Т13/01/13324 от 27.11.2020. Аренда земли НДС не облагается. Договор аренды заключен на сумму 23,39 руб.</t>
  </si>
  <si>
    <t>АЗ Т13/01/13324 от 27.11.2020. Аренда земли НДС не облагается. Договор аренды заключен на сумму 0,31 руб.</t>
  </si>
  <si>
    <t>АЗ Т13/01/13324 от 27.11.2020. Аренда земли НДС не облагается. Договор аренды заключен на сумму 3.280,20 руб.</t>
  </si>
  <si>
    <t>разрешение на использование земельного участка для реконструкции ЭСК ВЛ-10 кВ ф.Червишево-2 с ВЛ-0,4 кВ со зданиями ТП от ПС 110/10 кВ "Червишево"</t>
  </si>
  <si>
    <t>АЗ Т13/01/13324 от 27.11.2020. Аренда земли НДС не облагается. Договор аренды заключен на сумму 1.100,16 руб.</t>
  </si>
  <si>
    <t>сервитут земельного участка для реконструкции ЭСК ВЛ-10 кВ ф.Червишево-2 с ВЛ-0,4 кВ со зданиями ТП от ПС 110/10 кВ "Червишево"</t>
  </si>
  <si>
    <t>АЗ Т13/01/13324 от 27.11.2020. Аренда земли НДС не облагается. Договор аренды заключен на сумму 2.182,79 руб.</t>
  </si>
  <si>
    <t>АЗ Т13/01/13324 от 27.11.2020. Аренда земли НДС не облагается. Договор аренды заключен на сумму 828,81 руб.</t>
  </si>
  <si>
    <t>плата за публичный сервитут земельного участка для реконструкции ЭСК ВЛ-10 кВ ф. Леваши от ПС 110/10 кВ "Червишево"</t>
  </si>
  <si>
    <t>АЗ Т13/01/14909 от 24.12.2020. Аренда земли НДС не облагается. Договор аренды заключен на сумму 0,45 руб.</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</si>
  <si>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</si>
  <si>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1.12.</t>
  </si>
  <si>
    <t>3.7.</t>
  </si>
  <si>
    <t>объем заключенного договора 22/2021/04 от 19.02.2021 . ООО "Тюменское АТП"    в ценах 2021 года с НДС, млн. руб</t>
  </si>
  <si>
    <t>объем заключенного договора 16/2018/742 от 22.10.2018 . АО МК №54 "СЭСС"    в ценах 2018 года с НДС, млн. руб</t>
  </si>
  <si>
    <t>2020.0844</t>
  </si>
  <si>
    <t>филиал АО "Россети Тюмень" Тюменские ЭС</t>
  </si>
  <si>
    <t>Оказание транспортных услуг промышленным транспортом для филиала АО "Россети Тюмень" Тюменскиеэлектрические сети.</t>
  </si>
  <si>
    <t>ОК ЕП</t>
  </si>
  <si>
    <t>32009858403</t>
  </si>
  <si>
    <t>30.12.2020</t>
  </si>
  <si>
    <t>28.12.2020</t>
  </si>
  <si>
    <t>25.01.2021</t>
  </si>
  <si>
    <t>01.02.2021</t>
  </si>
  <si>
    <t>Закупочная комиссия</t>
  </si>
  <si>
    <t>32009858403/0844-3</t>
  </si>
  <si>
    <t>10.03.2021</t>
  </si>
  <si>
    <t>19.02.2021</t>
  </si>
  <si>
    <t>01.04.2021</t>
  </si>
  <si>
    <t>31.12.2021</t>
  </si>
  <si>
    <t>филиал АО "Тюменьэнерго" Тюменские РС</t>
  </si>
  <si>
    <t>филиал ОАО "Тюменьэнерго" Тюменские РС</t>
  </si>
  <si>
    <t>Прочие</t>
  </si>
  <si>
    <t>ИА АО "Тюменьэнерго"</t>
  </si>
  <si>
    <t>Год 2026</t>
  </si>
  <si>
    <t>Год 2027</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</si>
  <si>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</si>
  <si>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</si>
  <si>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</si>
  <si>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</si>
  <si>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 ТПиР</t>
  </si>
  <si>
    <t>Стоимость по результатам проведенных закупок с НДС, млн. руб.</t>
  </si>
  <si>
    <t>объем заключенного договора 16/2017/472 от 27.12.2017 . ООО "Магна консалт"    в ценах 2017 года с НДС, млн. руб</t>
  </si>
  <si>
    <t>объем заключенного договора ZP01.3000.2021.4314 от 24.02.2022 . ООО "Техком-Сервис"    в ценах 2022 года с НДС, млн. руб</t>
  </si>
  <si>
    <t>объем заключенного договора 17/1 от 06.11.2015 . АО "Россети ЦТЗ"    в ценах 2015 года с НДС, млн. руб</t>
  </si>
  <si>
    <t>Сметная стоимость проекта в ценах 2023 года с НДС, млн. руб.</t>
  </si>
  <si>
    <t>Оценка плановой (полной) стоимости</t>
  </si>
  <si>
    <t>2021.0098</t>
  </si>
  <si>
    <t>0.000;
0.000</t>
  </si>
  <si>
    <t>78.739;
94.666</t>
  </si>
  <si>
    <t>Выполнение работ по реконструкции ВЛ-10 кВ в Центральном РЭС (ф. Совхозный, ф. Насосная) для нужд филиала АО "РоссетиТюмень" Тюменские электрические сети</t>
  </si>
  <si>
    <t>ООО "Техком-Сервис"</t>
  </si>
  <si>
    <t>ООО "НПО "ГЛОБАЛ ГИС"</t>
  </si>
  <si>
    <t>ООО "Теплогазмонтаж"</t>
  </si>
  <si>
    <t>2272259</t>
  </si>
  <si>
    <t>www.rts-tender.ru</t>
  </si>
  <si>
    <t>30.12.2021</t>
  </si>
  <si>
    <t>20.01.2022</t>
  </si>
  <si>
    <t>04.02.2022</t>
  </si>
  <si>
    <t>п.7.5.3.</t>
  </si>
  <si>
    <t>32111013974/2021.0098-3</t>
  </si>
  <si>
    <t>15.02.2022</t>
  </si>
  <si>
    <t>24.02.2022</t>
  </si>
  <si>
    <t>25.09.2022</t>
  </si>
  <si>
    <t>Закупка проведена для 2-х объектах ИПР, стоимость договора 59.927.242,79 руб. с НДС. Объем договора для обекта TP3300.VL.0064 составил 10.660.749,75 руб. с НДС.</t>
  </si>
  <si>
    <t>107,68 км., 13 шт. (в том числе прирост 24,779 км)</t>
  </si>
  <si>
    <t>объем заключенного договора 23-30/2429 от 30.03.2017 . Департамент имущественных отношений Тюменской области   в ценах 2017 года с НДС, млн. руб</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</si>
  <si>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</si>
  <si>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</si>
  <si>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</si>
  <si>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</si>
  <si>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</si>
  <si>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</si>
  <si>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</si>
  <si>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</si>
  <si>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</si>
  <si>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</si>
  <si>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</si>
  <si>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</si>
  <si>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</si>
  <si>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</si>
  <si>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</si>
  <si>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</si>
  <si>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</si>
  <si>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</si>
  <si>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</si>
  <si>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</si>
  <si>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</si>
  <si>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</si>
  <si>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</si>
  <si>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</si>
  <si>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</si>
  <si>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</si>
  <si>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</si>
  <si>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</si>
  <si>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</si>
  <si>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</si>
  <si>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</si>
  <si>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</si>
  <si>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</si>
  <si>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Тюменский район</t>
  </si>
  <si>
    <t xml:space="preserve">В целях обеспечения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 </t>
  </si>
  <si>
    <t>2 098,00 тыс.руб./км без НДС (ВЛ 0,4 кВ); 2 398,00 тыс.руб./км без НДС (ВЛ 10 кВ)</t>
  </si>
  <si>
    <t>Аренда земельного участка для реконструкции ЭСК ВЛ-10 кВ ф. Комарово с ВЛ-0,4 кВ от ПС-110/10 кВ "Тополя"</t>
  </si>
  <si>
    <t>Год 2028</t>
  </si>
  <si>
    <t>нд</t>
  </si>
  <si>
    <t>1. Поручение №06-14 от 14.08.2015. 
2. Предметом закупки был размер вознаграждения за услуги по проведению закупок в % от НМЦ лотов. 
3. Для объекта ИПР TP3300.VL.0064 АО "Россети ЦТЗ" (произошло переименование ОАО НИИЦ МРСК) проведена закупка на поставку кабельно-проводниковой продукции (2019.0255). Агентское вознаграждение составило 113 367.05 руб.</t>
  </si>
  <si>
    <t>п. 5.8.1.11</t>
  </si>
  <si>
    <t>Аренда земли НДС не облагается. Сумма договора 7.508,31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3.239,49 руб.</t>
  </si>
  <si>
    <t>Аренда земли НДС не облагается. Сумма договора 65 191,77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14.613,35 руб.</t>
  </si>
  <si>
    <t>Аналитическая записка Т13/01/10750 от 06.12.2017. Аренда земли НДС не облагается. Сумма договора 124.064.95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143.354,08 руб.</t>
  </si>
  <si>
    <t>Договор заключен на сумму 1.064.270.850,49 руб. с НДС для 8-ми объектов ИПР. По объекту ИПР F_TP3300.VL.0064 объем договора составил 1.116.632,30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1.370.897,52 руб. с НДС.</t>
  </si>
  <si>
    <t>Аренда земли НДС не облагается. Сумма договора 41.932.80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45.427,20 руб.</t>
  </si>
  <si>
    <t>Аренда земли НДС не облагается. Сумма договора 162.265.68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184.802,57 руб.</t>
  </si>
  <si>
    <t>Аренда земли НДС не облагается. Сумма договора 53.170.32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48.739,46 руб.</t>
  </si>
  <si>
    <t>Аналитическая записка Т13/01/9704 от 02.08.2018. Аренда земли НДС не облагается. Сумма договора 25.588.32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26.299.11 руб.</t>
  </si>
  <si>
    <t>Аналитическая записка Т13/01/9704 от 02.08.2018. Аренда земли НДС не облагается. Сумма договора 202.187.16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224.652.40 руб.</t>
  </si>
  <si>
    <t>Аналитическая записка Т13/01/9704 от 02.08.2018. Аренда земли НДС не облагается. Сумма договора 210.276.36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227.799.39 руб.</t>
  </si>
  <si>
    <t>Аналитическая записка Т 13/01/12416 от 28.06.2018. Аренда земли НДС не облагается. Сумма договора 82.912.61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635.559,90 руб.</t>
  </si>
  <si>
    <t>Аналитическая записка Т 13/01/15744 от 29.11.2018. Аренда земли НДС не облагается. Сумма договора 14.901.54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688.586,29 руб.</t>
  </si>
  <si>
    <t>26</t>
  </si>
  <si>
    <t>Департамент лесного комплекса Тюменской области</t>
  </si>
  <si>
    <t>Аналитическая записка Т 13/16/1073 от 01.08.2019. Аренда земли НДС не облагается. Сумма договора 76.683.39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480.685,67 руб.</t>
  </si>
  <si>
    <t>Отказ победителя от исполнения обязательств по договору, ООО "Энергия" признано несостоятельным (банкротом).</t>
  </si>
  <si>
    <t>филиал АО "Россети Тюмень" Тюменские РС</t>
  </si>
  <si>
    <t>п.7.5.4.</t>
  </si>
  <si>
    <t>Закупка проведена для нескольких объектов ИПР, договор заключен на сумму 228.544.541,98 руб. с НДС. По объекту ИПР TP3300.VL.0064 объем договоора составил 110.381, 47 руб. с НДС.</t>
  </si>
  <si>
    <t xml:space="preserve"> 5.8.1.11</t>
  </si>
  <si>
    <t>Реконструкция и техническое перевооружение электросетевых объектов</t>
  </si>
  <si>
    <t>Поставка метизов для нужд филиала АО "Россети Тюмень" Тюменские распрееделительные сети</t>
  </si>
  <si>
    <t>ООО "КС"</t>
  </si>
  <si>
    <t>ООО "Уралспецкомплект"</t>
  </si>
  <si>
    <t>ООО "АЭСК"</t>
  </si>
  <si>
    <t>ООО "Снабпромгарант"</t>
  </si>
  <si>
    <t>ООО "АЛМАЗ-МЕТИЗ"</t>
  </si>
  <si>
    <t>ООО "ТД "ПЕРСПЕКТИВА"</t>
  </si>
  <si>
    <t>Филиал АО "Россети Тюмень" Тюменские РС</t>
  </si>
  <si>
    <t>Поставка плакатов, знаков, табличек, информационных щитов для нужд филиала АО Россети Тюмень Тюменские электрические сети</t>
  </si>
  <si>
    <t>Коммерческие предложения</t>
  </si>
  <si>
    <t>СЦ</t>
  </si>
  <si>
    <t>ООО "ГАСЗНАК"</t>
  </si>
  <si>
    <t>АЗ РТ13/01/503 от 08.04.2024. Закупка проведена для 2-х объектах ИПР, стоимость договора 297.338,40 руб. с НДС. Объем договора для объекта TP3300.VL.0064 составил 131 320,80 руб. с НДС.</t>
  </si>
  <si>
    <t>ООО "Промтрейдинг"</t>
  </si>
  <si>
    <t>25.03.2024</t>
  </si>
  <si>
    <t>01.04.2024</t>
  </si>
  <si>
    <t>31.12.2024</t>
  </si>
  <si>
    <t>Аналитическая записка РТ13/01/400 от 25.03.2024. Закупка проведена для 2-х объектах ИПР, стоимость договора 145.773,60 руб. с НДС. Объем договора для объекта TP3300.VL.0064 составил 55 574,40 руб. с НДС.</t>
  </si>
  <si>
    <t>2024.0248</t>
  </si>
  <si>
    <t>Поставка самонесущего изолированного провода (СИП) на напряжение до 35 кВ для нужд филиала АО "Россети Тюмень"Тюменские электрические сети</t>
  </si>
  <si>
    <t>ИА АО "Россети Тюмень"</t>
  </si>
  <si>
    <t>ООО "УФПК "АТОМ"</t>
  </si>
  <si>
    <t>32413528432</t>
  </si>
  <si>
    <t>19.04.2024</t>
  </si>
  <si>
    <t>06.05.2024</t>
  </si>
  <si>
    <t>22.05.2024</t>
  </si>
  <si>
    <t>04.06.2024</t>
  </si>
  <si>
    <t>ООО "Сетевой Железобетон"</t>
  </si>
  <si>
    <t>ООО "Метрикс"</t>
  </si>
  <si>
    <t>2024.0170</t>
  </si>
  <si>
    <t>Поставка металлоконструкций и фундаментов для нужд филиала АО "Россети Тюмень" Тюменские электрические сети</t>
  </si>
  <si>
    <t>ОЗК</t>
  </si>
  <si>
    <t>ООО "ЦФЭР Сибирьэнерго"</t>
  </si>
  <si>
    <t>32413371370</t>
  </si>
  <si>
    <t>04.03.2024</t>
  </si>
  <si>
    <t>12.03.2024</t>
  </si>
  <si>
    <t>20.03.2024</t>
  </si>
  <si>
    <t>29.03.2024</t>
  </si>
  <si>
    <t>15.04.2024</t>
  </si>
  <si>
    <t>10.04.2024</t>
  </si>
  <si>
    <t>30.04.2024</t>
  </si>
  <si>
    <t>08.05.2025</t>
  </si>
  <si>
    <t>Закупка проведена для нескольких объектах ИПР, стоимость договора 3.315.000,00 руб. с НДС. Объем договора для объекта TP3300.VL.0064 составил 1 205 433,60 руб. с НДС.</t>
  </si>
  <si>
    <t>ЗАО "АЭМЗ"</t>
  </si>
  <si>
    <t>ООО "АРМАДА ТРАНС"</t>
  </si>
  <si>
    <t>2024.0224</t>
  </si>
  <si>
    <t>Поставка линейной арматуры для СИП 1кВ и выше для нужд филиала АО "Россети Тюмень" Тюменские электрические сети</t>
  </si>
  <si>
    <t>32413510232</t>
  </si>
  <si>
    <t>22.04.2024</t>
  </si>
  <si>
    <t>16.04.2024</t>
  </si>
  <si>
    <t>02.05.2024</t>
  </si>
  <si>
    <t>17.05.2024</t>
  </si>
  <si>
    <t>11.06.2024</t>
  </si>
  <si>
    <t>29.05.2024</t>
  </si>
  <si>
    <t>30.06.2024</t>
  </si>
  <si>
    <t>31.05.2024</t>
  </si>
  <si>
    <t>15.12.2024</t>
  </si>
  <si>
    <t>ООО "ИНТЭКО"</t>
  </si>
  <si>
    <t>ООО "ФОРЭНЕРГО-ЮИК"</t>
  </si>
  <si>
    <t>ООО "АрмЭнергоКомплекс"</t>
  </si>
  <si>
    <t>2024.0172</t>
  </si>
  <si>
    <t>Поставка проката и изделий из металла для нужд филиала АО "Россети Тюмень" Тюменские электрические сети</t>
  </si>
  <si>
    <t>ОЗК ЕП</t>
  </si>
  <si>
    <t>32413371620</t>
  </si>
  <si>
    <t>06.03.2024</t>
  </si>
  <si>
    <t>32413371620/2024.0172-2</t>
  </si>
  <si>
    <t>Закупка проведена для нескольких объектах ИПР, стоимость договора 944.520,008 руб. с НДС. Объем договора для объекта TP3300.VL.0064 составил 381 850,80 руб. с НДС.</t>
  </si>
  <si>
    <t>2023.1156</t>
  </si>
  <si>
    <t xml:space="preserve">Филиал АО "Россети Тюмень" Тюменские ЭС </t>
  </si>
  <si>
    <t>Оказание транспортных услуг пассажирским и промышленным транспортом для филиала АО "Россети Тюмень" Тюменскиеэлектрические сети</t>
  </si>
  <si>
    <t>32312974864</t>
  </si>
  <si>
    <t>07.11.2023</t>
  </si>
  <si>
    <t>17.11.2023</t>
  </si>
  <si>
    <t>04.12.2023</t>
  </si>
  <si>
    <t>13.12.2023</t>
  </si>
  <si>
    <t>32312974864/2023.1156-3</t>
  </si>
  <si>
    <t>25.12.2023</t>
  </si>
  <si>
    <t>26.12.2023</t>
  </si>
  <si>
    <t>01.01.2024</t>
  </si>
  <si>
    <t>2024.0087</t>
  </si>
  <si>
    <t>Филиал АО "Россети Тюмень" Тюменские ЭС</t>
  </si>
  <si>
    <t>Выполнение работ по техническому обслуживанию и ремонту грузоподъемных механизмов на базе автотранспорта для нуждфилиала АО Россети Тюмень Тюменские электрические сети в 2024 году</t>
  </si>
  <si>
    <t>п. 5.1.7. Инструкции по применению методов определения начальной (максимальной) цены договора (закупки) приосуществлении закупок торабот, услуг для нужд АО Россети Тюмень ИН-ИА-3.3.2-17-06-2013</t>
  </si>
  <si>
    <t>ООО "Тюменский экспертный центр"</t>
  </si>
  <si>
    <t>2973290</t>
  </si>
  <si>
    <t>18.01.2024</t>
  </si>
  <si>
    <t>26.01.2024</t>
  </si>
  <si>
    <t>05.02.2024</t>
  </si>
  <si>
    <t>19.02.2024</t>
  </si>
  <si>
    <t>32413218673/2024.0087-4</t>
  </si>
  <si>
    <t>Закупка проведена для нескольким объектах ИПР, стоимость договора 4.554.398,10 руб. с НДС. Объем договора для объекта TP3300.VL.0067 составил 40 650,38 руб. с НДС.</t>
  </si>
  <si>
    <t>2023.1341</t>
  </si>
  <si>
    <t>Выполнение работ по техническому обслуживанию и ремонту транспортных средств и мобильных дизель-генераторовУправления филиала АО "Россети Тюмень" Тюменские электрические сети в 2024 г.</t>
  </si>
  <si>
    <t>Расчет НМЦ</t>
  </si>
  <si>
    <t>ООО ПКФ "АтлантАвто"</t>
  </si>
  <si>
    <t>2949557</t>
  </si>
  <si>
    <t>05.12.2023</t>
  </si>
  <si>
    <t>19.12.2023</t>
  </si>
  <si>
    <t>09.01.2024</t>
  </si>
  <si>
    <t>22.01.2024</t>
  </si>
  <si>
    <t>31.01.2024</t>
  </si>
  <si>
    <t>32313103125/2023.1341-3</t>
  </si>
  <si>
    <t>29.12.2023</t>
  </si>
  <si>
    <t>02.02.2024</t>
  </si>
  <si>
    <t>Вскрытие конвертов переносилось по причине отсутствия заявок участников.</t>
  </si>
  <si>
    <t>Протокол по подведению итогов размещен в ЕИС 19.01.2024г. В связи с технической ошибкой в протоколе закупочнаякомиссия повторно подписала протокол по подведению итогов на очном заседании 31.01.2024, аннулировав первую версию. Закупка проведена для нескольких объектах ИПР, стоимость договора 14.556.135,19 руб. с НДС. Объем договора для объекта TP3300.VL.0064 составил 229 007,38 руб. с НДС.</t>
  </si>
  <si>
    <t>72</t>
  </si>
  <si>
    <t>Возмездное 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(Северный РЭС, Южный РЭС)</t>
  </si>
  <si>
    <t>ООО "Линия МедКонтроля"</t>
  </si>
  <si>
    <t>АЗ РТ13/01/1678 от 01.12.2023. Закупка проведена для нескольких объектах ИПР, стоимость договора 380.962,80 руб. с НДС. Объем договора для объекта TP3300.VL.0064 составил 37 012,68 руб. с НДС.</t>
  </si>
  <si>
    <t>2024.0139</t>
  </si>
  <si>
    <t>Поставка изоляторов для нужд филиала АО"Россети Тюмень" Тюменские электрические сети</t>
  </si>
  <si>
    <t>ООО "СК "ГИГ"</t>
  </si>
  <si>
    <t>32413318595</t>
  </si>
  <si>
    <t>28.02.2024</t>
  </si>
  <si>
    <t>26.02.2024</t>
  </si>
  <si>
    <t>13.03.2024</t>
  </si>
  <si>
    <t>21.03.2024</t>
  </si>
  <si>
    <t>05.04.2024</t>
  </si>
  <si>
    <t>08.04.2024</t>
  </si>
  <si>
    <t>24.05.2024</t>
  </si>
  <si>
    <t>Закупка проведена для нескольких объектах ИПР, стоимость договора 7.510.639,97 руб. с НДС. Объем договора для объекта TP3300.VL.0064 составил 2 692 640,16 руб. с НДС.</t>
  </si>
  <si>
    <t>ООО "НордГрид"</t>
  </si>
  <si>
    <t>ООО "ТЛ РЕСУРС"</t>
  </si>
  <si>
    <t>ООО "ТЭХ"</t>
  </si>
  <si>
    <t>2024.0270</t>
  </si>
  <si>
    <t>Поставка стоек железобетонных для нужд филиала АО "Россети Тюмень" Тюменские электрические сети</t>
  </si>
  <si>
    <t>32413557097</t>
  </si>
  <si>
    <t>27.04.2024</t>
  </si>
  <si>
    <t>26.04.2024</t>
  </si>
  <si>
    <t>13.05.2024</t>
  </si>
  <si>
    <t>20.06.2024</t>
  </si>
  <si>
    <t>Поставка разъединителей для нужд филиала АО Россети Тюмень Тюменскиеэлектрические сети</t>
  </si>
  <si>
    <t>ООО ТПК "МегаГрупп"</t>
  </si>
  <si>
    <t>АЗ РТ13/01/457 от 02.04.2024</t>
  </si>
  <si>
    <t>ООО "ВЫСОКОВОЛЬТЭНЕРГО"</t>
  </si>
  <si>
    <t>ООО "СК "Авангард""</t>
  </si>
  <si>
    <t>2024.0175</t>
  </si>
  <si>
    <t>107.680;
128.550</t>
  </si>
  <si>
    <t>Поставка пунктов автоматического регулирования напряжения (ПАРН) для нужд филиала АО "Россети Тюмень" Тюменскиеэлектрические сети</t>
  </si>
  <si>
    <t>32413433550</t>
  </si>
  <si>
    <t>18.03.2024</t>
  </si>
  <si>
    <t>27.03.2024</t>
  </si>
  <si>
    <t>18.04.2024</t>
  </si>
  <si>
    <t>15.05.2024</t>
  </si>
  <si>
    <t>18.10.2024</t>
  </si>
  <si>
    <t>Закупка проведена для нескольких объектах ИПР, стоимость договора 148.882.918,92 руб. с НДС. Объем договора для объекта TP3300.VL.0064 составил 85 224 023,06 руб. с НДС.</t>
  </si>
  <si>
    <t>АО "Воронежэнергопроект"</t>
  </si>
  <si>
    <t>ООО "ЭТК-С"</t>
  </si>
  <si>
    <t>ООО "Аура-М"</t>
  </si>
  <si>
    <t>ООО "Сириус-МК"</t>
  </si>
  <si>
    <t>ООО "ЗИТ"</t>
  </si>
  <si>
    <t>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(Северный РЭС, Южный РЭС).</t>
  </si>
  <si>
    <t>ООО "МО"</t>
  </si>
  <si>
    <t>Поставка инертных материалов для реализации мероприятий по реконструкции ТП-10/0,4 кВ Северного и Южного РЭС филиала АО "Россети Тюмень"ТЭС</t>
  </si>
  <si>
    <t>АЗ РТ13/01/1179 от 18.07.2024. Закупка проведена для нескольких объектах ИПР, стоимость договора 475.200,00 руб. с НДС. Объем договора для объекта TP3300.VL.0064 составил 227 040,00 руб. с НДС.</t>
  </si>
  <si>
    <t>Поставка Арматуры линейной для провода СИП 1кВ и выше для реализации мероприятий по реконструкции ТП-10/0,4 кВ Северного и Южного РЭС филиала АО "Россети Тюмень"ТЭС</t>
  </si>
  <si>
    <t>АЗ РТ13/01/1230 от 26.07.2024. Закупка проведена для нескольких объектах ИПР, стоимость договора 267.024,00 руб. с НДС. Объем договора для объекта TP3300.VL.0064 составил 261 840,00 руб. с НДС.</t>
  </si>
  <si>
    <t>ООО "ЭТМ"</t>
  </si>
  <si>
    <t>ООО "ТПК"</t>
  </si>
  <si>
    <t>ООО "Промприбор"</t>
  </si>
  <si>
    <t>Поставка изделий из бетона для нужд филиала АО "Россети Тюмень" Тюменские электрические сети</t>
  </si>
  <si>
    <t>ООО "Сервис-Классик"</t>
  </si>
  <si>
    <t>АЗ РТ13/01/1204 от 22.07.2024. Закупка проведена для нескольких объектах ИПР, стоимость договора 267.120,00 руб. с НДС. Объем договора для объекта TP3300.VL.0064 составил 126 000,00 руб. с НДС.</t>
  </si>
  <si>
    <t>ООО "ЭСК"</t>
  </si>
  <si>
    <t>Поставка линейной арматуры для провода СИП 1кВ и выше по реконструкции ТП-10/0,4 кВ Северного и Южного РЭС филиала АО "Россети Тюмень"Тюменские электрические сети</t>
  </si>
  <si>
    <t>АЗ РТ13/01/9811 от 12.08.2024. Закупка проведена для нескольких объектах ИПР, стоимость договора 69.588,00 руб. с НДС. Объем договора для объекта TP3300.VL.0064 составил 34 347,60 руб. с НДС.</t>
  </si>
  <si>
    <t>Поставка товаров хозяйственного и бытового назначения для нужд филиала АО "Россети Тюмень" Тюменские электрические сети</t>
  </si>
  <si>
    <t>ООО "Голицыно-Инструмент"</t>
  </si>
  <si>
    <t>АЗ РТ13/01/9175 от 26.07.2024. Закупка проведена для нескольких объектах ИПР, стоимость договора 262.622,40 руб. с НДС. Объем договора для объекта TP3300.VL.0064 составил 123 703,20 руб. с НДС.</t>
  </si>
  <si>
    <t>ООО "Север-опт"</t>
  </si>
  <si>
    <t>Поставка плакатов, знаков, табличек, информационных щитов для нужд ф-ла АО "Россети Тюмень" Тюменские электрические сети</t>
  </si>
  <si>
    <t>ООО "ДВА МЕДВЕДЯ"</t>
  </si>
  <si>
    <t>АЗ РТ13/01/1224 от 25.07.2024. Закупка проведена для нескольких объектах ИПР, стоимость договора 169.980,00 руб. с НДС. Объем договора для объекта TP3300.VL.0064 составил 80 970,00 руб. с НДС.</t>
  </si>
  <si>
    <t>Поставка метизов, проката и изделий из металла для филиала АО "Россети Тюмень" Тюменские электрические сети</t>
  </si>
  <si>
    <t>АЗ РТ13/01/1186 от 19.07.2024. Закупка проведена для нескольких объектах ИПР, стоимость договора 133.102,94 руб. с НДС. Объем договора для объекта TP3300.VL.0064 составил 70 314,38 руб. с НДС.</t>
  </si>
  <si>
    <t>Поставка блоков ФБС 24.4.6-Т для филиала АО "Россети Тюмень" Тюменские электрические сети</t>
  </si>
  <si>
    <t>АЗ РТ13/01/1190 от 19.07.2024. Закупка проведена для нескольких объектах ИПР, стоимость договора 336.960,00 руб. с НДС. Объем договора для объекта TP3300.VL.0064 составил 187 200,00 руб. с НДС.</t>
  </si>
  <si>
    <t>ООО "ПО НИКОЛЬСКОЕ"</t>
  </si>
  <si>
    <t>ООО "ЕвраСтрой"</t>
  </si>
  <si>
    <t>АЗ РТ13/01/1318 от 05.08.2024. Закупка проведена для нескольких объектах ИПР, стоимость договора 319.917,60 руб. с НДС. Объем договора для объекта TP3300.VL.0064 составил 177 732,00 руб. с НДС.</t>
  </si>
  <si>
    <t>АЗ РТ13/01/1317 от 05.08.2024. Закупка проведена для нескольких объектах ИПР, стоимость договора 314.928,00 руб. с НДС. Объем договора для объекта TP3300.VL.0064 составил 151 632,00 руб. с НДС.</t>
  </si>
  <si>
    <t>ООО "Техносервис"</t>
  </si>
  <si>
    <t>Поставка металлоконструкций и фундаментов для ЛЭП для нужд ф-ла АО "Россети Тюмень" Тюменские электрические сети</t>
  </si>
  <si>
    <t>ООО "КВАРЦ"</t>
  </si>
  <si>
    <t xml:space="preserve">АЗ РТ13/01/1596 от 06.09.2024. </t>
  </si>
  <si>
    <t xml:space="preserve"> ООО "АЭСК"</t>
  </si>
  <si>
    <t>РТ13/01/1884 от 09.10.2024</t>
  </si>
  <si>
    <t>ООО ТД "МегаГрупп"</t>
  </si>
  <si>
    <t>Поставка металлоконструкций для нужд филиала АО "Россети Тюмень" Тюменские электрические сети</t>
  </si>
  <si>
    <t xml:space="preserve"> ЗАО "АЭМЗ"</t>
  </si>
  <si>
    <t>РТ13/01/1851 от 07.10.2024</t>
  </si>
  <si>
    <t>РТ13/01/1811 от 03.10.2024</t>
  </si>
  <si>
    <t>Поставка кабельной арматуры (наконечники) для нужд филиала АО "Россети Тюмень" Тюменскиеэлектрические сети</t>
  </si>
  <si>
    <t xml:space="preserve"> ООО "ЭТМ"</t>
  </si>
  <si>
    <t>РТ13/01/11787 от 27.09.2024</t>
  </si>
  <si>
    <t>Поставка плакатов, знаков, табличек, информационных щитов для филиала АО "Россети Тюмень" Тюменские электрические сети</t>
  </si>
  <si>
    <t xml:space="preserve"> ООО "ГАСЗНАК"</t>
  </si>
  <si>
    <t>16.10.2024</t>
  </si>
  <si>
    <t xml:space="preserve"> ООО ТД "МегаГрупп"</t>
  </si>
  <si>
    <t>РТ13/01/1837 от 04.10.2024</t>
  </si>
  <si>
    <t>ООО "Элком Трейд"</t>
  </si>
  <si>
    <t xml:space="preserve"> ООО "Сервис-Классик"</t>
  </si>
  <si>
    <t>РТ13/01/1714 от 23.09.2024. Закупка проведена по нескольким объектам ИПР, по результатам которой заключен договор на 63.840,00 руб. с НДС. Объем договора на данный объект составляет 22.080,00руб. с НДС</t>
  </si>
  <si>
    <t>ООО "ПОСТРОЙДОМ"</t>
  </si>
  <si>
    <r>
      <t xml:space="preserve">Закупка проведена по 2-м объектам ИПР, по результатам которой заключен договор на 211.401.112,78 руб. с НДС. Объем договора на данный объект составляет </t>
    </r>
    <r>
      <rPr>
        <b/>
        <sz val="10"/>
        <rFont val="Times New Roman"/>
        <family val="1"/>
        <charset val="204"/>
      </rPr>
      <t>49.334.341,53</t>
    </r>
    <r>
      <rPr>
        <sz val="10"/>
        <rFont val="Times New Roman"/>
        <family val="1"/>
        <charset val="204"/>
      </rPr>
      <t xml:space="preserve"> руб. с НДС. Заключено доп.соглашение на перераспределение стоимости по статьям затрат, изменение ( уменьшение) общей стоимости работ по договору, и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t>
    </r>
    <r>
      <rPr>
        <b/>
        <sz val="10"/>
        <rFont val="Times New Roman"/>
        <family val="1"/>
        <charset val="204"/>
      </rPr>
      <t xml:space="preserve"> 32.118.456,62</t>
    </r>
    <r>
      <rPr>
        <sz val="10"/>
        <rFont val="Times New Roman"/>
        <family val="1"/>
        <charset val="204"/>
      </rPr>
      <t xml:space="preserve"> руб. с НДС.</t>
    </r>
  </si>
  <si>
    <t>Реализация проекта в установленные сроки</t>
  </si>
  <si>
    <t>Проблемные вопросы отсутствуют</t>
  </si>
  <si>
    <t>Срок реализации не наступил</t>
  </si>
  <si>
    <t>Год 2029</t>
  </si>
  <si>
    <t>объем заключенного договора US04.3000.2023.3346 от 26.12.2023 . ООО "Тюменское АТП"    в ценах 2023 года с НДС, млн. руб</t>
  </si>
  <si>
    <t>объем заключенного договора KP02.3000.2024.446 от 05.04.2024 . ООО "СК "ГИГ"    в ценах 2024 года с НДС, млн. руб</t>
  </si>
  <si>
    <t>объем заключенного договора KP02.3000.2024.450 от 04.06.2024 . ООО "УФПК "АТОМ"    в ценах 2024 года с НДС, млн. руб</t>
  </si>
  <si>
    <t>объем заключенного договора KP02.3000.2024.570 от 10.04.2024 . ООО "ЦФЭР Сибирьэнерго"    в ценах 2024 года с НДС, млн. руб</t>
  </si>
  <si>
    <t>объем заключенного договора KP02.3000.2024.583 от 29.05.2024 . ООО "УФПК "АТОМ"    в ценах 2024 года с НДС, млн. руб</t>
  </si>
  <si>
    <t>объем заключенного договора KP02.3000.2024.585 от 10.04.2024 . ООО "ЦФЭР Сибирьэнерго"    в ценах 2024 года с НДС, млн. руб</t>
  </si>
  <si>
    <t>объем заключенного договора KP02.3000.2024.597 от 04.06.2024 . ООО "УФПК "АТОМ"    в ценах 2024 года с НДС, млн. руб</t>
  </si>
  <si>
    <t>объем заключенного договора KP01.3000.2024.881 от 25.03.2024 . ООО "КС"    в ценах 2024 года с НДС, млн. руб</t>
  </si>
  <si>
    <t>объем заключенного договора KP02.3000.2024.1151 от 18.04.2024 . ООО "ГАСЗНАК"    в ценах 2024 года с НДС, млн. руб</t>
  </si>
  <si>
    <t>объем заключенного договора KP02.3000.2024.2723 от 23.07.2024 . ООО "КС"    в ценах 2024 года с НДС, млн. руб</t>
  </si>
  <si>
    <t>объем заключенного договора KP02.3000.2024.2725 от 05.08.2024 . ООО ТПК "МегаГрупп"    в ценах 2024 года с НДС, млн. руб</t>
  </si>
  <si>
    <t>объем заключенного договора KP01.3000.2024.2735 от 31.07.2024 . ООО "Сервис-Классик"    в ценах 2024 года с НДС, млн. руб</t>
  </si>
  <si>
    <t>объем заключенного договора KP02.3000.2024.2748 от 14.08.2024 . ООО ТПК "МегаГрупп"    в ценах 2024 года с НДС, млн. руб</t>
  </si>
  <si>
    <t>объем заключенного договора KP02.3000.2024.2761 от 31.07.2024 . ООО "Голицыно-Инструмент"    в ценах 2024 года с НДС, млн. руб</t>
  </si>
  <si>
    <t>объем заключенного договора KP01.3000.2024.2777 от 05.08.2024 . ООО "ДВА МЕДВЕДЯ"    в ценах 2024 года с НДС, млн. руб</t>
  </si>
  <si>
    <t>объем заключенного договора KP02.3000.2024.2856 от 29.07.2024 . ООО "КС"    в ценах 2024 года с НДС, млн. руб</t>
  </si>
  <si>
    <t>объем заключенного договора KP02.3000.2024.2874 от 25.07.2024 . ООО "ЭСК"    в ценах 2024 года с НДС, млн. руб</t>
  </si>
  <si>
    <t>объем заключенного договора KP02.3000.2024.3108 от 09.08.2024 . ООО "Сервис-Классик"    в ценах 2024 года с НДС, млн. руб</t>
  </si>
  <si>
    <t>объем заключенного договора KP02.3000.2024.3186 от 08.08.2024 . ООО "ЭСК"    в ценах 2024 года с НДС, млн. руб</t>
  </si>
  <si>
    <t>объем заключенного договора KP02.3000.2024.3578 от 13.09.2024 . ООО "КВАРЦ"    в ценах 2024 года с НДС, млн. руб</t>
  </si>
  <si>
    <t>объем заключенного договора KP01.3000.2024.3903 от 04.10.2024 . ООО "Сервис-Классик"    в ценах 2024 года с НДС, млн. руб</t>
  </si>
  <si>
    <t>объем заключенного договора KP02.3000.2024.4030 от 14.10.2024 . ООО ТД "МегаГрупп"    в ценах 2024 года с НДС, млн. руб</t>
  </si>
  <si>
    <t>объем заключенного договора KP02.3000.2024.4049 от 16.10.2024 . ООО "ГАСЗНАК"    в ценах 2024 года с НДС, млн. руб</t>
  </si>
  <si>
    <t>объем заключенного договора KP02.3000.2024.4143 от 02.10.2024 . ООО "ЭТМ"    в ценах 2024 года с НДС, млн. руб</t>
  </si>
  <si>
    <t>объем заключенного договора KP02.3000.2024.4207 от 14.10.2024 . ЗАО "АЭМЗ"    в ценах 2024 года с НДС, млн. руб</t>
  </si>
  <si>
    <t>объем заключенного договора KP02.3000.2024.4371 от 15.10.2024 . ЗАО "АЭМЗ"    в ценах 2024 года с НДС, млн. руб</t>
  </si>
  <si>
    <t>объем заключенного договора KP02.3000.2024.4385 от 21.10.2024 . ООО "АЭСК"    в ценах 2024 года с НДС, млн. руб</t>
  </si>
  <si>
    <t>объем заключенного договора KP02.3000.2024.579 от 22.05.2024 . ООО "УФПК "АТОМ"    в ценах 2024 года с НДС, млн. руб</t>
  </si>
  <si>
    <t>объем заключенного договора KP02.3000.2024.630 от 05.04.2024 . ООО ТПК "МегаГрупп"    в ценах 2024 года с НДС, млн. руб</t>
  </si>
  <si>
    <t>объем заключенного договора 3321-р от 13.01.2020 . ФКУ "Уралуправтодор"    в ценах 2020 года с НДС, млн. руб</t>
  </si>
  <si>
    <t>объем заключенного договора PD01.3000.2023.4000 от 12.03.2024 . ООО "Тюменский экспертный центр"    в ценах 2024 года с НДС, млн. руб</t>
  </si>
  <si>
    <t>объем заключенного договора PD01.3000.2023.4632 от 02.02.2024 . ООО ПКФ "АтлантАвто"    в ценах 2024 года с НДС, млн. руб</t>
  </si>
  <si>
    <t>объем заключенного договора US04.3000.2023.5740 от 18.12.2023 . ООО "Линия МедКонтроля"    в ценах 2023 года с НДС, млн. руб</t>
  </si>
  <si>
    <t>объем заключенного договора US04.3000.2024.2476 от 28.06.2024 . ООО "МО"    в ценах 2024 года с НДС, млн. руб</t>
  </si>
  <si>
    <t xml:space="preserve"> ООО "Тюменское АТП" ; ООО "Магна консалт" ; АО МК №54 "СЭСС" ; ООО "ПО "Гарантия" ; ООО "Энергия" ; ООО "Техком-Сервис" ; ООО "СК "ГИГ" ; ООО "УФПК "АТОМ" ; ООО "ЦФЭР Сибирьэнерго" ; ООО "КС" ; ООО "ГАСЗНАК" ; ООО ТПК "МегаГрупп" ; ООО "Сервис-Классик" ;ООО "Голицыно-Инструмент" ; ООО "ДВА МЕДВЕДЯ" ; ООО "ЭСК" ; ООО "КВАРЦ" ; ООО ТД "МегаГрупп" ; ООО "ЭТМ" ; ЗАО "АЭМЗ" ; ООО "АЭСК" ; АО "Россети ЦТЗ" ; Департамент лесного комплекса Тюменской области ; Департамент имущественных отношений Тюменской области ; ФКУ "Уралуправтодор" ; ГКУ ТО "УАД" ; ООО "Тюменский экспертный центр" ; ООО ПКФ "АтлантАвто" ; ООО "Линия МедКонтроля" ; ООО "МО"</t>
  </si>
  <si>
    <t>Год раскрытия информации: 2026 год</t>
  </si>
  <si>
    <t>Аренда земли НДС не облагается. Сумма договора 148.688,88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915.332,98 руб.</t>
  </si>
  <si>
    <t>Аренда земли НДС не облагается. Сумма договора 125.623.68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773.342,70 руб.</t>
  </si>
  <si>
    <t>Аналитическая записка Т13/01/9704 от 02.08.2018. Аренда земли НДС не облагается. Сумма договора 40.730.40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313.059,11 руб.</t>
  </si>
  <si>
    <t>Аналитическая записка Т13/01/9704 от 02.08.2018. Аренда земли НДС не облагается. Сумма договора 26.749.08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205.889,92 руб.</t>
  </si>
  <si>
    <t>Аналитическая записка Т13/01/9704 от 02.08.2018. Аренда земли НДС не облагается. Сумма договора 12.439.92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120.335,90 руб.</t>
  </si>
  <si>
    <t>Закупка проводилась для следующих инвестпроектов:
TP3300.VL.0067 (сумма в договоре - 11 217 984 руб с НДС);
TP3300.VL.0064 (сумма в договоре - 4 686 960 руб с НДС)</t>
  </si>
  <si>
    <t>Аналитическая записка  Т 13/01/3043 от 31.03.2020. Аренда земли НДС не облагается. Сумма договора 210.276.36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1 012 988,86 руб.</t>
  </si>
  <si>
    <t>Аналитическая записка Т13/01/3043 от 31.03.2020. Аренда земли НДС не облагается. Сумма договора 1.475.70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32.543,05 руб.</t>
  </si>
  <si>
    <t>Поставка электротехнических материалов для нужд филиала АО "Россети Тюмень" Тюменские электрические сети</t>
  </si>
  <si>
    <t>РТ13/01/5568 от 26.05.2025. Закупка проведена по нескольким объектам ИПР, по результатам которой заключен договор на 99.984,00 руб. с НДС. Объем договора на данный объект составляет 16.939,20руб. с НДС</t>
  </si>
  <si>
    <t>Поставка плакатов,знаков,табличек,информационных щитов для нужд филиала АО "Россети Тюмень" Тюменские электрические
сети</t>
  </si>
  <si>
    <t>РТ13/01/5314 от 19.05.2025. Закупка проведена по нескольким объектам ИПР, по результатам которой заключен договор на 281.667,54 руб. с НДС. Объем договора на данный объект составляет 199.719,60 руб. с НДС</t>
  </si>
  <si>
    <t xml:space="preserve"> Аренда земли НДС не облагается. Договор аренды заключен на сумму 1 627,79 руб.</t>
  </si>
  <si>
    <t>01.10.2023</t>
  </si>
  <si>
    <t>14.03.2025</t>
  </si>
  <si>
    <t>Договор заключен на сумму 545.608.096,94 руб. с НДС. Объем договора по данному объекту составил 7 794 139,24 руб. с НДС.</t>
  </si>
  <si>
    <t>09.07.2024</t>
  </si>
  <si>
    <t>Закупка проведена для нескольких объектах ИПР, стоимость договора 38.899.624,68 руб. с НДС. Объем договора для объекта TP3300.VL.0064 составил 19 010 975,07 руб. с НДС.</t>
  </si>
  <si>
    <t>Закупка проведена для нескольких объектах ИПР, стоимость договора 28.343.213,02 руб. с НДС. Объем договора для объекта TP3300.VL.0064 составил 15 485 996,53 руб. с НДС.</t>
  </si>
  <si>
    <t>Закупка проведена для нескольких объектах ИПР, стоимость договора 97.835.373,67 руб. с НДС. Объем договора для объекта TP3300.VL.0064 составил 38 135 809,01 руб. с НДС.</t>
  </si>
  <si>
    <t>АЗ РТ13/01/944 от 14.06.2024. Закупка проведена для нескольких объектах ИПР, стоимость договора 475.400,00 руб. с НДС. Объем договора для объекта TP3300.VL.0064 составил 58 031,00 руб. с НДС.</t>
  </si>
  <si>
    <t xml:space="preserve"> ООО "УФПК "АТОМ" ; ООО ТПК "МегаГрупп"</t>
  </si>
  <si>
    <t>замена провода на СИП – 107,68 км., замены опор на ж/б</t>
  </si>
  <si>
    <t xml:space="preserve">  замена протяжённости ВЛ 10кВ: 97,788 км.;
  замена протяжённости ВЛ 0,4кВ: 9,892 км.;                                                                                                                              
-Финансирование - 358,31922 млн.руб.с НДС</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</si>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</sst>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 numFmtId="176" formatCode="0_ ;\-0\ "/>
    <numFmt numFmtId="177"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i/>
      <sz val="10"/>
      <name val="Times New Roman"/>
      <family val="1"/>
      <charset val="204"/>
    </font>
    <font>
      <b/>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theme="1"/>
      <name val="Times New Roman"/>
      <family val="1"/>
      <charset val="204"/>
    </font>
    <font>
      <sz val="10"/>
      <color rgb="FF000000"/>
      <name val="Times New Roman"/>
      <family val="1"/>
      <charset val="204"/>
    </font>
    <font>
      <b/>
      <u/>
      <sz val="14"/>
      <name val="Times New Roman"/>
      <family val="1"/>
      <charset val="204"/>
    </font>
    <font>
      <sz val="11"/>
      <name val="Calibri"/>
      <family val="2"/>
      <charset val="204"/>
      <scheme val="minor"/>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9"/>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medium">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8" fillId="0" borderId="0"/>
    <xf numFmtId="0" fontId="11" fillId="0" borderId="0"/>
    <xf numFmtId="0" fontId="11" fillId="0" borderId="0"/>
    <xf numFmtId="0" fontId="3" fillId="0" borderId="0"/>
    <xf numFmtId="165" fontId="1" fillId="0" borderId="0" applyFont="0" applyFill="0" applyBorder="0" applyAlignment="0" applyProtection="0"/>
    <xf numFmtId="0" fontId="30" fillId="0" borderId="0"/>
    <xf numFmtId="0" fontId="55" fillId="0" borderId="0"/>
    <xf numFmtId="0" fontId="55"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1" fillId="0" borderId="0"/>
    <xf numFmtId="0" fontId="60" fillId="0" borderId="0"/>
    <xf numFmtId="0" fontId="63" fillId="0" borderId="0"/>
    <xf numFmtId="0" fontId="45" fillId="0" borderId="0"/>
    <xf numFmtId="0" fontId="10" fillId="0" borderId="0"/>
    <xf numFmtId="0" fontId="6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9" fillId="0" borderId="0" applyFont="0" applyFill="0" applyBorder="0" applyAlignment="0" applyProtection="0"/>
    <xf numFmtId="165" fontId="45" fillId="0" borderId="0" applyFont="0" applyFill="0" applyBorder="0" applyAlignment="0" applyProtection="0"/>
    <xf numFmtId="165" fontId="59" fillId="0" borderId="0" applyFont="0" applyFill="0" applyBorder="0" applyAlignment="0" applyProtection="0"/>
    <xf numFmtId="0" fontId="67" fillId="0" borderId="0"/>
    <xf numFmtId="0" fontId="11" fillId="0" borderId="0"/>
    <xf numFmtId="0" fontId="71" fillId="0" borderId="0"/>
  </cellStyleXfs>
  <cellXfs count="5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62" applyFont="1" applyBorder="1" applyAlignment="1">
      <alignment horizontal="center"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0" fillId="0" borderId="1" xfId="0" applyFill="1" applyBorder="1" applyAlignment="1">
      <alignment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71" applyNumberFormat="1" applyFont="1" applyBorder="1" applyAlignment="1">
      <alignment horizontal="center"/>
    </xf>
    <xf numFmtId="0" fontId="41" fillId="0" borderId="26" xfId="2" applyFont="1" applyFill="1" applyBorder="1" applyAlignment="1">
      <alignment horizontal="justify" vertical="top"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left" vertical="center" wrapText="1"/>
    </xf>
    <xf numFmtId="0" fontId="46" fillId="0" borderId="1" xfId="2" applyNumberFormat="1" applyFont="1" applyFill="1" applyBorder="1" applyAlignment="1">
      <alignment horizontal="left" vertical="center" wrapText="1"/>
    </xf>
    <xf numFmtId="14" fontId="64" fillId="0" borderId="1" xfId="2" applyNumberFormat="1" applyFont="1" applyFill="1" applyBorder="1" applyAlignment="1">
      <alignment horizontal="center" vertical="center"/>
    </xf>
    <xf numFmtId="0" fontId="46" fillId="0" borderId="1" xfId="2" applyNumberFormat="1" applyFont="1" applyFill="1" applyBorder="1" applyAlignment="1">
      <alignment horizontal="left"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0" xfId="101" applyFont="1" applyAlignment="1">
      <alignment vertical="center"/>
    </xf>
    <xf numFmtId="0" fontId="11" fillId="25" borderId="0" xfId="101" applyFont="1" applyFill="1" applyAlignment="1">
      <alignment vertical="center"/>
    </xf>
    <xf numFmtId="0" fontId="68" fillId="0" borderId="0" xfId="102" applyFont="1" applyFill="1" applyAlignment="1"/>
    <xf numFmtId="0" fontId="11" fillId="0" borderId="0" xfId="101" applyFont="1" applyFill="1" applyAlignment="1">
      <alignment vertical="center"/>
    </xf>
    <xf numFmtId="0" fontId="68" fillId="0" borderId="0" xfId="101" applyFont="1" applyAlignment="1">
      <alignment vertical="center"/>
    </xf>
    <xf numFmtId="0" fontId="42" fillId="0" borderId="0" xfId="101" applyFont="1" applyAlignment="1">
      <alignment vertical="center"/>
    </xf>
    <xf numFmtId="4" fontId="11" fillId="0" borderId="0" xfId="101" applyNumberFormat="1" applyFont="1" applyAlignment="1">
      <alignment vertical="center"/>
    </xf>
    <xf numFmtId="0" fontId="42" fillId="0" borderId="0" xfId="101" applyFont="1" applyAlignment="1">
      <alignment horizontal="center" vertical="center"/>
    </xf>
    <xf numFmtId="0" fontId="65" fillId="0" borderId="0" xfId="101" applyFont="1" applyAlignment="1">
      <alignment horizontal="left" vertical="center"/>
    </xf>
    <xf numFmtId="0" fontId="46" fillId="0" borderId="0" xfId="101" applyFont="1" applyAlignment="1">
      <alignment vertical="center"/>
    </xf>
    <xf numFmtId="0" fontId="11" fillId="0" borderId="33" xfId="101" applyFont="1" applyBorder="1" applyAlignment="1">
      <alignment vertical="center"/>
    </xf>
    <xf numFmtId="171" fontId="29" fillId="0" borderId="33" xfId="101" applyNumberFormat="1" applyFont="1" applyFill="1" applyBorder="1" applyAlignment="1">
      <alignment vertical="center"/>
    </xf>
    <xf numFmtId="0" fontId="11" fillId="0" borderId="34" xfId="101" applyFont="1" applyBorder="1" applyAlignment="1">
      <alignment vertical="center"/>
    </xf>
    <xf numFmtId="3" fontId="41" fillId="0" borderId="34" xfId="101" applyNumberFormat="1" applyFont="1" applyBorder="1" applyAlignment="1">
      <alignment vertical="center"/>
    </xf>
    <xf numFmtId="0" fontId="41" fillId="0" borderId="0" xfId="101" applyFont="1" applyAlignment="1">
      <alignment vertical="center"/>
    </xf>
    <xf numFmtId="0" fontId="11" fillId="0" borderId="35" xfId="101" applyFont="1" applyBorder="1" applyAlignment="1">
      <alignment vertical="center"/>
    </xf>
    <xf numFmtId="3" fontId="41" fillId="0" borderId="35" xfId="101" applyNumberFormat="1" applyFont="1" applyBorder="1" applyAlignment="1">
      <alignment vertical="center"/>
    </xf>
    <xf numFmtId="4" fontId="41" fillId="0" borderId="1" xfId="101" applyNumberFormat="1" applyFont="1" applyFill="1" applyBorder="1" applyAlignment="1">
      <alignment horizontal="center" vertical="center"/>
    </xf>
    <xf numFmtId="0" fontId="11" fillId="0" borderId="0" xfId="101" applyFont="1" applyBorder="1" applyAlignment="1">
      <alignment vertical="center"/>
    </xf>
    <xf numFmtId="0" fontId="38" fillId="0" borderId="0" xfId="101" applyFont="1" applyAlignment="1">
      <alignment vertical="center"/>
    </xf>
    <xf numFmtId="3" fontId="41" fillId="0" borderId="36" xfId="101" applyNumberFormat="1" applyFont="1" applyBorder="1" applyAlignment="1">
      <alignment vertical="center"/>
    </xf>
    <xf numFmtId="3" fontId="41" fillId="0" borderId="37" xfId="101" applyNumberFormat="1" applyFont="1" applyBorder="1" applyAlignment="1">
      <alignment vertical="center"/>
    </xf>
    <xf numFmtId="3" fontId="41" fillId="0" borderId="1" xfId="101" applyNumberFormat="1" applyFont="1" applyFill="1" applyBorder="1" applyAlignment="1">
      <alignment horizontal="center" vertical="center"/>
    </xf>
    <xf numFmtId="0" fontId="41" fillId="0" borderId="1" xfId="101" applyFont="1" applyFill="1" applyBorder="1" applyAlignment="1">
      <alignment horizontal="center" vertical="center"/>
    </xf>
    <xf numFmtId="0" fontId="11" fillId="0" borderId="38" xfId="101" applyFont="1" applyBorder="1" applyAlignment="1">
      <alignment vertical="center"/>
    </xf>
    <xf numFmtId="172" fontId="41" fillId="0" borderId="39" xfId="101" applyNumberFormat="1" applyFont="1" applyBorder="1" applyAlignment="1">
      <alignment vertical="center"/>
    </xf>
    <xf numFmtId="10" fontId="41" fillId="0" borderId="40" xfId="101" applyNumberFormat="1" applyFont="1" applyBorder="1" applyAlignment="1">
      <alignment vertical="center"/>
    </xf>
    <xf numFmtId="9" fontId="41" fillId="0" borderId="39" xfId="101" applyNumberFormat="1" applyFont="1" applyBorder="1" applyAlignment="1">
      <alignment vertical="center"/>
    </xf>
    <xf numFmtId="0" fontId="11" fillId="0" borderId="29" xfId="101" applyFont="1" applyBorder="1" applyAlignment="1">
      <alignment vertical="center"/>
    </xf>
    <xf numFmtId="3" fontId="41" fillId="0" borderId="33" xfId="101" applyNumberFormat="1" applyFont="1" applyBorder="1" applyAlignment="1">
      <alignment vertical="center"/>
    </xf>
    <xf numFmtId="0" fontId="11" fillId="0" borderId="25" xfId="101" applyFont="1" applyBorder="1" applyAlignment="1">
      <alignment vertical="center"/>
    </xf>
    <xf numFmtId="10" fontId="41" fillId="0" borderId="41" xfId="101" applyNumberFormat="1" applyFont="1" applyBorder="1" applyAlignment="1">
      <alignment vertical="center"/>
    </xf>
    <xf numFmtId="10" fontId="41" fillId="0" borderId="34" xfId="101" applyNumberFormat="1" applyFont="1" applyBorder="1" applyAlignment="1">
      <alignment vertical="center"/>
    </xf>
    <xf numFmtId="171" fontId="11" fillId="0" borderId="0" xfId="101" applyNumberFormat="1" applyFont="1" applyAlignment="1">
      <alignment vertical="center"/>
    </xf>
    <xf numFmtId="2" fontId="11" fillId="0" borderId="0" xfId="101" applyNumberFormat="1" applyFont="1" applyAlignment="1">
      <alignment vertical="center"/>
    </xf>
    <xf numFmtId="0" fontId="11" fillId="0" borderId="42" xfId="101" applyFont="1" applyBorder="1" applyAlignment="1">
      <alignment vertical="center"/>
    </xf>
    <xf numFmtId="10" fontId="41" fillId="0" borderId="38" xfId="101" applyNumberFormat="1" applyFont="1" applyBorder="1" applyAlignment="1">
      <alignment vertical="center"/>
    </xf>
    <xf numFmtId="0" fontId="11" fillId="0" borderId="28" xfId="101" applyFont="1" applyFill="1" applyBorder="1" applyAlignment="1">
      <alignment horizontal="left" vertical="center"/>
    </xf>
    <xf numFmtId="1" fontId="11" fillId="0" borderId="27" xfId="101" applyNumberFormat="1" applyFont="1" applyFill="1" applyBorder="1" applyAlignment="1">
      <alignment horizontal="center" vertical="center" wrapText="1"/>
    </xf>
    <xf numFmtId="0" fontId="11" fillId="0" borderId="27" xfId="101" applyFont="1" applyFill="1" applyBorder="1" applyAlignment="1">
      <alignment horizontal="center" vertical="center"/>
    </xf>
    <xf numFmtId="1" fontId="11" fillId="0" borderId="27" xfId="101" applyNumberFormat="1" applyFont="1" applyFill="1" applyBorder="1" applyAlignment="1">
      <alignment horizontal="center" vertical="center"/>
    </xf>
    <xf numFmtId="1" fontId="11" fillId="25" borderId="27" xfId="101" applyNumberFormat="1" applyFont="1" applyFill="1" applyBorder="1" applyAlignment="1">
      <alignment horizontal="center" vertical="center"/>
    </xf>
    <xf numFmtId="0" fontId="11" fillId="0" borderId="26" xfId="101" applyFont="1" applyFill="1" applyBorder="1" applyAlignment="1">
      <alignment vertical="center"/>
    </xf>
    <xf numFmtId="10" fontId="41" fillId="0" borderId="1" xfId="101" applyNumberFormat="1" applyFont="1" applyFill="1" applyBorder="1" applyAlignment="1">
      <alignment vertical="center"/>
    </xf>
    <xf numFmtId="10" fontId="41" fillId="25" borderId="1" xfId="101" applyNumberFormat="1" applyFont="1" applyFill="1" applyBorder="1" applyAlignment="1">
      <alignment vertical="center"/>
    </xf>
    <xf numFmtId="0" fontId="11" fillId="0" borderId="24" xfId="101" applyFont="1" applyFill="1" applyBorder="1" applyAlignment="1">
      <alignment vertical="center"/>
    </xf>
    <xf numFmtId="4" fontId="41" fillId="0" borderId="23" xfId="101" applyNumberFormat="1" applyFont="1" applyFill="1" applyBorder="1" applyAlignment="1">
      <alignment vertical="center"/>
    </xf>
    <xf numFmtId="4" fontId="41" fillId="25" borderId="23" xfId="101" applyNumberFormat="1" applyFont="1" applyFill="1" applyBorder="1" applyAlignment="1">
      <alignment vertical="center"/>
    </xf>
    <xf numFmtId="0" fontId="66" fillId="0" borderId="0" xfId="101" applyFont="1" applyAlignment="1">
      <alignment vertical="center"/>
    </xf>
    <xf numFmtId="0" fontId="66" fillId="25" borderId="0" xfId="101" applyFont="1" applyFill="1" applyAlignment="1">
      <alignment vertical="center"/>
    </xf>
    <xf numFmtId="0" fontId="42" fillId="0" borderId="28" xfId="101" applyFont="1" applyBorder="1" applyAlignment="1">
      <alignment vertical="center"/>
    </xf>
    <xf numFmtId="1" fontId="11" fillId="25" borderId="27" xfId="101" applyNumberFormat="1" applyFont="1" applyFill="1" applyBorder="1" applyAlignment="1">
      <alignment horizontal="center" vertical="center" wrapText="1"/>
    </xf>
    <xf numFmtId="0" fontId="11" fillId="0" borderId="26" xfId="101" applyFont="1" applyBorder="1" applyAlignment="1">
      <alignment vertical="center"/>
    </xf>
    <xf numFmtId="3" fontId="41" fillId="0" borderId="1" xfId="101" applyNumberFormat="1" applyFont="1" applyBorder="1" applyAlignment="1">
      <alignment vertical="center"/>
    </xf>
    <xf numFmtId="3" fontId="41" fillId="25" borderId="1" xfId="101" applyNumberFormat="1" applyFont="1" applyFill="1" applyBorder="1" applyAlignment="1">
      <alignment vertical="center"/>
    </xf>
    <xf numFmtId="3" fontId="41" fillId="0" borderId="23" xfId="101" applyNumberFormat="1" applyFont="1" applyBorder="1" applyAlignment="1">
      <alignment vertical="center"/>
    </xf>
    <xf numFmtId="3" fontId="41" fillId="25" borderId="23" xfId="101" applyNumberFormat="1" applyFont="1" applyFill="1" applyBorder="1" applyAlignment="1">
      <alignment vertical="center"/>
    </xf>
    <xf numFmtId="0" fontId="11" fillId="0" borderId="0" xfId="101" applyFont="1" applyFill="1" applyBorder="1" applyAlignment="1">
      <alignment vertical="center"/>
    </xf>
    <xf numFmtId="3" fontId="11" fillId="0" borderId="0" xfId="101" applyNumberFormat="1" applyFont="1" applyBorder="1" applyAlignment="1">
      <alignment vertical="center"/>
    </xf>
    <xf numFmtId="3" fontId="11" fillId="0" borderId="0" xfId="101" applyNumberFormat="1" applyFont="1" applyAlignment="1">
      <alignment vertical="center"/>
    </xf>
    <xf numFmtId="3" fontId="11" fillId="25" borderId="0" xfId="101" applyNumberFormat="1" applyFont="1" applyFill="1" applyAlignment="1">
      <alignment vertical="center"/>
    </xf>
    <xf numFmtId="0" fontId="42" fillId="0" borderId="26" xfId="101" applyFont="1" applyBorder="1" applyAlignment="1">
      <alignment vertical="center"/>
    </xf>
    <xf numFmtId="173" fontId="42" fillId="0" borderId="1" xfId="101" applyNumberFormat="1" applyFont="1" applyBorder="1" applyAlignment="1">
      <alignment vertical="center"/>
    </xf>
    <xf numFmtId="173" fontId="42" fillId="25" borderId="1" xfId="101" applyNumberFormat="1" applyFont="1" applyFill="1" applyBorder="1" applyAlignment="1">
      <alignment vertical="center"/>
    </xf>
    <xf numFmtId="173" fontId="41" fillId="0" borderId="1" xfId="101" applyNumberFormat="1" applyFont="1" applyBorder="1" applyAlignment="1">
      <alignment vertical="center"/>
    </xf>
    <xf numFmtId="173" fontId="41" fillId="25" borderId="1" xfId="101" applyNumberFormat="1" applyFont="1" applyFill="1" applyBorder="1" applyAlignment="1">
      <alignment vertical="center"/>
    </xf>
    <xf numFmtId="0" fontId="11" fillId="0" borderId="26" xfId="101" applyFont="1" applyBorder="1" applyAlignment="1">
      <alignment horizontal="left" vertical="center"/>
    </xf>
    <xf numFmtId="0" fontId="42" fillId="0" borderId="26" xfId="101" applyFont="1" applyBorder="1" applyAlignment="1">
      <alignment horizontal="left" vertical="center"/>
    </xf>
    <xf numFmtId="0" fontId="42" fillId="0" borderId="24" xfId="101" applyFont="1" applyBorder="1" applyAlignment="1">
      <alignment horizontal="left" vertical="center"/>
    </xf>
    <xf numFmtId="173" fontId="42" fillId="0" borderId="23" xfId="101" applyNumberFormat="1" applyFont="1" applyBorder="1" applyAlignment="1">
      <alignment vertical="center"/>
    </xf>
    <xf numFmtId="173" fontId="42" fillId="25" borderId="23" xfId="101" applyNumberFormat="1" applyFont="1" applyFill="1" applyBorder="1" applyAlignment="1">
      <alignment vertical="center"/>
    </xf>
    <xf numFmtId="0" fontId="69" fillId="0" borderId="0" xfId="101" applyFont="1" applyBorder="1" applyAlignment="1">
      <alignment vertical="center"/>
    </xf>
    <xf numFmtId="171" fontId="70" fillId="0" borderId="0" xfId="101" applyNumberFormat="1" applyFont="1" applyBorder="1" applyAlignment="1">
      <alignment horizontal="center" vertical="center"/>
    </xf>
    <xf numFmtId="171" fontId="70" fillId="25" borderId="0" xfId="101" applyNumberFormat="1" applyFont="1" applyFill="1" applyBorder="1" applyAlignment="1">
      <alignment horizontal="center" vertical="center"/>
    </xf>
    <xf numFmtId="0" fontId="69" fillId="0" borderId="0" xfId="101" applyFont="1" applyAlignment="1">
      <alignment vertical="center"/>
    </xf>
    <xf numFmtId="173" fontId="41" fillId="0" borderId="1" xfId="101" applyNumberFormat="1" applyFont="1" applyFill="1" applyBorder="1" applyAlignment="1">
      <alignment vertical="center"/>
    </xf>
    <xf numFmtId="0" fontId="42" fillId="0" borderId="26" xfId="101" applyFont="1" applyFill="1" applyBorder="1" applyAlignment="1">
      <alignment horizontal="left" vertical="center"/>
    </xf>
    <xf numFmtId="0" fontId="11" fillId="0" borderId="26" xfId="101" applyFont="1" applyFill="1" applyBorder="1" applyAlignment="1">
      <alignment horizontal="left" vertical="center"/>
    </xf>
    <xf numFmtId="170" fontId="41" fillId="0" borderId="1" xfId="101" applyNumberFormat="1" applyFont="1" applyBorder="1" applyAlignment="1">
      <alignment horizontal="center" vertical="center"/>
    </xf>
    <xf numFmtId="170" fontId="41" fillId="25" borderId="1" xfId="101" applyNumberFormat="1" applyFont="1" applyFill="1" applyBorder="1" applyAlignment="1">
      <alignment horizontal="center" vertical="center"/>
    </xf>
    <xf numFmtId="0" fontId="42" fillId="0" borderId="26" xfId="101" applyFont="1" applyFill="1" applyBorder="1" applyAlignment="1">
      <alignment vertical="center"/>
    </xf>
    <xf numFmtId="173" fontId="42" fillId="0" borderId="1" xfId="101" applyNumberFormat="1" applyFont="1" applyFill="1" applyBorder="1" applyAlignment="1">
      <alignment vertical="center"/>
    </xf>
    <xf numFmtId="172" fontId="42" fillId="0" borderId="1" xfId="101" applyNumberFormat="1" applyFont="1" applyFill="1" applyBorder="1" applyAlignment="1">
      <alignment vertical="center"/>
    </xf>
    <xf numFmtId="172" fontId="42" fillId="25" borderId="1" xfId="101" applyNumberFormat="1" applyFont="1" applyFill="1" applyBorder="1" applyAlignment="1">
      <alignment vertical="center"/>
    </xf>
    <xf numFmtId="174" fontId="42" fillId="0" borderId="1" xfId="101" applyNumberFormat="1" applyFont="1" applyFill="1" applyBorder="1" applyAlignment="1">
      <alignment vertical="center"/>
    </xf>
    <xf numFmtId="174" fontId="42" fillId="25" borderId="1" xfId="101" applyNumberFormat="1" applyFont="1" applyFill="1" applyBorder="1" applyAlignment="1">
      <alignment vertical="center"/>
    </xf>
    <xf numFmtId="0" fontId="42" fillId="0" borderId="24" xfId="101" applyFont="1" applyFill="1" applyBorder="1" applyAlignment="1">
      <alignment vertical="center"/>
    </xf>
    <xf numFmtId="174" fontId="42" fillId="0" borderId="23" xfId="101" applyNumberFormat="1" applyFont="1" applyFill="1" applyBorder="1" applyAlignment="1">
      <alignment vertical="center"/>
    </xf>
    <xf numFmtId="174" fontId="42" fillId="25" borderId="23" xfId="101" applyNumberFormat="1" applyFont="1" applyFill="1" applyBorder="1" applyAlignment="1">
      <alignment vertical="center"/>
    </xf>
    <xf numFmtId="173" fontId="11" fillId="0" borderId="0" xfId="101" applyNumberFormat="1" applyFont="1" applyAlignment="1">
      <alignment vertical="center"/>
    </xf>
    <xf numFmtId="175" fontId="11" fillId="0" borderId="0" xfId="101" applyNumberFormat="1" applyFont="1" applyAlignment="1">
      <alignment vertical="center"/>
    </xf>
    <xf numFmtId="0" fontId="68" fillId="25" borderId="0" xfId="101"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66" fillId="0" borderId="1" xfId="2" applyFont="1" applyFill="1" applyBorder="1" applyAlignment="1">
      <alignment vertical="center" wrapText="1"/>
    </xf>
    <xf numFmtId="9" fontId="46" fillId="0" borderId="4" xfId="2" applyNumberFormat="1" applyFont="1" applyFill="1" applyBorder="1" applyAlignment="1">
      <alignment horizontal="center" vertical="center" wrapText="1"/>
    </xf>
    <xf numFmtId="0" fontId="11" fillId="0" borderId="4" xfId="2" applyFont="1" applyFill="1" applyBorder="1" applyAlignment="1">
      <alignment vertical="center"/>
    </xf>
    <xf numFmtId="0" fontId="46" fillId="0" borderId="1" xfId="2" applyFont="1" applyFill="1" applyBorder="1" applyAlignment="1">
      <alignment horizontal="center" vertical="center" wrapText="1"/>
    </xf>
    <xf numFmtId="0" fontId="46" fillId="0" borderId="1" xfId="49" applyFont="1" applyFill="1" applyBorder="1" applyAlignment="1">
      <alignment horizontal="center" vertical="center" wrapText="1"/>
    </xf>
    <xf numFmtId="0" fontId="46"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0" fontId="8" fillId="0" borderId="0" xfId="1" applyFont="1" applyAlignment="1">
      <alignment horizontal="left" vertical="center"/>
    </xf>
    <xf numFmtId="0" fontId="12" fillId="0" borderId="0" xfId="1" applyFont="1" applyFill="1" applyBorder="1" applyAlignment="1">
      <alignment vertical="center"/>
    </xf>
    <xf numFmtId="0" fontId="36" fillId="0" borderId="30" xfId="0"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0" fontId="36" fillId="26" borderId="0" xfId="49" applyFont="1" applyFill="1"/>
    <xf numFmtId="0" fontId="37" fillId="26" borderId="0" xfId="49" applyFont="1" applyFill="1"/>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43" fillId="25" borderId="0" xfId="52" applyFont="1" applyFill="1" applyAlignment="1"/>
    <xf numFmtId="0" fontId="11" fillId="25" borderId="0" xfId="41" applyFont="1" applyFill="1"/>
    <xf numFmtId="0" fontId="12" fillId="25" borderId="0" xfId="41" applyFont="1" applyFill="1"/>
    <xf numFmtId="164" fontId="11" fillId="25" borderId="0" xfId="41" applyNumberFormat="1" applyFont="1" applyFill="1"/>
    <xf numFmtId="0" fontId="9" fillId="0" borderId="0" xfId="1" applyFont="1" applyAlignment="1">
      <alignmen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9" fillId="0" borderId="0" xfId="1" applyFont="1" applyFill="1" applyAlignment="1">
      <alignment vertical="center"/>
    </xf>
    <xf numFmtId="0" fontId="75" fillId="0" borderId="0" xfId="0" applyFont="1" applyFill="1"/>
    <xf numFmtId="0" fontId="42"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36" fillId="0" borderId="31"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73"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70"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70"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0" fontId="39" fillId="28" borderId="32"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30" borderId="0" xfId="41" applyFont="1" applyFill="1"/>
    <xf numFmtId="0" fontId="43" fillId="0" borderId="1" xfId="41" applyFont="1" applyFill="1" applyBorder="1" applyAlignment="1">
      <alignment horizontal="left"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0" fontId="12" fillId="0" borderId="0" xfId="2" applyFont="1" applyFill="1" applyAlignment="1">
      <alignment horizontal="center"/>
    </xf>
    <xf numFmtId="0" fontId="5" fillId="0" borderId="0" xfId="1" applyFont="1" applyFill="1" applyAlignment="1">
      <alignment vertical="center"/>
    </xf>
    <xf numFmtId="0" fontId="8" fillId="0" borderId="0" xfId="2"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8" fillId="0" borderId="0" xfId="1" applyFont="1" applyFill="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7" xfId="52" applyFont="1" applyFill="1" applyBorder="1" applyAlignment="1">
      <alignment horizontal="center"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72" applyNumberFormat="1" applyFont="1" applyFill="1" applyBorder="1" applyAlignment="1">
      <alignment horizontal="right" wrapText="1"/>
    </xf>
    <xf numFmtId="176"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0" fontId="43" fillId="0" borderId="0" xfId="52" applyFont="1" applyFill="1" applyBorder="1" applyAlignment="1">
      <alignment horizontal="center" vertical="center"/>
    </xf>
    <xf numFmtId="0" fontId="43" fillId="0" borderId="20" xfId="2" applyFont="1" applyFill="1" applyBorder="1" applyAlignment="1">
      <alignment horizontal="center" vertical="center" wrapText="1"/>
    </xf>
    <xf numFmtId="0" fontId="46" fillId="0" borderId="1" xfId="1" applyFont="1" applyFill="1" applyBorder="1" applyAlignment="1">
      <alignment horizontal="center" vertical="center" wrapText="1"/>
    </xf>
    <xf numFmtId="1" fontId="46" fillId="0" borderId="1" xfId="1" applyNumberFormat="1" applyFont="1" applyFill="1" applyBorder="1" applyAlignment="1">
      <alignment horizontal="center" vertical="center" wrapText="1"/>
    </xf>
    <xf numFmtId="3" fontId="46" fillId="0" borderId="1" xfId="1" applyNumberFormat="1" applyFont="1" applyFill="1" applyBorder="1" applyAlignment="1">
      <alignment horizontal="center" vertical="center" wrapText="1"/>
    </xf>
    <xf numFmtId="0" fontId="46" fillId="0" borderId="1" xfId="79" applyFont="1" applyFill="1" applyBorder="1" applyAlignment="1">
      <alignment horizontal="center" vertical="center" wrapText="1"/>
    </xf>
    <xf numFmtId="168"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wrapText="1"/>
    </xf>
    <xf numFmtId="168"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wrapText="1"/>
    </xf>
    <xf numFmtId="0" fontId="72" fillId="0" borderId="0" xfId="49" applyFont="1" applyFill="1" applyAlignment="1">
      <alignment horizontal="center" vertical="center"/>
    </xf>
    <xf numFmtId="0" fontId="72" fillId="0" borderId="0" xfId="49" applyFont="1" applyAlignment="1">
      <alignment horizontal="center"/>
    </xf>
    <xf numFmtId="175" fontId="46" fillId="0"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wrapText="1"/>
    </xf>
    <xf numFmtId="0" fontId="72" fillId="0" borderId="0" xfId="49" applyFont="1" applyAlignment="1">
      <alignment horizontal="center" vertical="center"/>
    </xf>
    <xf numFmtId="0" fontId="46" fillId="0" borderId="1" xfId="0" applyNumberFormat="1" applyFont="1" applyFill="1" applyBorder="1" applyAlignment="1">
      <alignment horizontal="center" vertical="center" wrapText="1"/>
    </xf>
    <xf numFmtId="177" fontId="72" fillId="0" borderId="0" xfId="49" applyNumberFormat="1" applyFont="1" applyFill="1" applyAlignment="1">
      <alignment horizontal="center" vertical="center"/>
    </xf>
    <xf numFmtId="0" fontId="46" fillId="0" borderId="1" xfId="49" applyNumberFormat="1" applyFont="1" applyFill="1" applyBorder="1" applyAlignment="1">
      <alignment horizontal="center" vertical="center" wrapText="1"/>
    </xf>
    <xf numFmtId="177" fontId="46" fillId="0" borderId="0" xfId="49" applyNumberFormat="1" applyFont="1" applyFill="1" applyAlignment="1">
      <alignment horizontal="center" vertical="center"/>
    </xf>
    <xf numFmtId="0" fontId="46" fillId="0" borderId="0" xfId="49" applyFont="1" applyFill="1" applyAlignment="1">
      <alignment horizontal="center" vertical="center"/>
    </xf>
    <xf numFmtId="177" fontId="72" fillId="0" borderId="0" xfId="49" applyNumberFormat="1" applyFont="1" applyFill="1" applyBorder="1" applyAlignment="1">
      <alignment horizontal="center" vertical="center"/>
    </xf>
    <xf numFmtId="0" fontId="72" fillId="25" borderId="0" xfId="49" applyFont="1" applyFill="1" applyBorder="1"/>
    <xf numFmtId="0" fontId="72" fillId="0" borderId="0" xfId="49" applyFont="1" applyFill="1" applyBorder="1" applyAlignment="1">
      <alignment horizontal="center" vertical="center"/>
    </xf>
    <xf numFmtId="0" fontId="72" fillId="25" borderId="0" xfId="49" applyFont="1" applyFill="1" applyAlignment="1">
      <alignment horizontal="center" vertical="center"/>
    </xf>
    <xf numFmtId="0" fontId="72" fillId="0" borderId="0" xfId="49" applyFont="1"/>
    <xf numFmtId="0" fontId="72" fillId="0" borderId="0" xfId="49" applyFont="1" applyFill="1"/>
    <xf numFmtId="0" fontId="65" fillId="0" borderId="1" xfId="49" applyFont="1" applyFill="1" applyBorder="1" applyAlignment="1">
      <alignment horizontal="center" vertical="center" wrapText="1"/>
    </xf>
    <xf numFmtId="170" fontId="72" fillId="29" borderId="37" xfId="0" applyNumberFormat="1" applyFont="1" applyFill="1" applyBorder="1" applyAlignment="1">
      <alignment horizontal="left" vertical="center" wrapText="1"/>
    </xf>
    <xf numFmtId="171" fontId="46" fillId="0" borderId="1" xfId="49" applyNumberFormat="1" applyFont="1" applyFill="1" applyBorder="1" applyAlignment="1">
      <alignment horizontal="center" vertical="center" wrapText="1"/>
    </xf>
    <xf numFmtId="0" fontId="46" fillId="0" borderId="1" xfId="49" applyFont="1" applyFill="1" applyBorder="1"/>
    <xf numFmtId="0" fontId="46" fillId="0" borderId="1" xfId="49" applyFont="1" applyFill="1" applyBorder="1" applyAlignment="1">
      <alignment horizontal="center" vertical="center"/>
    </xf>
    <xf numFmtId="14" fontId="46" fillId="0" borderId="1" xfId="49" applyNumberFormat="1" applyFont="1" applyFill="1" applyBorder="1" applyAlignment="1">
      <alignment horizontal="center" vertical="center"/>
    </xf>
    <xf numFmtId="0" fontId="41" fillId="0" borderId="43" xfId="41" applyFont="1" applyFill="1" applyBorder="1" applyAlignment="1">
      <alignment vertical="top"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75" fontId="41" fillId="0" borderId="1" xfId="49"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68" fontId="41" fillId="0" borderId="1" xfId="0" applyNumberFormat="1" applyFont="1" applyFill="1" applyBorder="1" applyAlignment="1">
      <alignment horizontal="center" vertical="center" wrapText="1"/>
    </xf>
    <xf numFmtId="0" fontId="41" fillId="0" borderId="1" xfId="1" applyFont="1" applyFill="1" applyBorder="1" applyAlignment="1">
      <alignment horizontal="center" vertical="center" wrapText="1"/>
    </xf>
    <xf numFmtId="3" fontId="41" fillId="0" borderId="1" xfId="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36" fillId="0" borderId="0" xfId="49" applyFont="1" applyFill="1" applyAlignment="1">
      <alignment horizontal="center" vertical="center"/>
    </xf>
    <xf numFmtId="0" fontId="41" fillId="0" borderId="1" xfId="79" applyFont="1" applyFill="1" applyBorder="1" applyAlignment="1">
      <alignment horizontal="center" vertical="center"/>
    </xf>
    <xf numFmtId="0" fontId="72" fillId="0" borderId="1" xfId="49" applyFont="1" applyBorder="1" applyAlignment="1">
      <alignment horizontal="center" vertical="center"/>
    </xf>
    <xf numFmtId="170" fontId="41" fillId="29" borderId="30"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170"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101" applyFont="1" applyFill="1" applyBorder="1" applyAlignment="1">
      <alignment horizontal="center" vertical="center"/>
    </xf>
    <xf numFmtId="0" fontId="41" fillId="0" borderId="0" xfId="101" applyFont="1" applyFill="1" applyBorder="1" applyAlignment="1">
      <alignment horizontal="left" vertical="center" wrapText="1"/>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8"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4" fillId="0" borderId="0" xfId="1" applyFont="1" applyFill="1" applyAlignment="1">
      <alignment horizontal="center" vertical="center" wrapText="1"/>
    </xf>
    <xf numFmtId="0" fontId="11"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4" fillId="0" borderId="0" xfId="1" applyFont="1" applyFill="1" applyAlignment="1">
      <alignment horizontal="center" vertical="center"/>
    </xf>
  </cellXfs>
  <cellStyles count="104">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2" xfId="79"/>
    <cellStyle name="Обычный 12 2" xfId="40"/>
    <cellStyle name="Обычный 13" xfId="101"/>
    <cellStyle name="Обычный 14" xfId="80"/>
    <cellStyle name="Обычный 15" xfId="103"/>
    <cellStyle name="Обычный 2" xfId="3"/>
    <cellStyle name="Обычный 2 10" xfId="82"/>
    <cellStyle name="Обычный 2 2" xfId="62"/>
    <cellStyle name="Обычный 2 3" xfId="70"/>
    <cellStyle name="Обычный 2 3 2" xfId="83"/>
    <cellStyle name="Обычный 2 4" xfId="69"/>
    <cellStyle name="Обычный 2 4 2" xfId="85"/>
    <cellStyle name="Обычный 2 4 3" xfId="84"/>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3"/>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1"/>
    <cellStyle name="Обычный 7 4" xfId="93"/>
    <cellStyle name="Обычный 8" xfId="51"/>
    <cellStyle name="Обычный 8 2" xfId="95"/>
    <cellStyle name="Обычный 9" xfId="68"/>
    <cellStyle name="Обычный 9 2" xfId="96"/>
    <cellStyle name="Обычный_Свод 2014 3"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102150161.55780068</c:v>
                </c:pt>
                <c:pt idx="1">
                  <c:v>92387105.295552775</c:v>
                </c:pt>
                <c:pt idx="2">
                  <c:v>75038000.695614904</c:v>
                </c:pt>
                <c:pt idx="3">
                  <c:v>59993148.969064765</c:v>
                </c:pt>
                <c:pt idx="4">
                  <c:v>54288126.938018925</c:v>
                </c:pt>
                <c:pt idx="5">
                  <c:v>49128559.554005861</c:v>
                </c:pt>
                <c:pt idx="6">
                  <c:v>45134667.268476374</c:v>
                </c:pt>
                <c:pt idx="7">
                  <c:v>40833661.274992146</c:v>
                </c:pt>
                <c:pt idx="8">
                  <c:v>36944960.630936794</c:v>
                </c:pt>
                <c:pt idx="9">
                  <c:v>33428769.68282418</c:v>
                </c:pt>
                <c:pt idx="10">
                  <c:v>30249163.57327278</c:v>
                </c:pt>
                <c:pt idx="11">
                  <c:v>30690470.454962332</c:v>
                </c:pt>
                <c:pt idx="12">
                  <c:v>28632062.843080852</c:v>
                </c:pt>
                <c:pt idx="13">
                  <c:v>25900460.198415942</c:v>
                </c:pt>
                <c:pt idx="14">
                  <c:v>23431169.319249891</c:v>
                </c:pt>
                <c:pt idx="15">
                  <c:v>21198809.477553096</c:v>
                </c:pt>
                <c:pt idx="16">
                  <c:v>19180477.012616381</c:v>
                </c:pt>
                <c:pt idx="17">
                  <c:v>17355501.231244277</c:v>
                </c:pt>
                <c:pt idx="18">
                  <c:v>15852410.730944648</c:v>
                </c:pt>
                <c:pt idx="19">
                  <c:v>14342484.306014072</c:v>
                </c:pt>
              </c:numCache>
            </c:numRef>
          </c:val>
          <c:smooth val="0"/>
          <c:extLst>
            <c:ext xmlns:c16="http://schemas.microsoft.com/office/drawing/2014/chart" uri="{C3380CC4-5D6E-409C-BE32-E72D297353CC}">
              <c16:uniqueId val="{00000000-80A8-4A44-BEFA-01703F806796}"/>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-266264823.06907228</c:v>
                </c:pt>
                <c:pt idx="1">
                  <c:v>-173877717.77351952</c:v>
                </c:pt>
                <c:pt idx="2">
                  <c:v>-98839717.077904612</c:v>
                </c:pt>
                <c:pt idx="3">
                  <c:v>-38846568.108839847</c:v>
                </c:pt>
                <c:pt idx="4">
                  <c:v>15441558.829179078</c:v>
                </c:pt>
                <c:pt idx="5">
                  <c:v>64570118.38318494</c:v>
                </c:pt>
                <c:pt idx="6">
                  <c:v>109704785.65166131</c:v>
                </c:pt>
                <c:pt idx="7">
                  <c:v>150538446.92665344</c:v>
                </c:pt>
                <c:pt idx="8">
                  <c:v>187483407.55759025</c:v>
                </c:pt>
                <c:pt idx="9">
                  <c:v>220912177.24041444</c:v>
                </c:pt>
                <c:pt idx="10">
                  <c:v>251161340.81368721</c:v>
                </c:pt>
                <c:pt idx="11">
                  <c:v>281851811.26864952</c:v>
                </c:pt>
                <c:pt idx="12">
                  <c:v>310483874.1117304</c:v>
                </c:pt>
                <c:pt idx="13">
                  <c:v>336384334.31014633</c:v>
                </c:pt>
                <c:pt idx="14">
                  <c:v>359815503.6293962</c:v>
                </c:pt>
                <c:pt idx="15">
                  <c:v>381014313.10694927</c:v>
                </c:pt>
                <c:pt idx="16">
                  <c:v>400194790.11956567</c:v>
                </c:pt>
                <c:pt idx="17">
                  <c:v>417550291.35080993</c:v>
                </c:pt>
                <c:pt idx="18">
                  <c:v>433402702.08175457</c:v>
                </c:pt>
                <c:pt idx="19">
                  <c:v>447745186.38776863</c:v>
                </c:pt>
              </c:numCache>
            </c:numRef>
          </c:val>
          <c:smooth val="0"/>
          <c:extLst>
            <c:ext xmlns:c16="http://schemas.microsoft.com/office/drawing/2014/chart" uri="{C3380CC4-5D6E-409C-BE32-E72D297353CC}">
              <c16:uniqueId val="{00000001-80A8-4A44-BEFA-01703F806796}"/>
            </c:ext>
          </c:extLst>
        </c:ser>
        <c:dLbls>
          <c:showLegendKey val="0"/>
          <c:showVal val="0"/>
          <c:showCatName val="0"/>
          <c:showSerName val="0"/>
          <c:showPercent val="0"/>
          <c:showBubbleSize val="0"/>
        </c:dLbls>
        <c:smooth val="0"/>
        <c:axId val="667747728"/>
        <c:axId val="617553424"/>
      </c:lineChart>
      <c:catAx>
        <c:axId val="667747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553424"/>
        <c:crosses val="autoZero"/>
        <c:auto val="1"/>
        <c:lblAlgn val="ctr"/>
        <c:lblOffset val="100"/>
        <c:noMultiLvlLbl val="0"/>
      </c:catAx>
      <c:valAx>
        <c:axId val="61755342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774772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sheetData sheetId="1772">
        <row r="1">
          <cell r="B1">
            <v>0</v>
          </cell>
        </row>
      </sheetData>
      <sheetData sheetId="1773"/>
      <sheetData sheetId="1774"/>
      <sheetData sheetId="1775">
        <row r="1">
          <cell r="B1">
            <v>0</v>
          </cell>
        </row>
      </sheetData>
      <sheetData sheetId="1776">
        <row r="1">
          <cell r="B1">
            <v>0</v>
          </cell>
        </row>
      </sheetData>
      <sheetData sheetId="1777">
        <row r="1">
          <cell r="B1">
            <v>0</v>
          </cell>
        </row>
      </sheetData>
      <sheetData sheetId="1778"/>
      <sheetData sheetId="1779"/>
      <sheetData sheetId="1780">
        <row r="1">
          <cell r="B1">
            <v>0</v>
          </cell>
        </row>
      </sheetData>
      <sheetData sheetId="1781">
        <row r="1">
          <cell r="B1">
            <v>0</v>
          </cell>
        </row>
      </sheetData>
      <sheetData sheetId="1782"/>
      <sheetData sheetId="1783">
        <row r="1">
          <cell r="B1">
            <v>0</v>
          </cell>
        </row>
      </sheetData>
      <sheetData sheetId="1784"/>
      <sheetData sheetId="1785">
        <row r="1">
          <cell r="B1">
            <v>0</v>
          </cell>
        </row>
      </sheetData>
      <sheetData sheetId="1786">
        <row r="1">
          <cell r="B1">
            <v>0</v>
          </cell>
        </row>
      </sheetData>
      <sheetData sheetId="1787"/>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sheetData sheetId="1797"/>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85" zoomScaleSheetLayoutView="8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94" t="s">
        <v>1253</v>
      </c>
      <c r="B5" s="394"/>
      <c r="C5" s="394"/>
      <c r="D5" s="105"/>
      <c r="E5" s="105"/>
      <c r="F5" s="105"/>
      <c r="G5" s="105"/>
      <c r="H5" s="105"/>
    </row>
    <row r="6" spans="1:20" s="12" customFormat="1" ht="18.75" x14ac:dyDescent="0.3">
      <c r="A6" s="17"/>
      <c r="D6" s="16"/>
      <c r="E6" s="16"/>
      <c r="F6" s="15"/>
    </row>
    <row r="7" spans="1:20" s="12" customFormat="1" ht="18.75" x14ac:dyDescent="0.2">
      <c r="A7" s="398" t="s">
        <v>9</v>
      </c>
      <c r="B7" s="398"/>
      <c r="C7" s="39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96" t="s">
        <v>671</v>
      </c>
      <c r="B9" s="396"/>
      <c r="C9" s="396"/>
      <c r="D9" s="8"/>
      <c r="E9" s="8"/>
      <c r="F9" s="8"/>
      <c r="G9" s="13"/>
      <c r="H9" s="13"/>
      <c r="I9" s="13"/>
      <c r="J9" s="13"/>
      <c r="K9" s="13"/>
      <c r="L9" s="13"/>
      <c r="M9" s="13"/>
      <c r="N9" s="13"/>
      <c r="O9" s="13"/>
      <c r="P9" s="13"/>
      <c r="Q9" s="13"/>
      <c r="R9" s="13"/>
      <c r="S9" s="13"/>
      <c r="T9" s="13"/>
    </row>
    <row r="10" spans="1:20" s="12" customFormat="1" ht="18.75" x14ac:dyDescent="0.2">
      <c r="A10" s="395" t="s">
        <v>8</v>
      </c>
      <c r="B10" s="395"/>
      <c r="C10" s="39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96" t="s">
        <v>672</v>
      </c>
      <c r="B12" s="399"/>
      <c r="C12" s="399"/>
      <c r="D12" s="8"/>
      <c r="E12" s="8"/>
      <c r="F12" s="8"/>
      <c r="G12" s="13"/>
      <c r="H12" s="13"/>
      <c r="I12" s="13"/>
      <c r="J12" s="13"/>
      <c r="K12" s="13"/>
      <c r="L12" s="13"/>
      <c r="M12" s="13"/>
      <c r="N12" s="13"/>
      <c r="O12" s="13"/>
      <c r="P12" s="13"/>
      <c r="Q12" s="13"/>
      <c r="R12" s="13"/>
      <c r="S12" s="13"/>
      <c r="T12" s="13"/>
    </row>
    <row r="13" spans="1:20" s="12" customFormat="1" ht="18.75" x14ac:dyDescent="0.2">
      <c r="A13" s="395" t="s">
        <v>7</v>
      </c>
      <c r="B13" s="395"/>
      <c r="C13" s="39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86.25" customHeight="1" x14ac:dyDescent="0.2">
      <c r="A15" s="396" t="s">
        <v>889</v>
      </c>
      <c r="B15" s="399"/>
      <c r="C15" s="399"/>
      <c r="D15" s="8"/>
      <c r="E15" s="8"/>
      <c r="F15" s="8"/>
      <c r="G15" s="8"/>
      <c r="H15" s="8"/>
      <c r="I15" s="8"/>
      <c r="J15" s="8"/>
      <c r="K15" s="8"/>
      <c r="L15" s="8"/>
      <c r="M15" s="8"/>
      <c r="N15" s="8"/>
      <c r="O15" s="8"/>
      <c r="P15" s="8"/>
      <c r="Q15" s="8"/>
      <c r="R15" s="8"/>
      <c r="S15" s="8"/>
      <c r="T15" s="8"/>
    </row>
    <row r="16" spans="1:20" s="3" customFormat="1" ht="15" customHeight="1" x14ac:dyDescent="0.2">
      <c r="A16" s="395" t="s">
        <v>6</v>
      </c>
      <c r="B16" s="395"/>
      <c r="C16" s="39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96" t="s">
        <v>398</v>
      </c>
      <c r="B18" s="397"/>
      <c r="C18" s="39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295</v>
      </c>
      <c r="C22" s="25" t="s">
        <v>413</v>
      </c>
      <c r="D22" s="29"/>
      <c r="E22" s="29"/>
      <c r="F22" s="29"/>
      <c r="G22" s="28"/>
      <c r="H22" s="28"/>
      <c r="I22" s="28"/>
      <c r="J22" s="28"/>
      <c r="K22" s="28"/>
      <c r="L22" s="28"/>
      <c r="M22" s="28"/>
      <c r="N22" s="28"/>
      <c r="O22" s="28"/>
      <c r="P22" s="28"/>
      <c r="Q22" s="28"/>
      <c r="R22" s="27"/>
      <c r="S22" s="27"/>
      <c r="T22" s="27"/>
    </row>
    <row r="23" spans="1:20" s="3" customFormat="1" ht="45.75" customHeight="1" x14ac:dyDescent="0.2">
      <c r="A23" s="24" t="s">
        <v>63</v>
      </c>
      <c r="B23" s="35" t="s">
        <v>64</v>
      </c>
      <c r="C23" s="36" t="s">
        <v>414</v>
      </c>
      <c r="D23" s="29"/>
      <c r="E23" s="29"/>
      <c r="F23" s="29"/>
      <c r="G23" s="28"/>
      <c r="H23" s="28"/>
      <c r="I23" s="28"/>
      <c r="J23" s="28"/>
      <c r="K23" s="28"/>
      <c r="L23" s="28"/>
      <c r="M23" s="28"/>
      <c r="N23" s="28"/>
      <c r="O23" s="28"/>
      <c r="P23" s="28"/>
      <c r="Q23" s="28"/>
      <c r="R23" s="27"/>
      <c r="S23" s="27"/>
      <c r="T23" s="27"/>
    </row>
    <row r="24" spans="1:20" s="3" customFormat="1" ht="18.75" x14ac:dyDescent="0.2">
      <c r="A24" s="391"/>
      <c r="B24" s="392"/>
      <c r="C24" s="393"/>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02" t="s">
        <v>345</v>
      </c>
      <c r="C25" s="112" t="s">
        <v>534</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2" t="s">
        <v>75</v>
      </c>
      <c r="C26" s="112" t="s">
        <v>915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2" t="s">
        <v>74</v>
      </c>
      <c r="C27" s="112" t="s">
        <v>979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2" t="s">
        <v>346</v>
      </c>
      <c r="C28" s="112" t="s">
        <v>497</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2" t="s">
        <v>347</v>
      </c>
      <c r="C29" s="112" t="s">
        <v>497</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2" t="s">
        <v>348</v>
      </c>
      <c r="C30" s="112" t="s">
        <v>497</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349</v>
      </c>
      <c r="C31" s="112" t="s">
        <v>536</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350</v>
      </c>
      <c r="C32" s="112" t="s">
        <v>497</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351</v>
      </c>
      <c r="C33" s="36" t="s">
        <v>535</v>
      </c>
      <c r="D33" s="34"/>
      <c r="E33" s="34"/>
      <c r="F33" s="33"/>
      <c r="G33" s="33"/>
      <c r="H33" s="33"/>
      <c r="I33" s="33"/>
      <c r="J33" s="33"/>
      <c r="K33" s="33"/>
      <c r="L33" s="33"/>
      <c r="M33" s="33"/>
      <c r="N33" s="33"/>
      <c r="O33" s="33"/>
      <c r="P33" s="33"/>
      <c r="Q33" s="32"/>
      <c r="R33" s="32"/>
      <c r="S33" s="32"/>
      <c r="T33" s="32"/>
    </row>
    <row r="34" spans="1:20" ht="111.2" customHeight="1" x14ac:dyDescent="0.25">
      <c r="A34" s="24" t="s">
        <v>367</v>
      </c>
      <c r="B34" s="39" t="s">
        <v>352</v>
      </c>
      <c r="C34" s="36" t="s">
        <v>497</v>
      </c>
      <c r="D34" s="23"/>
      <c r="E34" s="23"/>
      <c r="F34" s="23"/>
      <c r="G34" s="23"/>
      <c r="H34" s="23"/>
      <c r="I34" s="23"/>
      <c r="J34" s="23"/>
      <c r="K34" s="23"/>
      <c r="L34" s="23"/>
      <c r="M34" s="23"/>
      <c r="N34" s="23"/>
      <c r="O34" s="23"/>
      <c r="P34" s="23"/>
      <c r="Q34" s="23"/>
      <c r="R34" s="23"/>
      <c r="S34" s="23"/>
      <c r="T34" s="23"/>
    </row>
    <row r="35" spans="1:20" ht="58.7" customHeight="1" x14ac:dyDescent="0.25">
      <c r="A35" s="24" t="s">
        <v>355</v>
      </c>
      <c r="B35" s="39" t="s">
        <v>72</v>
      </c>
      <c r="C35" s="36" t="s">
        <v>497</v>
      </c>
      <c r="D35" s="23"/>
      <c r="E35" s="23"/>
      <c r="F35" s="23"/>
      <c r="G35" s="23"/>
      <c r="H35" s="23"/>
      <c r="I35" s="23"/>
      <c r="J35" s="23"/>
      <c r="K35" s="23"/>
      <c r="L35" s="23"/>
      <c r="M35" s="23"/>
      <c r="N35" s="23"/>
      <c r="O35" s="23"/>
      <c r="P35" s="23"/>
      <c r="Q35" s="23"/>
      <c r="R35" s="23"/>
      <c r="S35" s="23"/>
      <c r="T35" s="23"/>
    </row>
    <row r="36" spans="1:20" ht="51.75" customHeight="1" x14ac:dyDescent="0.25">
      <c r="A36" s="24" t="s">
        <v>368</v>
      </c>
      <c r="B36" s="39" t="s">
        <v>353</v>
      </c>
      <c r="C36" s="36" t="s">
        <v>497</v>
      </c>
      <c r="D36" s="23"/>
      <c r="E36" s="23"/>
      <c r="F36" s="23"/>
      <c r="G36" s="23"/>
      <c r="H36" s="23"/>
      <c r="I36" s="23"/>
      <c r="J36" s="23"/>
      <c r="K36" s="23"/>
      <c r="L36" s="23"/>
      <c r="M36" s="23"/>
      <c r="N36" s="23"/>
      <c r="O36" s="23"/>
      <c r="P36" s="23"/>
      <c r="Q36" s="23"/>
      <c r="R36" s="23"/>
      <c r="S36" s="23"/>
      <c r="T36" s="23"/>
    </row>
    <row r="37" spans="1:20" ht="43.5" customHeight="1" x14ac:dyDescent="0.25">
      <c r="A37" s="24" t="s">
        <v>356</v>
      </c>
      <c r="B37" s="39" t="s">
        <v>354</v>
      </c>
      <c r="C37" s="36" t="s">
        <v>536</v>
      </c>
      <c r="D37" s="23"/>
      <c r="E37" s="23"/>
      <c r="F37" s="23"/>
      <c r="G37" s="23"/>
      <c r="H37" s="23"/>
      <c r="I37" s="23"/>
      <c r="J37" s="23"/>
      <c r="K37" s="23"/>
      <c r="L37" s="23"/>
      <c r="M37" s="23"/>
      <c r="N37" s="23"/>
      <c r="O37" s="23"/>
      <c r="P37" s="23"/>
      <c r="Q37" s="23"/>
      <c r="R37" s="23"/>
      <c r="S37" s="23"/>
      <c r="T37" s="23"/>
    </row>
    <row r="38" spans="1:20" ht="43.5" customHeight="1" x14ac:dyDescent="0.25">
      <c r="A38" s="24" t="s">
        <v>369</v>
      </c>
      <c r="B38" s="39" t="s">
        <v>230</v>
      </c>
      <c r="C38" s="36" t="s">
        <v>497</v>
      </c>
      <c r="D38" s="23"/>
      <c r="E38" s="23"/>
      <c r="F38" s="23"/>
      <c r="G38" s="23"/>
      <c r="H38" s="23"/>
      <c r="I38" s="23"/>
      <c r="J38" s="23"/>
      <c r="K38" s="23"/>
      <c r="L38" s="23"/>
      <c r="M38" s="23"/>
      <c r="N38" s="23"/>
      <c r="O38" s="23"/>
      <c r="P38" s="23"/>
      <c r="Q38" s="23"/>
      <c r="R38" s="23"/>
      <c r="S38" s="23"/>
      <c r="T38" s="23"/>
    </row>
    <row r="39" spans="1:20" ht="23.25" customHeight="1" x14ac:dyDescent="0.25">
      <c r="A39" s="391"/>
      <c r="B39" s="392"/>
      <c r="C39" s="393"/>
      <c r="D39" s="23"/>
      <c r="E39" s="23"/>
      <c r="F39" s="23"/>
      <c r="G39" s="23"/>
      <c r="H39" s="23"/>
      <c r="I39" s="23"/>
      <c r="J39" s="23"/>
      <c r="K39" s="23"/>
      <c r="L39" s="23"/>
      <c r="M39" s="23"/>
      <c r="N39" s="23"/>
      <c r="O39" s="23"/>
      <c r="P39" s="23"/>
      <c r="Q39" s="23"/>
      <c r="R39" s="23"/>
      <c r="S39" s="23"/>
      <c r="T39" s="23"/>
    </row>
    <row r="40" spans="1:20" ht="63" x14ac:dyDescent="0.25">
      <c r="A40" s="24" t="s">
        <v>357</v>
      </c>
      <c r="B40" s="39" t="s">
        <v>409</v>
      </c>
      <c r="C40" s="39" t="s">
        <v>1277</v>
      </c>
      <c r="D40" s="23"/>
      <c r="E40" s="23"/>
      <c r="F40" s="23"/>
      <c r="G40" s="23"/>
      <c r="H40" s="23"/>
      <c r="I40" s="23"/>
      <c r="J40" s="23"/>
      <c r="K40" s="23"/>
      <c r="L40" s="23"/>
      <c r="M40" s="23"/>
      <c r="N40" s="23"/>
      <c r="O40" s="23"/>
      <c r="P40" s="23"/>
      <c r="Q40" s="23"/>
      <c r="R40" s="23"/>
      <c r="S40" s="23"/>
      <c r="T40" s="23"/>
    </row>
    <row r="41" spans="1:20" ht="105.75" customHeight="1" x14ac:dyDescent="0.25">
      <c r="A41" s="24" t="s">
        <v>370</v>
      </c>
      <c r="B41" s="39" t="s">
        <v>393</v>
      </c>
      <c r="C41" s="36" t="s">
        <v>447</v>
      </c>
      <c r="D41" s="23"/>
      <c r="E41" s="23"/>
      <c r="F41" s="23"/>
      <c r="G41" s="23"/>
      <c r="H41" s="23"/>
      <c r="I41" s="23"/>
      <c r="J41" s="23"/>
      <c r="K41" s="23"/>
      <c r="L41" s="23"/>
      <c r="M41" s="23"/>
      <c r="N41" s="23"/>
      <c r="O41" s="23"/>
      <c r="P41" s="23"/>
      <c r="Q41" s="23"/>
      <c r="R41" s="23"/>
      <c r="S41" s="23"/>
      <c r="T41" s="23"/>
    </row>
    <row r="42" spans="1:20" ht="83.25" customHeight="1" x14ac:dyDescent="0.25">
      <c r="A42" s="24" t="s">
        <v>358</v>
      </c>
      <c r="B42" s="39" t="s">
        <v>408</v>
      </c>
      <c r="C42" s="36" t="s">
        <v>447</v>
      </c>
      <c r="D42" s="23"/>
      <c r="E42" s="23"/>
      <c r="F42" s="23"/>
      <c r="G42" s="23"/>
      <c r="H42" s="23"/>
      <c r="I42" s="23"/>
      <c r="J42" s="23"/>
      <c r="K42" s="23"/>
      <c r="L42" s="23"/>
      <c r="M42" s="23"/>
      <c r="N42" s="23"/>
      <c r="O42" s="23"/>
      <c r="P42" s="23"/>
      <c r="Q42" s="23"/>
      <c r="R42" s="23"/>
      <c r="S42" s="23"/>
      <c r="T42" s="23"/>
    </row>
    <row r="43" spans="1:20" ht="186" customHeight="1" x14ac:dyDescent="0.25">
      <c r="A43" s="24" t="s">
        <v>373</v>
      </c>
      <c r="B43" s="39" t="s">
        <v>374</v>
      </c>
      <c r="C43" s="36" t="s">
        <v>447</v>
      </c>
      <c r="D43" s="23"/>
      <c r="E43" s="23"/>
      <c r="F43" s="23"/>
      <c r="G43" s="23"/>
      <c r="H43" s="23"/>
      <c r="I43" s="23"/>
      <c r="J43" s="23"/>
      <c r="K43" s="23"/>
      <c r="L43" s="23"/>
      <c r="M43" s="23"/>
      <c r="N43" s="23"/>
      <c r="O43" s="23"/>
      <c r="P43" s="23"/>
      <c r="Q43" s="23"/>
      <c r="R43" s="23"/>
      <c r="S43" s="23"/>
      <c r="T43" s="23"/>
    </row>
    <row r="44" spans="1:20" ht="111.2" customHeight="1" x14ac:dyDescent="0.25">
      <c r="A44" s="24" t="s">
        <v>359</v>
      </c>
      <c r="B44" s="39" t="s">
        <v>399</v>
      </c>
      <c r="C44" s="36" t="s">
        <v>644</v>
      </c>
      <c r="D44" s="23"/>
      <c r="E44" s="23"/>
      <c r="F44" s="23"/>
      <c r="G44" s="23"/>
      <c r="H44" s="23"/>
      <c r="I44" s="23"/>
      <c r="J44" s="23"/>
      <c r="K44" s="23"/>
      <c r="L44" s="23"/>
      <c r="M44" s="23"/>
      <c r="N44" s="23"/>
      <c r="O44" s="23"/>
      <c r="P44" s="23"/>
      <c r="Q44" s="23"/>
      <c r="R44" s="23"/>
      <c r="S44" s="23"/>
      <c r="T44" s="23"/>
    </row>
    <row r="45" spans="1:20" ht="120.2" customHeight="1" x14ac:dyDescent="0.25">
      <c r="A45" s="24" t="s">
        <v>394</v>
      </c>
      <c r="B45" s="39" t="s">
        <v>400</v>
      </c>
      <c r="C45" s="36" t="s">
        <v>447</v>
      </c>
      <c r="D45" s="23"/>
      <c r="E45" s="23"/>
      <c r="F45" s="23"/>
      <c r="G45" s="23"/>
      <c r="H45" s="23"/>
      <c r="I45" s="23"/>
      <c r="J45" s="23"/>
      <c r="K45" s="23"/>
      <c r="L45" s="23"/>
      <c r="M45" s="23"/>
      <c r="N45" s="23"/>
      <c r="O45" s="23"/>
      <c r="P45" s="23"/>
      <c r="Q45" s="23"/>
      <c r="R45" s="23"/>
      <c r="S45" s="23"/>
      <c r="T45" s="23"/>
    </row>
    <row r="46" spans="1:20" ht="101.25" customHeight="1" x14ac:dyDescent="0.25">
      <c r="A46" s="24" t="s">
        <v>360</v>
      </c>
      <c r="B46" s="39" t="s">
        <v>401</v>
      </c>
      <c r="C46" s="36" t="s">
        <v>447</v>
      </c>
      <c r="D46" s="23"/>
      <c r="E46" s="23"/>
      <c r="F46" s="23"/>
      <c r="G46" s="23"/>
      <c r="H46" s="23"/>
      <c r="I46" s="23"/>
      <c r="J46" s="23"/>
      <c r="K46" s="23"/>
      <c r="L46" s="23"/>
      <c r="M46" s="23"/>
      <c r="N46" s="23"/>
      <c r="O46" s="23"/>
      <c r="P46" s="23"/>
      <c r="Q46" s="23"/>
      <c r="R46" s="23"/>
      <c r="S46" s="23"/>
      <c r="T46" s="23"/>
    </row>
    <row r="47" spans="1:20" ht="18.75" customHeight="1" x14ac:dyDescent="0.25">
      <c r="A47" s="391"/>
      <c r="B47" s="392"/>
      <c r="C47" s="393"/>
      <c r="D47" s="23"/>
      <c r="E47" s="23"/>
      <c r="F47" s="23"/>
      <c r="G47" s="23"/>
      <c r="H47" s="23"/>
      <c r="I47" s="23"/>
      <c r="J47" s="23"/>
      <c r="K47" s="23"/>
      <c r="L47" s="23"/>
      <c r="M47" s="23"/>
      <c r="N47" s="23"/>
      <c r="O47" s="23"/>
      <c r="P47" s="23"/>
      <c r="Q47" s="23"/>
      <c r="R47" s="23"/>
      <c r="S47" s="23"/>
      <c r="T47" s="23"/>
    </row>
    <row r="48" spans="1:20" ht="75.75" customHeight="1" x14ac:dyDescent="0.25">
      <c r="A48" s="24" t="s">
        <v>395</v>
      </c>
      <c r="B48" s="39" t="s">
        <v>917</v>
      </c>
      <c r="C48" s="140">
        <v>4.4307042468731161</v>
      </c>
      <c r="D48" s="23"/>
      <c r="E48" s="23"/>
      <c r="F48" s="23"/>
      <c r="G48" s="23"/>
      <c r="H48" s="23"/>
      <c r="I48" s="23"/>
      <c r="J48" s="23"/>
      <c r="K48" s="23"/>
      <c r="L48" s="23"/>
      <c r="M48" s="23"/>
      <c r="N48" s="23"/>
      <c r="O48" s="23"/>
      <c r="P48" s="23"/>
      <c r="Q48" s="23"/>
      <c r="R48" s="23"/>
      <c r="S48" s="23"/>
      <c r="T48" s="23"/>
    </row>
    <row r="49" spans="1:20" ht="71.45" customHeight="1" x14ac:dyDescent="0.25">
      <c r="A49" s="24" t="s">
        <v>361</v>
      </c>
      <c r="B49" s="39" t="s">
        <v>918</v>
      </c>
      <c r="C49" s="140">
        <v>3.98135945906093</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94" t="str">
        <f>'1. паспорт местоположение'!A5:C5</f>
        <v>Год раскрытия информации: 2026 год</v>
      </c>
      <c r="B4" s="394"/>
      <c r="C4" s="394"/>
      <c r="D4" s="394"/>
      <c r="E4" s="394"/>
      <c r="F4" s="394"/>
      <c r="G4" s="394"/>
      <c r="H4" s="394"/>
      <c r="I4" s="394"/>
      <c r="J4" s="394"/>
      <c r="K4" s="394"/>
      <c r="L4" s="394"/>
      <c r="M4" s="394"/>
      <c r="N4" s="394"/>
      <c r="O4" s="394"/>
      <c r="P4" s="394"/>
      <c r="Q4" s="394"/>
      <c r="R4" s="394"/>
      <c r="S4" s="394"/>
    </row>
    <row r="5" spans="1:28" s="12" customFormat="1" ht="15.75" x14ac:dyDescent="0.2">
      <c r="A5" s="17"/>
    </row>
    <row r="6" spans="1:28" s="12" customFormat="1" ht="18.75" x14ac:dyDescent="0.2">
      <c r="A6" s="398" t="s">
        <v>9</v>
      </c>
      <c r="B6" s="398"/>
      <c r="C6" s="398"/>
      <c r="D6" s="398"/>
      <c r="E6" s="398"/>
      <c r="F6" s="398"/>
      <c r="G6" s="398"/>
      <c r="H6" s="398"/>
      <c r="I6" s="398"/>
      <c r="J6" s="398"/>
      <c r="K6" s="398"/>
      <c r="L6" s="398"/>
      <c r="M6" s="398"/>
      <c r="N6" s="398"/>
      <c r="O6" s="398"/>
      <c r="P6" s="398"/>
      <c r="Q6" s="398"/>
      <c r="R6" s="398"/>
      <c r="S6" s="398"/>
      <c r="T6" s="13"/>
      <c r="U6" s="13"/>
      <c r="V6" s="13"/>
      <c r="W6" s="13"/>
      <c r="X6" s="13"/>
      <c r="Y6" s="13"/>
      <c r="Z6" s="13"/>
      <c r="AA6" s="13"/>
      <c r="AB6" s="13"/>
    </row>
    <row r="7" spans="1:28" s="12" customFormat="1" ht="18.75" x14ac:dyDescent="0.2">
      <c r="A7" s="398"/>
      <c r="B7" s="398"/>
      <c r="C7" s="398"/>
      <c r="D7" s="398"/>
      <c r="E7" s="398"/>
      <c r="F7" s="398"/>
      <c r="G7" s="398"/>
      <c r="H7" s="398"/>
      <c r="I7" s="398"/>
      <c r="J7" s="398"/>
      <c r="K7" s="398"/>
      <c r="L7" s="398"/>
      <c r="M7" s="398"/>
      <c r="N7" s="398"/>
      <c r="O7" s="398"/>
      <c r="P7" s="398"/>
      <c r="Q7" s="398"/>
      <c r="R7" s="398"/>
      <c r="S7" s="398"/>
      <c r="T7" s="13"/>
      <c r="U7" s="13"/>
      <c r="V7" s="13"/>
      <c r="W7" s="13"/>
      <c r="X7" s="13"/>
      <c r="Y7" s="13"/>
      <c r="Z7" s="13"/>
      <c r="AA7" s="13"/>
      <c r="AB7" s="13"/>
    </row>
    <row r="8" spans="1:28" s="12" customFormat="1" ht="18.75" x14ac:dyDescent="0.2">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13"/>
      <c r="U8" s="13"/>
      <c r="V8" s="13"/>
      <c r="W8" s="13"/>
      <c r="X8" s="13"/>
      <c r="Y8" s="13"/>
      <c r="Z8" s="13"/>
      <c r="AA8" s="13"/>
      <c r="AB8" s="13"/>
    </row>
    <row r="9" spans="1:28" s="12" customFormat="1" ht="18.75" x14ac:dyDescent="0.2">
      <c r="A9" s="395" t="s">
        <v>8</v>
      </c>
      <c r="B9" s="395"/>
      <c r="C9" s="395"/>
      <c r="D9" s="395"/>
      <c r="E9" s="395"/>
      <c r="F9" s="395"/>
      <c r="G9" s="395"/>
      <c r="H9" s="395"/>
      <c r="I9" s="395"/>
      <c r="J9" s="395"/>
      <c r="K9" s="395"/>
      <c r="L9" s="395"/>
      <c r="M9" s="395"/>
      <c r="N9" s="395"/>
      <c r="O9" s="395"/>
      <c r="P9" s="395"/>
      <c r="Q9" s="395"/>
      <c r="R9" s="395"/>
      <c r="S9" s="395"/>
      <c r="T9" s="13"/>
      <c r="U9" s="13"/>
      <c r="V9" s="13"/>
      <c r="W9" s="13"/>
      <c r="X9" s="13"/>
      <c r="Y9" s="13"/>
      <c r="Z9" s="13"/>
      <c r="AA9" s="13"/>
      <c r="AB9" s="13"/>
    </row>
    <row r="10" spans="1:28" s="12" customFormat="1" ht="18.75" x14ac:dyDescent="0.2">
      <c r="A10" s="398"/>
      <c r="B10" s="398"/>
      <c r="C10" s="398"/>
      <c r="D10" s="398"/>
      <c r="E10" s="398"/>
      <c r="F10" s="398"/>
      <c r="G10" s="398"/>
      <c r="H10" s="398"/>
      <c r="I10" s="398"/>
      <c r="J10" s="398"/>
      <c r="K10" s="398"/>
      <c r="L10" s="398"/>
      <c r="M10" s="398"/>
      <c r="N10" s="398"/>
      <c r="O10" s="398"/>
      <c r="P10" s="398"/>
      <c r="Q10" s="398"/>
      <c r="R10" s="398"/>
      <c r="S10" s="398"/>
      <c r="T10" s="13"/>
      <c r="U10" s="13"/>
      <c r="V10" s="13"/>
      <c r="W10" s="13"/>
      <c r="X10" s="13"/>
      <c r="Y10" s="13"/>
      <c r="Z10" s="13"/>
      <c r="AA10" s="13"/>
      <c r="AB10" s="13"/>
    </row>
    <row r="11" spans="1:28" s="12" customFormat="1" ht="18.75" x14ac:dyDescent="0.2">
      <c r="A11" s="401" t="str">
        <f>'1. паспорт местоположение'!A12:C12</f>
        <v>F_TP3300.VL.0064</v>
      </c>
      <c r="B11" s="401"/>
      <c r="C11" s="401"/>
      <c r="D11" s="401"/>
      <c r="E11" s="401"/>
      <c r="F11" s="401"/>
      <c r="G11" s="401"/>
      <c r="H11" s="401"/>
      <c r="I11" s="401"/>
      <c r="J11" s="401"/>
      <c r="K11" s="401"/>
      <c r="L11" s="401"/>
      <c r="M11" s="401"/>
      <c r="N11" s="401"/>
      <c r="O11" s="401"/>
      <c r="P11" s="401"/>
      <c r="Q11" s="401"/>
      <c r="R11" s="401"/>
      <c r="S11" s="401"/>
      <c r="T11" s="13"/>
      <c r="U11" s="13"/>
      <c r="V11" s="13"/>
      <c r="W11" s="13"/>
      <c r="X11" s="13"/>
      <c r="Y11" s="13"/>
      <c r="Z11" s="13"/>
      <c r="AA11" s="13"/>
      <c r="AB11" s="13"/>
    </row>
    <row r="12" spans="1:28" s="12" customFormat="1" ht="18.75" x14ac:dyDescent="0.2">
      <c r="A12" s="395" t="s">
        <v>7</v>
      </c>
      <c r="B12" s="395"/>
      <c r="C12" s="395"/>
      <c r="D12" s="395"/>
      <c r="E12" s="395"/>
      <c r="F12" s="395"/>
      <c r="G12" s="395"/>
      <c r="H12" s="395"/>
      <c r="I12" s="395"/>
      <c r="J12" s="395"/>
      <c r="K12" s="395"/>
      <c r="L12" s="395"/>
      <c r="M12" s="395"/>
      <c r="N12" s="395"/>
      <c r="O12" s="395"/>
      <c r="P12" s="395"/>
      <c r="Q12" s="395"/>
      <c r="R12" s="395"/>
      <c r="S12" s="395"/>
      <c r="T12" s="13"/>
      <c r="U12" s="13"/>
      <c r="V12" s="13"/>
      <c r="W12" s="13"/>
      <c r="X12" s="13"/>
      <c r="Y12" s="13"/>
      <c r="Z12" s="13"/>
      <c r="AA12" s="13"/>
      <c r="AB12" s="13"/>
    </row>
    <row r="13" spans="1:28" s="9" customFormat="1" ht="15.75" customHeight="1" x14ac:dyDescent="0.2">
      <c r="A13" s="405"/>
      <c r="B13" s="405"/>
      <c r="C13" s="405"/>
      <c r="D13" s="405"/>
      <c r="E13" s="405"/>
      <c r="F13" s="405"/>
      <c r="G13" s="405"/>
      <c r="H13" s="405"/>
      <c r="I13" s="405"/>
      <c r="J13" s="405"/>
      <c r="K13" s="405"/>
      <c r="L13" s="405"/>
      <c r="M13" s="405"/>
      <c r="N13" s="405"/>
      <c r="O13" s="405"/>
      <c r="P13" s="405"/>
      <c r="Q13" s="405"/>
      <c r="R13" s="405"/>
      <c r="S13" s="405"/>
      <c r="T13" s="10"/>
      <c r="U13" s="10"/>
      <c r="V13" s="10"/>
      <c r="W13" s="10"/>
      <c r="X13" s="10"/>
      <c r="Y13" s="10"/>
      <c r="Z13" s="10"/>
      <c r="AA13" s="10"/>
      <c r="AB13" s="10"/>
    </row>
    <row r="14" spans="1:28" s="3" customFormat="1" ht="15.75" x14ac:dyDescent="0.2">
      <c r="A14" s="401"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4" s="401"/>
      <c r="C14" s="401"/>
      <c r="D14" s="401"/>
      <c r="E14" s="401"/>
      <c r="F14" s="401"/>
      <c r="G14" s="401"/>
      <c r="H14" s="401"/>
      <c r="I14" s="401"/>
      <c r="J14" s="401"/>
      <c r="K14" s="401"/>
      <c r="L14" s="401"/>
      <c r="M14" s="401"/>
      <c r="N14" s="401"/>
      <c r="O14" s="401"/>
      <c r="P14" s="401"/>
      <c r="Q14" s="401"/>
      <c r="R14" s="401"/>
      <c r="S14" s="401"/>
      <c r="T14" s="8"/>
      <c r="U14" s="8"/>
      <c r="V14" s="8"/>
      <c r="W14" s="8"/>
      <c r="X14" s="8"/>
      <c r="Y14" s="8"/>
      <c r="Z14" s="8"/>
      <c r="AA14" s="8"/>
      <c r="AB14" s="8"/>
    </row>
    <row r="15" spans="1:28" s="3" customFormat="1" ht="15" customHeight="1" x14ac:dyDescent="0.2">
      <c r="A15" s="395" t="s">
        <v>6</v>
      </c>
      <c r="B15" s="395"/>
      <c r="C15" s="395"/>
      <c r="D15" s="395"/>
      <c r="E15" s="395"/>
      <c r="F15" s="395"/>
      <c r="G15" s="395"/>
      <c r="H15" s="395"/>
      <c r="I15" s="395"/>
      <c r="J15" s="395"/>
      <c r="K15" s="395"/>
      <c r="L15" s="395"/>
      <c r="M15" s="395"/>
      <c r="N15" s="395"/>
      <c r="O15" s="395"/>
      <c r="P15" s="395"/>
      <c r="Q15" s="395"/>
      <c r="R15" s="395"/>
      <c r="S15" s="395"/>
      <c r="T15" s="6"/>
      <c r="U15" s="6"/>
      <c r="V15" s="6"/>
      <c r="W15" s="6"/>
      <c r="X15" s="6"/>
      <c r="Y15" s="6"/>
      <c r="Z15" s="6"/>
      <c r="AA15" s="6"/>
      <c r="AB15" s="6"/>
    </row>
    <row r="16" spans="1:28" s="3" customFormat="1" ht="15" customHeight="1" x14ac:dyDescent="0.2">
      <c r="A16" s="406"/>
      <c r="B16" s="406"/>
      <c r="C16" s="406"/>
      <c r="D16" s="406"/>
      <c r="E16" s="406"/>
      <c r="F16" s="406"/>
      <c r="G16" s="406"/>
      <c r="H16" s="406"/>
      <c r="I16" s="406"/>
      <c r="J16" s="406"/>
      <c r="K16" s="406"/>
      <c r="L16" s="406"/>
      <c r="M16" s="406"/>
      <c r="N16" s="406"/>
      <c r="O16" s="406"/>
      <c r="P16" s="406"/>
      <c r="Q16" s="406"/>
      <c r="R16" s="406"/>
      <c r="S16" s="406"/>
      <c r="T16" s="4"/>
      <c r="U16" s="4"/>
      <c r="V16" s="4"/>
      <c r="W16" s="4"/>
      <c r="X16" s="4"/>
      <c r="Y16" s="4"/>
    </row>
    <row r="17" spans="1:28" s="3" customFormat="1" ht="45.75" customHeight="1" x14ac:dyDescent="0.2">
      <c r="A17" s="396" t="s">
        <v>372</v>
      </c>
      <c r="B17" s="396"/>
      <c r="C17" s="396"/>
      <c r="D17" s="396"/>
      <c r="E17" s="396"/>
      <c r="F17" s="396"/>
      <c r="G17" s="396"/>
      <c r="H17" s="396"/>
      <c r="I17" s="396"/>
      <c r="J17" s="396"/>
      <c r="K17" s="396"/>
      <c r="L17" s="396"/>
      <c r="M17" s="396"/>
      <c r="N17" s="396"/>
      <c r="O17" s="396"/>
      <c r="P17" s="396"/>
      <c r="Q17" s="396"/>
      <c r="R17" s="396"/>
      <c r="S17" s="396"/>
      <c r="T17" s="7"/>
      <c r="U17" s="7"/>
      <c r="V17" s="7"/>
      <c r="W17" s="7"/>
      <c r="X17" s="7"/>
      <c r="Y17" s="7"/>
      <c r="Z17" s="7"/>
      <c r="AA17" s="7"/>
      <c r="AB17" s="7"/>
    </row>
    <row r="18" spans="1:28" s="3" customFormat="1" ht="15" customHeight="1" x14ac:dyDescent="0.2">
      <c r="A18" s="407"/>
      <c r="B18" s="407"/>
      <c r="C18" s="407"/>
      <c r="D18" s="407"/>
      <c r="E18" s="407"/>
      <c r="F18" s="407"/>
      <c r="G18" s="407"/>
      <c r="H18" s="407"/>
      <c r="I18" s="407"/>
      <c r="J18" s="407"/>
      <c r="K18" s="407"/>
      <c r="L18" s="407"/>
      <c r="M18" s="407"/>
      <c r="N18" s="407"/>
      <c r="O18" s="407"/>
      <c r="P18" s="407"/>
      <c r="Q18" s="407"/>
      <c r="R18" s="407"/>
      <c r="S18" s="407"/>
      <c r="T18" s="4"/>
      <c r="U18" s="4"/>
      <c r="V18" s="4"/>
      <c r="W18" s="4"/>
      <c r="X18" s="4"/>
      <c r="Y18" s="4"/>
    </row>
    <row r="19" spans="1:28" s="3" customFormat="1" ht="54" customHeight="1" x14ac:dyDescent="0.2">
      <c r="A19" s="400" t="s">
        <v>5</v>
      </c>
      <c r="B19" s="400" t="s">
        <v>108</v>
      </c>
      <c r="C19" s="402" t="s">
        <v>311</v>
      </c>
      <c r="D19" s="400" t="s">
        <v>310</v>
      </c>
      <c r="E19" s="400" t="s">
        <v>107</v>
      </c>
      <c r="F19" s="400" t="s">
        <v>106</v>
      </c>
      <c r="G19" s="400" t="s">
        <v>306</v>
      </c>
      <c r="H19" s="400" t="s">
        <v>105</v>
      </c>
      <c r="I19" s="400" t="s">
        <v>104</v>
      </c>
      <c r="J19" s="400" t="s">
        <v>103</v>
      </c>
      <c r="K19" s="400" t="s">
        <v>102</v>
      </c>
      <c r="L19" s="400" t="s">
        <v>101</v>
      </c>
      <c r="M19" s="400" t="s">
        <v>100</v>
      </c>
      <c r="N19" s="400" t="s">
        <v>99</v>
      </c>
      <c r="O19" s="400" t="s">
        <v>98</v>
      </c>
      <c r="P19" s="400" t="s">
        <v>97</v>
      </c>
      <c r="Q19" s="400" t="s">
        <v>309</v>
      </c>
      <c r="R19" s="400"/>
      <c r="S19" s="404" t="s">
        <v>364</v>
      </c>
      <c r="T19" s="4"/>
      <c r="U19" s="4"/>
      <c r="V19" s="4"/>
      <c r="W19" s="4"/>
      <c r="X19" s="4"/>
      <c r="Y19" s="4"/>
    </row>
    <row r="20" spans="1:28" s="3" customFormat="1" ht="180.75" customHeight="1" x14ac:dyDescent="0.2">
      <c r="A20" s="400"/>
      <c r="B20" s="400"/>
      <c r="C20" s="403"/>
      <c r="D20" s="400"/>
      <c r="E20" s="400"/>
      <c r="F20" s="400"/>
      <c r="G20" s="400"/>
      <c r="H20" s="400"/>
      <c r="I20" s="400"/>
      <c r="J20" s="400"/>
      <c r="K20" s="400"/>
      <c r="L20" s="400"/>
      <c r="M20" s="400"/>
      <c r="N20" s="400"/>
      <c r="O20" s="400"/>
      <c r="P20" s="400"/>
      <c r="Q20" s="41" t="s">
        <v>307</v>
      </c>
      <c r="R20" s="42" t="s">
        <v>308</v>
      </c>
      <c r="S20" s="404"/>
      <c r="T20" s="28"/>
      <c r="U20" s="28"/>
      <c r="V20" s="28"/>
      <c r="W20" s="28"/>
      <c r="X20" s="28"/>
      <c r="Y20" s="28"/>
      <c r="Z20" s="27"/>
      <c r="AA20" s="27"/>
      <c r="AB20" s="27"/>
    </row>
    <row r="21" spans="1:28" s="3" customFormat="1" ht="18.75" x14ac:dyDescent="0.2">
      <c r="A21" s="41">
        <v>1</v>
      </c>
      <c r="B21" s="46">
        <v>2</v>
      </c>
      <c r="C21" s="41">
        <v>3</v>
      </c>
      <c r="D21" s="46">
        <v>4</v>
      </c>
      <c r="E21" s="41">
        <v>5</v>
      </c>
      <c r="F21" s="46">
        <v>6</v>
      </c>
      <c r="G21" s="97">
        <v>7</v>
      </c>
      <c r="H21" s="98">
        <v>8</v>
      </c>
      <c r="I21" s="97">
        <v>9</v>
      </c>
      <c r="J21" s="98">
        <v>10</v>
      </c>
      <c r="K21" s="97">
        <v>11</v>
      </c>
      <c r="L21" s="98">
        <v>12</v>
      </c>
      <c r="M21" s="97">
        <v>13</v>
      </c>
      <c r="N21" s="98">
        <v>14</v>
      </c>
      <c r="O21" s="97">
        <v>15</v>
      </c>
      <c r="P21" s="98">
        <v>16</v>
      </c>
      <c r="Q21" s="97">
        <v>17</v>
      </c>
      <c r="R21" s="98">
        <v>18</v>
      </c>
      <c r="S21" s="97">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365</v>
      </c>
      <c r="H22" s="46"/>
      <c r="I22" s="46"/>
      <c r="J22" s="46"/>
      <c r="K22" s="46"/>
      <c r="L22" s="46"/>
      <c r="M22" s="46"/>
      <c r="N22" s="46"/>
      <c r="O22" s="46"/>
      <c r="P22" s="46"/>
      <c r="Q22" s="37"/>
      <c r="R22" s="5"/>
      <c r="S22" s="96"/>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96"/>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96"/>
      <c r="T24" s="28"/>
      <c r="U24" s="28"/>
      <c r="V24" s="28"/>
      <c r="W24" s="28"/>
      <c r="X24" s="27"/>
      <c r="Y24" s="27"/>
      <c r="Z24" s="27"/>
      <c r="AA24" s="27"/>
      <c r="AB24" s="27"/>
    </row>
    <row r="25" spans="1:28" s="3" customFormat="1" ht="31.5" x14ac:dyDescent="0.2">
      <c r="A25" s="45"/>
      <c r="B25" s="46" t="s">
        <v>92</v>
      </c>
      <c r="C25" s="46"/>
      <c r="D25" s="46"/>
      <c r="E25" s="46" t="s">
        <v>91</v>
      </c>
      <c r="F25" s="46" t="s">
        <v>90</v>
      </c>
      <c r="G25" s="46" t="s">
        <v>366</v>
      </c>
      <c r="H25" s="30"/>
      <c r="I25" s="30"/>
      <c r="J25" s="30"/>
      <c r="K25" s="30"/>
      <c r="L25" s="30"/>
      <c r="M25" s="30"/>
      <c r="N25" s="30"/>
      <c r="O25" s="30"/>
      <c r="P25" s="30"/>
      <c r="Q25" s="30"/>
      <c r="R25" s="5"/>
      <c r="S25" s="96"/>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96"/>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9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6"/>
      <c r="T28" s="28"/>
      <c r="U28" s="28"/>
      <c r="V28" s="28"/>
      <c r="W28" s="28"/>
      <c r="X28" s="27"/>
      <c r="Y28" s="27"/>
      <c r="Z28" s="27"/>
      <c r="AA28" s="27"/>
      <c r="AB28" s="27"/>
    </row>
    <row r="29" spans="1:28" ht="20.25" customHeight="1" x14ac:dyDescent="0.25">
      <c r="A29" s="91"/>
      <c r="B29" s="46" t="s">
        <v>304</v>
      </c>
      <c r="C29" s="46"/>
      <c r="D29" s="46"/>
      <c r="E29" s="91" t="s">
        <v>305</v>
      </c>
      <c r="F29" s="91" t="s">
        <v>305</v>
      </c>
      <c r="G29" s="91" t="s">
        <v>305</v>
      </c>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94" t="str">
        <f>'1. паспорт местоположение'!A5:C5</f>
        <v>Год раскрытия информации: 2026 год</v>
      </c>
      <c r="B6" s="394"/>
      <c r="C6" s="394"/>
      <c r="D6" s="394"/>
      <c r="E6" s="394"/>
      <c r="F6" s="394"/>
      <c r="G6" s="394"/>
      <c r="H6" s="394"/>
      <c r="I6" s="394"/>
      <c r="J6" s="394"/>
      <c r="K6" s="394"/>
      <c r="L6" s="394"/>
      <c r="M6" s="394"/>
      <c r="N6" s="394"/>
      <c r="O6" s="394"/>
      <c r="P6" s="394"/>
      <c r="Q6" s="394"/>
      <c r="R6" s="394"/>
      <c r="S6" s="394"/>
      <c r="T6" s="394"/>
    </row>
    <row r="7" spans="1:20" s="12" customFormat="1" x14ac:dyDescent="0.2">
      <c r="A7" s="17"/>
      <c r="H7" s="16"/>
    </row>
    <row r="8" spans="1:20" s="12" customFormat="1" ht="18.75" x14ac:dyDescent="0.2">
      <c r="A8" s="398" t="s">
        <v>9</v>
      </c>
      <c r="B8" s="398"/>
      <c r="C8" s="398"/>
      <c r="D8" s="398"/>
      <c r="E8" s="398"/>
      <c r="F8" s="398"/>
      <c r="G8" s="398"/>
      <c r="H8" s="398"/>
      <c r="I8" s="398"/>
      <c r="J8" s="398"/>
      <c r="K8" s="398"/>
      <c r="L8" s="398"/>
      <c r="M8" s="398"/>
      <c r="N8" s="398"/>
      <c r="O8" s="398"/>
      <c r="P8" s="398"/>
      <c r="Q8" s="398"/>
      <c r="R8" s="398"/>
      <c r="S8" s="398"/>
      <c r="T8" s="398"/>
    </row>
    <row r="9" spans="1:20" s="12" customFormat="1" ht="18.75" x14ac:dyDescent="0.2">
      <c r="A9" s="398"/>
      <c r="B9" s="398"/>
      <c r="C9" s="398"/>
      <c r="D9" s="398"/>
      <c r="E9" s="398"/>
      <c r="F9" s="398"/>
      <c r="G9" s="398"/>
      <c r="H9" s="398"/>
      <c r="I9" s="398"/>
      <c r="J9" s="398"/>
      <c r="K9" s="398"/>
      <c r="L9" s="398"/>
      <c r="M9" s="398"/>
      <c r="N9" s="398"/>
      <c r="O9" s="398"/>
      <c r="P9" s="398"/>
      <c r="Q9" s="398"/>
      <c r="R9" s="398"/>
      <c r="S9" s="398"/>
      <c r="T9" s="398"/>
    </row>
    <row r="10" spans="1:20" s="12" customFormat="1" ht="18.75" customHeight="1" x14ac:dyDescent="0.2">
      <c r="A10" s="401" t="str">
        <f>'1. паспорт местоположение'!A9:C9</f>
        <v>АО "Россети Тюмень"</v>
      </c>
      <c r="B10" s="401"/>
      <c r="C10" s="401"/>
      <c r="D10" s="401"/>
      <c r="E10" s="401"/>
      <c r="F10" s="401"/>
      <c r="G10" s="401"/>
      <c r="H10" s="401"/>
      <c r="I10" s="401"/>
      <c r="J10" s="401"/>
      <c r="K10" s="401"/>
      <c r="L10" s="401"/>
      <c r="M10" s="401"/>
      <c r="N10" s="401"/>
      <c r="O10" s="401"/>
      <c r="P10" s="401"/>
      <c r="Q10" s="401"/>
      <c r="R10" s="401"/>
      <c r="S10" s="401"/>
      <c r="T10" s="401"/>
    </row>
    <row r="11" spans="1:20" s="12" customFormat="1" ht="18.75" customHeight="1" x14ac:dyDescent="0.2">
      <c r="A11" s="395" t="s">
        <v>8</v>
      </c>
      <c r="B11" s="395"/>
      <c r="C11" s="395"/>
      <c r="D11" s="395"/>
      <c r="E11" s="395"/>
      <c r="F11" s="395"/>
      <c r="G11" s="395"/>
      <c r="H11" s="395"/>
      <c r="I11" s="395"/>
      <c r="J11" s="395"/>
      <c r="K11" s="395"/>
      <c r="L11" s="395"/>
      <c r="M11" s="395"/>
      <c r="N11" s="395"/>
      <c r="O11" s="395"/>
      <c r="P11" s="395"/>
      <c r="Q11" s="395"/>
      <c r="R11" s="395"/>
      <c r="S11" s="395"/>
      <c r="T11" s="395"/>
    </row>
    <row r="12" spans="1:20" s="12" customFormat="1" ht="18.75" x14ac:dyDescent="0.2">
      <c r="A12" s="398"/>
      <c r="B12" s="398"/>
      <c r="C12" s="398"/>
      <c r="D12" s="398"/>
      <c r="E12" s="398"/>
      <c r="F12" s="398"/>
      <c r="G12" s="398"/>
      <c r="H12" s="398"/>
      <c r="I12" s="398"/>
      <c r="J12" s="398"/>
      <c r="K12" s="398"/>
      <c r="L12" s="398"/>
      <c r="M12" s="398"/>
      <c r="N12" s="398"/>
      <c r="O12" s="398"/>
      <c r="P12" s="398"/>
      <c r="Q12" s="398"/>
      <c r="R12" s="398"/>
      <c r="S12" s="398"/>
      <c r="T12" s="398"/>
    </row>
    <row r="13" spans="1:20" s="12" customFormat="1" ht="18.75" customHeight="1" x14ac:dyDescent="0.2">
      <c r="A13" s="401" t="str">
        <f>'2. паспорт  ТП'!A11:S11</f>
        <v>F_TP3300.VL.0064</v>
      </c>
      <c r="B13" s="401"/>
      <c r="C13" s="401"/>
      <c r="D13" s="401"/>
      <c r="E13" s="401"/>
      <c r="F13" s="401"/>
      <c r="G13" s="401"/>
      <c r="H13" s="401"/>
      <c r="I13" s="401"/>
      <c r="J13" s="401"/>
      <c r="K13" s="401"/>
      <c r="L13" s="401"/>
      <c r="M13" s="401"/>
      <c r="N13" s="401"/>
      <c r="O13" s="401"/>
      <c r="P13" s="401"/>
      <c r="Q13" s="401"/>
      <c r="R13" s="401"/>
      <c r="S13" s="401"/>
      <c r="T13" s="401"/>
    </row>
    <row r="14" spans="1:20" s="12" customFormat="1" ht="18.75" customHeight="1" x14ac:dyDescent="0.2">
      <c r="A14" s="395" t="s">
        <v>7</v>
      </c>
      <c r="B14" s="395"/>
      <c r="C14" s="395"/>
      <c r="D14" s="395"/>
      <c r="E14" s="395"/>
      <c r="F14" s="395"/>
      <c r="G14" s="395"/>
      <c r="H14" s="395"/>
      <c r="I14" s="395"/>
      <c r="J14" s="395"/>
      <c r="K14" s="395"/>
      <c r="L14" s="395"/>
      <c r="M14" s="395"/>
      <c r="N14" s="395"/>
      <c r="O14" s="395"/>
      <c r="P14" s="395"/>
      <c r="Q14" s="395"/>
      <c r="R14" s="395"/>
      <c r="S14" s="395"/>
      <c r="T14" s="395"/>
    </row>
    <row r="15" spans="1:20" s="9" customFormat="1" ht="15.75" customHeight="1" x14ac:dyDescent="0.2">
      <c r="A15" s="405"/>
      <c r="B15" s="405"/>
      <c r="C15" s="405"/>
      <c r="D15" s="405"/>
      <c r="E15" s="405"/>
      <c r="F15" s="405"/>
      <c r="G15" s="405"/>
      <c r="H15" s="405"/>
      <c r="I15" s="405"/>
      <c r="J15" s="405"/>
      <c r="K15" s="405"/>
      <c r="L15" s="405"/>
      <c r="M15" s="405"/>
      <c r="N15" s="405"/>
      <c r="O15" s="405"/>
      <c r="P15" s="405"/>
      <c r="Q15" s="405"/>
      <c r="R15" s="405"/>
      <c r="S15" s="405"/>
      <c r="T15" s="405"/>
    </row>
    <row r="16" spans="1:20" s="3" customFormat="1" ht="42" customHeight="1" x14ac:dyDescent="0.2">
      <c r="A16" s="422"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6" s="422"/>
      <c r="C16" s="422"/>
      <c r="D16" s="422"/>
      <c r="E16" s="422"/>
      <c r="F16" s="422"/>
      <c r="G16" s="422"/>
      <c r="H16" s="422"/>
      <c r="I16" s="422"/>
      <c r="J16" s="422"/>
      <c r="K16" s="422"/>
      <c r="L16" s="422"/>
      <c r="M16" s="422"/>
      <c r="N16" s="422"/>
      <c r="O16" s="422"/>
      <c r="P16" s="422"/>
      <c r="Q16" s="422"/>
      <c r="R16" s="422"/>
      <c r="S16" s="422"/>
      <c r="T16" s="422"/>
    </row>
    <row r="17" spans="1:113" s="3" customFormat="1" ht="15" customHeight="1" x14ac:dyDescent="0.2">
      <c r="A17" s="395" t="s">
        <v>6</v>
      </c>
      <c r="B17" s="395"/>
      <c r="C17" s="395"/>
      <c r="D17" s="395"/>
      <c r="E17" s="395"/>
      <c r="F17" s="395"/>
      <c r="G17" s="395"/>
      <c r="H17" s="395"/>
      <c r="I17" s="395"/>
      <c r="J17" s="395"/>
      <c r="K17" s="395"/>
      <c r="L17" s="395"/>
      <c r="M17" s="395"/>
      <c r="N17" s="395"/>
      <c r="O17" s="395"/>
      <c r="P17" s="395"/>
      <c r="Q17" s="395"/>
      <c r="R17" s="395"/>
      <c r="S17" s="395"/>
      <c r="T17" s="395"/>
    </row>
    <row r="18" spans="1:113" s="3" customFormat="1" ht="15" customHeight="1" x14ac:dyDescent="0.2">
      <c r="A18" s="406"/>
      <c r="B18" s="406"/>
      <c r="C18" s="406"/>
      <c r="D18" s="406"/>
      <c r="E18" s="406"/>
      <c r="F18" s="406"/>
      <c r="G18" s="406"/>
      <c r="H18" s="406"/>
      <c r="I18" s="406"/>
      <c r="J18" s="406"/>
      <c r="K18" s="406"/>
      <c r="L18" s="406"/>
      <c r="M18" s="406"/>
      <c r="N18" s="406"/>
      <c r="O18" s="406"/>
      <c r="P18" s="406"/>
      <c r="Q18" s="406"/>
      <c r="R18" s="406"/>
      <c r="S18" s="406"/>
      <c r="T18" s="406"/>
    </row>
    <row r="19" spans="1:113" s="3" customFormat="1" ht="15" customHeight="1" x14ac:dyDescent="0.2">
      <c r="A19" s="397" t="s">
        <v>377</v>
      </c>
      <c r="B19" s="397"/>
      <c r="C19" s="397"/>
      <c r="D19" s="397"/>
      <c r="E19" s="397"/>
      <c r="F19" s="397"/>
      <c r="G19" s="397"/>
      <c r="H19" s="397"/>
      <c r="I19" s="397"/>
      <c r="J19" s="397"/>
      <c r="K19" s="397"/>
      <c r="L19" s="397"/>
      <c r="M19" s="397"/>
      <c r="N19" s="397"/>
      <c r="O19" s="397"/>
      <c r="P19" s="397"/>
      <c r="Q19" s="397"/>
      <c r="R19" s="397"/>
      <c r="S19" s="397"/>
      <c r="T19" s="397"/>
    </row>
    <row r="20" spans="1:113" s="58" customFormat="1" ht="21.2" customHeight="1" x14ac:dyDescent="0.25">
      <c r="A20" s="423"/>
      <c r="B20" s="423"/>
      <c r="C20" s="423"/>
      <c r="D20" s="423"/>
      <c r="E20" s="423"/>
      <c r="F20" s="423"/>
      <c r="G20" s="423"/>
      <c r="H20" s="423"/>
      <c r="I20" s="423"/>
      <c r="J20" s="423"/>
      <c r="K20" s="423"/>
      <c r="L20" s="423"/>
      <c r="M20" s="423"/>
      <c r="N20" s="423"/>
      <c r="O20" s="423"/>
      <c r="P20" s="423"/>
      <c r="Q20" s="423"/>
      <c r="R20" s="423"/>
      <c r="S20" s="423"/>
      <c r="T20" s="423"/>
    </row>
    <row r="21" spans="1:113" ht="46.5" customHeight="1" x14ac:dyDescent="0.25">
      <c r="A21" s="416" t="s">
        <v>5</v>
      </c>
      <c r="B21" s="409" t="s">
        <v>221</v>
      </c>
      <c r="C21" s="410"/>
      <c r="D21" s="413" t="s">
        <v>130</v>
      </c>
      <c r="E21" s="409" t="s">
        <v>406</v>
      </c>
      <c r="F21" s="410"/>
      <c r="G21" s="409" t="s">
        <v>240</v>
      </c>
      <c r="H21" s="410"/>
      <c r="I21" s="409" t="s">
        <v>129</v>
      </c>
      <c r="J21" s="410"/>
      <c r="K21" s="413" t="s">
        <v>128</v>
      </c>
      <c r="L21" s="409" t="s">
        <v>127</v>
      </c>
      <c r="M21" s="410"/>
      <c r="N21" s="409" t="s">
        <v>402</v>
      </c>
      <c r="O21" s="410"/>
      <c r="P21" s="413" t="s">
        <v>126</v>
      </c>
      <c r="Q21" s="419" t="s">
        <v>125</v>
      </c>
      <c r="R21" s="420"/>
      <c r="S21" s="419" t="s">
        <v>124</v>
      </c>
      <c r="T21" s="421"/>
    </row>
    <row r="22" spans="1:113" ht="204.75" customHeight="1" x14ac:dyDescent="0.25">
      <c r="A22" s="417"/>
      <c r="B22" s="411"/>
      <c r="C22" s="412"/>
      <c r="D22" s="415"/>
      <c r="E22" s="411"/>
      <c r="F22" s="412"/>
      <c r="G22" s="411"/>
      <c r="H22" s="412"/>
      <c r="I22" s="411"/>
      <c r="J22" s="412"/>
      <c r="K22" s="414"/>
      <c r="L22" s="411"/>
      <c r="M22" s="412"/>
      <c r="N22" s="411"/>
      <c r="O22" s="412"/>
      <c r="P22" s="414"/>
      <c r="Q22" s="77" t="s">
        <v>123</v>
      </c>
      <c r="R22" s="77" t="s">
        <v>376</v>
      </c>
      <c r="S22" s="77" t="s">
        <v>122</v>
      </c>
      <c r="T22" s="77" t="s">
        <v>121</v>
      </c>
    </row>
    <row r="23" spans="1:113" ht="51.75" customHeight="1" x14ac:dyDescent="0.25">
      <c r="A23" s="418"/>
      <c r="B23" s="103" t="s">
        <v>119</v>
      </c>
      <c r="C23" s="103" t="s">
        <v>120</v>
      </c>
      <c r="D23" s="414"/>
      <c r="E23" s="103" t="s">
        <v>119</v>
      </c>
      <c r="F23" s="103" t="s">
        <v>120</v>
      </c>
      <c r="G23" s="103" t="s">
        <v>119</v>
      </c>
      <c r="H23" s="103" t="s">
        <v>120</v>
      </c>
      <c r="I23" s="103" t="s">
        <v>119</v>
      </c>
      <c r="J23" s="103" t="s">
        <v>120</v>
      </c>
      <c r="K23" s="103" t="s">
        <v>119</v>
      </c>
      <c r="L23" s="103" t="s">
        <v>119</v>
      </c>
      <c r="M23" s="103" t="s">
        <v>120</v>
      </c>
      <c r="N23" s="103" t="s">
        <v>119</v>
      </c>
      <c r="O23" s="103" t="s">
        <v>120</v>
      </c>
      <c r="P23" s="104" t="s">
        <v>119</v>
      </c>
      <c r="Q23" s="77" t="s">
        <v>119</v>
      </c>
      <c r="R23" s="77" t="s">
        <v>119</v>
      </c>
      <c r="S23" s="77" t="s">
        <v>119</v>
      </c>
      <c r="T23" s="77"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6"/>
      <c r="R25" s="60"/>
      <c r="S25" s="106"/>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408" t="s">
        <v>410</v>
      </c>
      <c r="C29" s="408"/>
      <c r="D29" s="408"/>
      <c r="E29" s="408"/>
      <c r="F29" s="408"/>
      <c r="G29" s="408"/>
      <c r="H29" s="408"/>
      <c r="I29" s="408"/>
      <c r="J29" s="408"/>
      <c r="K29" s="408"/>
      <c r="L29" s="408"/>
      <c r="M29" s="408"/>
      <c r="N29" s="408"/>
      <c r="O29" s="408"/>
      <c r="P29" s="408"/>
      <c r="Q29" s="408"/>
      <c r="R29" s="40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49"/>
  <sheetViews>
    <sheetView view="pageBreakPreview" topLeftCell="P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94" t="str">
        <f>'3.1. паспорт Техсостояние ПС'!A6:T6</f>
        <v>Год раскрытия информации: 2026 год</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row>
    <row r="6" spans="1:27" s="12" customFormat="1" x14ac:dyDescent="0.2">
      <c r="A6" s="256"/>
      <c r="B6" s="256"/>
      <c r="C6" s="256"/>
      <c r="D6" s="256"/>
      <c r="E6" s="256"/>
      <c r="F6" s="256"/>
      <c r="G6" s="256"/>
      <c r="H6" s="256"/>
      <c r="I6" s="256"/>
      <c r="J6" s="256"/>
      <c r="K6" s="256"/>
      <c r="L6" s="256"/>
      <c r="M6" s="256"/>
      <c r="N6" s="256"/>
      <c r="O6" s="256"/>
      <c r="P6" s="256"/>
      <c r="Q6" s="256"/>
      <c r="R6" s="256"/>
      <c r="S6" s="256"/>
      <c r="T6" s="256"/>
    </row>
    <row r="7" spans="1:27" s="12" customFormat="1" ht="18.75" x14ac:dyDescent="0.2">
      <c r="E7" s="398" t="s">
        <v>9</v>
      </c>
      <c r="F7" s="398"/>
      <c r="G7" s="398"/>
      <c r="H7" s="398"/>
      <c r="I7" s="398"/>
      <c r="J7" s="398"/>
      <c r="K7" s="398"/>
      <c r="L7" s="398"/>
      <c r="M7" s="398"/>
      <c r="N7" s="398"/>
      <c r="O7" s="398"/>
      <c r="P7" s="398"/>
      <c r="Q7" s="398"/>
      <c r="R7" s="398"/>
      <c r="S7" s="398"/>
      <c r="T7" s="398"/>
      <c r="U7" s="398"/>
      <c r="V7" s="398"/>
      <c r="W7" s="398"/>
      <c r="X7" s="398"/>
      <c r="Y7" s="398"/>
    </row>
    <row r="8" spans="1:27" s="12" customFormat="1" ht="18.75" x14ac:dyDescent="0.2">
      <c r="E8" s="257"/>
      <c r="F8" s="257"/>
      <c r="G8" s="257"/>
      <c r="H8" s="257"/>
      <c r="I8" s="257"/>
      <c r="J8" s="257"/>
      <c r="K8" s="257"/>
      <c r="L8" s="257"/>
      <c r="M8" s="257"/>
      <c r="N8" s="257"/>
      <c r="O8" s="257"/>
      <c r="P8" s="257"/>
      <c r="Q8" s="257"/>
      <c r="R8" s="257"/>
      <c r="S8" s="99"/>
      <c r="T8" s="99"/>
      <c r="U8" s="99"/>
      <c r="V8" s="99"/>
      <c r="W8" s="99"/>
    </row>
    <row r="9" spans="1:27" s="12" customFormat="1" ht="18.75" customHeight="1" x14ac:dyDescent="0.25">
      <c r="A9" s="401" t="s">
        <v>671</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row>
    <row r="10" spans="1:27" s="12" customFormat="1" ht="18.75" customHeight="1" x14ac:dyDescent="0.2">
      <c r="E10" s="395" t="s">
        <v>8</v>
      </c>
      <c r="F10" s="395"/>
      <c r="G10" s="395"/>
      <c r="H10" s="395"/>
      <c r="I10" s="395"/>
      <c r="J10" s="395"/>
      <c r="K10" s="395"/>
      <c r="L10" s="395"/>
      <c r="M10" s="395"/>
      <c r="N10" s="395"/>
      <c r="O10" s="395"/>
      <c r="P10" s="395"/>
      <c r="Q10" s="395"/>
      <c r="R10" s="395"/>
      <c r="S10" s="395"/>
      <c r="T10" s="395"/>
      <c r="U10" s="395"/>
      <c r="V10" s="395"/>
      <c r="W10" s="395"/>
      <c r="X10" s="395"/>
      <c r="Y10" s="395"/>
    </row>
    <row r="11" spans="1:27" s="12" customFormat="1" ht="18.75" x14ac:dyDescent="0.2">
      <c r="E11" s="257"/>
      <c r="F11" s="257"/>
      <c r="G11" s="257"/>
      <c r="H11" s="257"/>
      <c r="I11" s="257"/>
      <c r="J11" s="257"/>
      <c r="K11" s="257"/>
      <c r="L11" s="257"/>
      <c r="M11" s="257"/>
      <c r="N11" s="257"/>
      <c r="O11" s="257"/>
      <c r="P11" s="257"/>
      <c r="Q11" s="257"/>
      <c r="R11" s="257"/>
      <c r="S11" s="99"/>
      <c r="T11" s="99"/>
      <c r="U11" s="99"/>
      <c r="V11" s="99"/>
      <c r="W11" s="99"/>
    </row>
    <row r="12" spans="1:27" s="12" customFormat="1" ht="18.75" customHeight="1" x14ac:dyDescent="0.25">
      <c r="A12" s="396" t="str">
        <f>'3.1. паспорт Техсостояние ПС'!A13:T13</f>
        <v>F_TP3300.VL.0064</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row>
    <row r="13" spans="1:27" s="12" customFormat="1" ht="18.75" customHeight="1" x14ac:dyDescent="0.2">
      <c r="E13" s="395" t="s">
        <v>7</v>
      </c>
      <c r="F13" s="395"/>
      <c r="G13" s="395"/>
      <c r="H13" s="395"/>
      <c r="I13" s="395"/>
      <c r="J13" s="395"/>
      <c r="K13" s="395"/>
      <c r="L13" s="395"/>
      <c r="M13" s="395"/>
      <c r="N13" s="395"/>
      <c r="O13" s="395"/>
      <c r="P13" s="395"/>
      <c r="Q13" s="395"/>
      <c r="R13" s="395"/>
      <c r="S13" s="395"/>
      <c r="T13" s="395"/>
      <c r="U13" s="395"/>
      <c r="V13" s="395"/>
      <c r="W13" s="395"/>
      <c r="X13" s="395"/>
      <c r="Y13" s="395"/>
    </row>
    <row r="14" spans="1:27" s="9" customFormat="1" ht="15.75" customHeight="1" x14ac:dyDescent="0.2">
      <c r="E14" s="259"/>
      <c r="F14" s="259"/>
      <c r="G14" s="259"/>
      <c r="H14" s="259"/>
      <c r="I14" s="259"/>
      <c r="J14" s="259"/>
      <c r="K14" s="259"/>
      <c r="L14" s="259"/>
      <c r="M14" s="259"/>
      <c r="N14" s="259"/>
      <c r="O14" s="259"/>
      <c r="P14" s="259"/>
      <c r="Q14" s="259"/>
      <c r="R14" s="259"/>
      <c r="S14" s="259"/>
      <c r="T14" s="259"/>
      <c r="U14" s="259"/>
      <c r="V14" s="259"/>
      <c r="W14" s="259"/>
    </row>
    <row r="15" spans="1:27" s="3" customFormat="1" ht="41.25" customHeight="1" x14ac:dyDescent="0.25">
      <c r="A15" s="396"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row>
    <row r="16" spans="1:27" s="3" customFormat="1" ht="15" customHeight="1" x14ac:dyDescent="0.2">
      <c r="E16" s="395" t="s">
        <v>6</v>
      </c>
      <c r="F16" s="395"/>
      <c r="G16" s="395"/>
      <c r="H16" s="395"/>
      <c r="I16" s="395"/>
      <c r="J16" s="395"/>
      <c r="K16" s="395"/>
      <c r="L16" s="395"/>
      <c r="M16" s="395"/>
      <c r="N16" s="395"/>
      <c r="O16" s="395"/>
      <c r="P16" s="395"/>
      <c r="Q16" s="395"/>
      <c r="R16" s="395"/>
      <c r="S16" s="395"/>
      <c r="T16" s="395"/>
      <c r="U16" s="395"/>
      <c r="V16" s="395"/>
      <c r="W16" s="395"/>
      <c r="X16" s="395"/>
      <c r="Y16" s="395"/>
    </row>
    <row r="17" spans="1:27" s="3" customFormat="1" ht="15" customHeight="1" x14ac:dyDescent="0.2">
      <c r="E17" s="258"/>
      <c r="F17" s="258"/>
      <c r="G17" s="258"/>
      <c r="H17" s="258"/>
      <c r="I17" s="258"/>
      <c r="J17" s="258"/>
      <c r="K17" s="258"/>
      <c r="L17" s="258"/>
      <c r="M17" s="258"/>
      <c r="N17" s="258"/>
      <c r="O17" s="258"/>
      <c r="P17" s="258"/>
      <c r="Q17" s="258"/>
      <c r="R17" s="258"/>
      <c r="S17" s="258"/>
      <c r="T17" s="258"/>
      <c r="U17" s="258"/>
      <c r="V17" s="258"/>
      <c r="W17" s="258"/>
    </row>
    <row r="18" spans="1:27" s="3" customFormat="1" ht="15" customHeight="1" x14ac:dyDescent="0.2">
      <c r="E18" s="397"/>
      <c r="F18" s="397"/>
      <c r="G18" s="397"/>
      <c r="H18" s="397"/>
      <c r="I18" s="397"/>
      <c r="J18" s="397"/>
      <c r="K18" s="397"/>
      <c r="L18" s="397"/>
      <c r="M18" s="397"/>
      <c r="N18" s="397"/>
      <c r="O18" s="397"/>
      <c r="P18" s="397"/>
      <c r="Q18" s="397"/>
      <c r="R18" s="397"/>
      <c r="S18" s="397"/>
      <c r="T18" s="397"/>
      <c r="U18" s="397"/>
      <c r="V18" s="397"/>
      <c r="W18" s="397"/>
      <c r="X18" s="397"/>
      <c r="Y18" s="397"/>
    </row>
    <row r="19" spans="1:27" ht="25.5" customHeight="1" x14ac:dyDescent="0.25">
      <c r="A19" s="397" t="s">
        <v>379</v>
      </c>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397"/>
    </row>
    <row r="20" spans="1:27" s="58" customFormat="1" ht="21.2" customHeight="1" x14ac:dyDescent="0.25"/>
    <row r="21" spans="1:27" ht="47.25" customHeight="1" x14ac:dyDescent="0.25">
      <c r="A21" s="425" t="s">
        <v>5</v>
      </c>
      <c r="B21" s="428" t="s">
        <v>386</v>
      </c>
      <c r="C21" s="429"/>
      <c r="D21" s="428" t="s">
        <v>388</v>
      </c>
      <c r="E21" s="429"/>
      <c r="F21" s="419" t="s">
        <v>102</v>
      </c>
      <c r="G21" s="421"/>
      <c r="H21" s="421"/>
      <c r="I21" s="420"/>
      <c r="J21" s="425" t="s">
        <v>389</v>
      </c>
      <c r="K21" s="428" t="s">
        <v>390</v>
      </c>
      <c r="L21" s="429"/>
      <c r="M21" s="428" t="s">
        <v>391</v>
      </c>
      <c r="N21" s="429"/>
      <c r="O21" s="428" t="s">
        <v>378</v>
      </c>
      <c r="P21" s="429"/>
      <c r="Q21" s="428" t="s">
        <v>135</v>
      </c>
      <c r="R21" s="429"/>
      <c r="S21" s="425" t="s">
        <v>134</v>
      </c>
      <c r="T21" s="425" t="s">
        <v>392</v>
      </c>
      <c r="U21" s="425" t="s">
        <v>387</v>
      </c>
      <c r="V21" s="428" t="s">
        <v>133</v>
      </c>
      <c r="W21" s="429"/>
      <c r="X21" s="419" t="s">
        <v>125</v>
      </c>
      <c r="Y21" s="421"/>
      <c r="Z21" s="419" t="s">
        <v>124</v>
      </c>
      <c r="AA21" s="421"/>
    </row>
    <row r="22" spans="1:27" ht="216" customHeight="1" x14ac:dyDescent="0.25">
      <c r="A22" s="426"/>
      <c r="B22" s="430"/>
      <c r="C22" s="431"/>
      <c r="D22" s="430"/>
      <c r="E22" s="431"/>
      <c r="F22" s="419" t="s">
        <v>132</v>
      </c>
      <c r="G22" s="420"/>
      <c r="H22" s="419" t="s">
        <v>131</v>
      </c>
      <c r="I22" s="420"/>
      <c r="J22" s="427"/>
      <c r="K22" s="430"/>
      <c r="L22" s="431"/>
      <c r="M22" s="430"/>
      <c r="N22" s="431"/>
      <c r="O22" s="430"/>
      <c r="P22" s="431"/>
      <c r="Q22" s="430"/>
      <c r="R22" s="431"/>
      <c r="S22" s="427"/>
      <c r="T22" s="427"/>
      <c r="U22" s="427"/>
      <c r="V22" s="430"/>
      <c r="W22" s="431"/>
      <c r="X22" s="77" t="s">
        <v>123</v>
      </c>
      <c r="Y22" s="77" t="s">
        <v>376</v>
      </c>
      <c r="Z22" s="77" t="s">
        <v>122</v>
      </c>
      <c r="AA22" s="77" t="s">
        <v>121</v>
      </c>
    </row>
    <row r="23" spans="1:27" ht="60" customHeight="1" x14ac:dyDescent="0.25">
      <c r="A23" s="427"/>
      <c r="B23" s="260" t="s">
        <v>119</v>
      </c>
      <c r="C23" s="260" t="s">
        <v>120</v>
      </c>
      <c r="D23" s="260" t="s">
        <v>119</v>
      </c>
      <c r="E23" s="260" t="s">
        <v>120</v>
      </c>
      <c r="F23" s="260" t="s">
        <v>119</v>
      </c>
      <c r="G23" s="260" t="s">
        <v>120</v>
      </c>
      <c r="H23" s="260" t="s">
        <v>119</v>
      </c>
      <c r="I23" s="260" t="s">
        <v>120</v>
      </c>
      <c r="J23" s="260" t="s">
        <v>119</v>
      </c>
      <c r="K23" s="260" t="s">
        <v>119</v>
      </c>
      <c r="L23" s="260" t="s">
        <v>120</v>
      </c>
      <c r="M23" s="260" t="s">
        <v>119</v>
      </c>
      <c r="N23" s="260" t="s">
        <v>120</v>
      </c>
      <c r="O23" s="260" t="s">
        <v>119</v>
      </c>
      <c r="P23" s="260" t="s">
        <v>120</v>
      </c>
      <c r="Q23" s="260" t="s">
        <v>119</v>
      </c>
      <c r="R23" s="260" t="s">
        <v>120</v>
      </c>
      <c r="S23" s="260" t="s">
        <v>119</v>
      </c>
      <c r="T23" s="260" t="s">
        <v>119</v>
      </c>
      <c r="U23" s="260" t="s">
        <v>119</v>
      </c>
      <c r="V23" s="260" t="s">
        <v>119</v>
      </c>
      <c r="W23" s="260" t="s">
        <v>120</v>
      </c>
      <c r="X23" s="260" t="s">
        <v>119</v>
      </c>
      <c r="Y23" s="260" t="s">
        <v>119</v>
      </c>
      <c r="Z23" s="77" t="s">
        <v>119</v>
      </c>
      <c r="AA23" s="77"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ht="119.25" customHeight="1" x14ac:dyDescent="0.25">
      <c r="A25" s="81"/>
      <c r="B25" s="116" t="s">
        <v>436</v>
      </c>
      <c r="C25" s="116" t="s">
        <v>436</v>
      </c>
      <c r="D25" s="117" t="s">
        <v>437</v>
      </c>
      <c r="E25" s="117" t="s">
        <v>437</v>
      </c>
      <c r="F25" s="61">
        <v>10</v>
      </c>
      <c r="G25" s="61">
        <v>10</v>
      </c>
      <c r="H25" s="61">
        <v>10</v>
      </c>
      <c r="I25" s="61">
        <v>10</v>
      </c>
      <c r="J25" s="61">
        <v>1991</v>
      </c>
      <c r="K25" s="61">
        <v>1</v>
      </c>
      <c r="L25" s="61">
        <v>1</v>
      </c>
      <c r="M25" s="118" t="s">
        <v>438</v>
      </c>
      <c r="N25" s="119" t="s">
        <v>439</v>
      </c>
      <c r="O25" s="61" t="s">
        <v>440</v>
      </c>
      <c r="P25" s="61" t="s">
        <v>441</v>
      </c>
      <c r="Q25" s="61" t="s">
        <v>442</v>
      </c>
      <c r="R25" s="61" t="s">
        <v>442</v>
      </c>
      <c r="S25" s="117"/>
      <c r="T25" s="61">
        <v>2000</v>
      </c>
      <c r="U25" s="61">
        <v>1</v>
      </c>
      <c r="V25" s="117" t="s">
        <v>443</v>
      </c>
      <c r="W25" s="117" t="s">
        <v>444</v>
      </c>
      <c r="X25" s="120" t="s">
        <v>445</v>
      </c>
      <c r="Y25" s="121" t="s">
        <v>446</v>
      </c>
      <c r="Z25" s="61" t="s">
        <v>447</v>
      </c>
      <c r="AA25" s="61" t="s">
        <v>447</v>
      </c>
    </row>
    <row r="26" spans="1:27" ht="119.25" customHeight="1" x14ac:dyDescent="0.25">
      <c r="A26" s="81"/>
      <c r="B26" s="116" t="s">
        <v>436</v>
      </c>
      <c r="C26" s="116" t="s">
        <v>436</v>
      </c>
      <c r="D26" s="117" t="s">
        <v>448</v>
      </c>
      <c r="E26" s="117" t="s">
        <v>448</v>
      </c>
      <c r="F26" s="61">
        <v>10</v>
      </c>
      <c r="G26" s="61">
        <v>10</v>
      </c>
      <c r="H26" s="61">
        <v>10</v>
      </c>
      <c r="I26" s="61">
        <v>10</v>
      </c>
      <c r="J26" s="61">
        <v>1982</v>
      </c>
      <c r="K26" s="61">
        <v>1</v>
      </c>
      <c r="L26" s="61">
        <v>1</v>
      </c>
      <c r="M26" s="118" t="s">
        <v>438</v>
      </c>
      <c r="N26" s="119" t="s">
        <v>439</v>
      </c>
      <c r="O26" s="61" t="s">
        <v>440</v>
      </c>
      <c r="P26" s="61" t="s">
        <v>441</v>
      </c>
      <c r="Q26" s="61" t="s">
        <v>449</v>
      </c>
      <c r="R26" s="61" t="s">
        <v>449</v>
      </c>
      <c r="S26" s="117"/>
      <c r="T26" s="61">
        <v>2000</v>
      </c>
      <c r="U26" s="61">
        <v>1</v>
      </c>
      <c r="V26" s="117" t="s">
        <v>443</v>
      </c>
      <c r="W26" s="117" t="s">
        <v>444</v>
      </c>
      <c r="X26" s="120" t="s">
        <v>445</v>
      </c>
      <c r="Y26" s="121" t="s">
        <v>446</v>
      </c>
      <c r="Z26" s="61" t="s">
        <v>447</v>
      </c>
      <c r="AA26" s="61" t="s">
        <v>447</v>
      </c>
    </row>
    <row r="27" spans="1:27" ht="153" customHeight="1" x14ac:dyDescent="0.25">
      <c r="A27" s="81"/>
      <c r="B27" s="116" t="s">
        <v>436</v>
      </c>
      <c r="C27" s="116" t="s">
        <v>436</v>
      </c>
      <c r="D27" s="117" t="s">
        <v>450</v>
      </c>
      <c r="E27" s="117" t="s">
        <v>450</v>
      </c>
      <c r="F27" s="61">
        <v>10</v>
      </c>
      <c r="G27" s="61">
        <v>10</v>
      </c>
      <c r="H27" s="61">
        <v>10</v>
      </c>
      <c r="I27" s="61">
        <v>10</v>
      </c>
      <c r="J27" s="61">
        <v>1986</v>
      </c>
      <c r="K27" s="61">
        <v>1</v>
      </c>
      <c r="L27" s="61">
        <v>1</v>
      </c>
      <c r="M27" s="118" t="s">
        <v>438</v>
      </c>
      <c r="N27" s="119" t="s">
        <v>439</v>
      </c>
      <c r="O27" s="61" t="s">
        <v>440</v>
      </c>
      <c r="P27" s="61" t="s">
        <v>441</v>
      </c>
      <c r="Q27" s="61" t="s">
        <v>451</v>
      </c>
      <c r="R27" s="61" t="s">
        <v>451</v>
      </c>
      <c r="S27" s="117"/>
      <c r="T27" s="61">
        <v>2000</v>
      </c>
      <c r="U27" s="61">
        <v>1</v>
      </c>
      <c r="V27" s="117" t="s">
        <v>443</v>
      </c>
      <c r="W27" s="117" t="s">
        <v>444</v>
      </c>
      <c r="X27" s="120" t="s">
        <v>445</v>
      </c>
      <c r="Y27" s="121" t="s">
        <v>446</v>
      </c>
      <c r="Z27" s="61" t="s">
        <v>447</v>
      </c>
      <c r="AA27" s="61" t="s">
        <v>447</v>
      </c>
    </row>
    <row r="28" spans="1:27" ht="153" customHeight="1" x14ac:dyDescent="0.25">
      <c r="A28" s="81"/>
      <c r="B28" s="116" t="s">
        <v>452</v>
      </c>
      <c r="C28" s="116" t="s">
        <v>452</v>
      </c>
      <c r="D28" s="117" t="s">
        <v>453</v>
      </c>
      <c r="E28" s="117" t="s">
        <v>453</v>
      </c>
      <c r="F28" s="61">
        <v>10</v>
      </c>
      <c r="G28" s="61">
        <v>10</v>
      </c>
      <c r="H28" s="61">
        <v>10</v>
      </c>
      <c r="I28" s="61">
        <v>10</v>
      </c>
      <c r="J28" s="61">
        <v>1980</v>
      </c>
      <c r="K28" s="61">
        <v>1</v>
      </c>
      <c r="L28" s="61">
        <v>1</v>
      </c>
      <c r="M28" s="118" t="s">
        <v>438</v>
      </c>
      <c r="N28" s="119" t="s">
        <v>439</v>
      </c>
      <c r="O28" s="61" t="s">
        <v>440</v>
      </c>
      <c r="P28" s="61" t="s">
        <v>441</v>
      </c>
      <c r="Q28" s="61" t="s">
        <v>454</v>
      </c>
      <c r="R28" s="61" t="s">
        <v>454</v>
      </c>
      <c r="S28" s="117"/>
      <c r="T28" s="61">
        <v>1995</v>
      </c>
      <c r="U28" s="61">
        <v>1</v>
      </c>
      <c r="V28" s="117" t="s">
        <v>443</v>
      </c>
      <c r="W28" s="117" t="s">
        <v>444</v>
      </c>
      <c r="X28" s="120" t="s">
        <v>445</v>
      </c>
      <c r="Y28" s="121" t="s">
        <v>446</v>
      </c>
      <c r="Z28" s="61" t="s">
        <v>447</v>
      </c>
      <c r="AA28" s="61" t="s">
        <v>447</v>
      </c>
    </row>
    <row r="29" spans="1:27" ht="119.25" customHeight="1" x14ac:dyDescent="0.25">
      <c r="A29" s="81"/>
      <c r="B29" s="116" t="s">
        <v>452</v>
      </c>
      <c r="C29" s="116" t="s">
        <v>452</v>
      </c>
      <c r="D29" s="117" t="s">
        <v>455</v>
      </c>
      <c r="E29" s="117" t="s">
        <v>455</v>
      </c>
      <c r="F29" s="61">
        <v>10</v>
      </c>
      <c r="G29" s="61">
        <v>10</v>
      </c>
      <c r="H29" s="61">
        <v>10</v>
      </c>
      <c r="I29" s="61">
        <v>10</v>
      </c>
      <c r="J29" s="61">
        <v>1977</v>
      </c>
      <c r="K29" s="61">
        <v>1</v>
      </c>
      <c r="L29" s="61">
        <v>1</v>
      </c>
      <c r="M29" s="118" t="s">
        <v>438</v>
      </c>
      <c r="N29" s="119" t="s">
        <v>439</v>
      </c>
      <c r="O29" s="61" t="s">
        <v>440</v>
      </c>
      <c r="P29" s="61" t="s">
        <v>441</v>
      </c>
      <c r="Q29" s="61" t="s">
        <v>456</v>
      </c>
      <c r="R29" s="61" t="s">
        <v>456</v>
      </c>
      <c r="S29" s="117"/>
      <c r="T29" s="61">
        <v>1995</v>
      </c>
      <c r="U29" s="61">
        <v>1</v>
      </c>
      <c r="V29" s="117" t="s">
        <v>443</v>
      </c>
      <c r="W29" s="117" t="s">
        <v>444</v>
      </c>
      <c r="X29" s="120" t="s">
        <v>445</v>
      </c>
      <c r="Y29" s="121" t="s">
        <v>446</v>
      </c>
      <c r="Z29" s="61" t="s">
        <v>447</v>
      </c>
      <c r="AA29" s="61" t="s">
        <v>447</v>
      </c>
    </row>
    <row r="30" spans="1:27" ht="197.45" customHeight="1" x14ac:dyDescent="0.25">
      <c r="A30" s="81"/>
      <c r="B30" s="116" t="s">
        <v>457</v>
      </c>
      <c r="C30" s="116" t="s">
        <v>457</v>
      </c>
      <c r="D30" s="117" t="s">
        <v>458</v>
      </c>
      <c r="E30" s="117" t="s">
        <v>458</v>
      </c>
      <c r="F30" s="61">
        <v>10</v>
      </c>
      <c r="G30" s="61">
        <v>10</v>
      </c>
      <c r="H30" s="61">
        <v>10</v>
      </c>
      <c r="I30" s="61">
        <v>10</v>
      </c>
      <c r="J30" s="61">
        <v>1978</v>
      </c>
      <c r="K30" s="61">
        <v>1</v>
      </c>
      <c r="L30" s="61">
        <v>1</v>
      </c>
      <c r="M30" s="118" t="s">
        <v>438</v>
      </c>
      <c r="N30" s="119" t="s">
        <v>439</v>
      </c>
      <c r="O30" s="61" t="s">
        <v>440</v>
      </c>
      <c r="P30" s="61" t="s">
        <v>441</v>
      </c>
      <c r="Q30" s="61" t="s">
        <v>459</v>
      </c>
      <c r="R30" s="61" t="s">
        <v>459</v>
      </c>
      <c r="S30" s="117"/>
      <c r="T30" s="61">
        <v>1997</v>
      </c>
      <c r="U30" s="61">
        <v>1</v>
      </c>
      <c r="V30" s="117" t="s">
        <v>443</v>
      </c>
      <c r="W30" s="117" t="s">
        <v>444</v>
      </c>
      <c r="X30" s="120" t="s">
        <v>445</v>
      </c>
      <c r="Y30" s="121" t="s">
        <v>446</v>
      </c>
      <c r="Z30" s="61" t="s">
        <v>447</v>
      </c>
      <c r="AA30" s="61" t="s">
        <v>447</v>
      </c>
    </row>
    <row r="31" spans="1:27" ht="145.5" customHeight="1" x14ac:dyDescent="0.25">
      <c r="A31" s="81"/>
      <c r="B31" s="116" t="s">
        <v>460</v>
      </c>
      <c r="C31" s="116" t="s">
        <v>460</v>
      </c>
      <c r="D31" s="117" t="s">
        <v>461</v>
      </c>
      <c r="E31" s="117" t="s">
        <v>461</v>
      </c>
      <c r="F31" s="61">
        <v>10</v>
      </c>
      <c r="G31" s="61">
        <v>10</v>
      </c>
      <c r="H31" s="61">
        <v>10</v>
      </c>
      <c r="I31" s="61">
        <v>10</v>
      </c>
      <c r="J31" s="61">
        <v>1972</v>
      </c>
      <c r="K31" s="61">
        <v>1</v>
      </c>
      <c r="L31" s="61">
        <v>1</v>
      </c>
      <c r="M31" s="118" t="s">
        <v>438</v>
      </c>
      <c r="N31" s="119" t="s">
        <v>439</v>
      </c>
      <c r="O31" s="61" t="s">
        <v>440</v>
      </c>
      <c r="P31" s="61" t="s">
        <v>441</v>
      </c>
      <c r="Q31" s="61" t="s">
        <v>462</v>
      </c>
      <c r="R31" s="61" t="s">
        <v>462</v>
      </c>
      <c r="S31" s="117"/>
      <c r="T31" s="61">
        <v>1998</v>
      </c>
      <c r="U31" s="61">
        <v>1</v>
      </c>
      <c r="V31" s="117" t="s">
        <v>443</v>
      </c>
      <c r="W31" s="117" t="s">
        <v>444</v>
      </c>
      <c r="X31" s="120" t="s">
        <v>445</v>
      </c>
      <c r="Y31" s="121" t="s">
        <v>446</v>
      </c>
      <c r="Z31" s="61" t="s">
        <v>447</v>
      </c>
      <c r="AA31" s="61" t="s">
        <v>447</v>
      </c>
    </row>
    <row r="32" spans="1:27" ht="145.5" customHeight="1" x14ac:dyDescent="0.25">
      <c r="A32" s="81"/>
      <c r="B32" s="116" t="s">
        <v>460</v>
      </c>
      <c r="C32" s="116" t="s">
        <v>460</v>
      </c>
      <c r="D32" s="117" t="s">
        <v>463</v>
      </c>
      <c r="E32" s="117" t="s">
        <v>463</v>
      </c>
      <c r="F32" s="61">
        <v>10</v>
      </c>
      <c r="G32" s="61">
        <v>10</v>
      </c>
      <c r="H32" s="61">
        <v>10</v>
      </c>
      <c r="I32" s="61">
        <v>10</v>
      </c>
      <c r="J32" s="61">
        <v>1988</v>
      </c>
      <c r="K32" s="61">
        <v>1</v>
      </c>
      <c r="L32" s="61">
        <v>1</v>
      </c>
      <c r="M32" s="118" t="s">
        <v>438</v>
      </c>
      <c r="N32" s="119" t="s">
        <v>439</v>
      </c>
      <c r="O32" s="61" t="s">
        <v>440</v>
      </c>
      <c r="P32" s="61" t="s">
        <v>441</v>
      </c>
      <c r="Q32" s="61" t="s">
        <v>464</v>
      </c>
      <c r="R32" s="61" t="s">
        <v>464</v>
      </c>
      <c r="S32" s="117"/>
      <c r="T32" s="61">
        <v>1998</v>
      </c>
      <c r="U32" s="61">
        <v>1</v>
      </c>
      <c r="V32" s="117" t="s">
        <v>443</v>
      </c>
      <c r="W32" s="117" t="s">
        <v>444</v>
      </c>
      <c r="X32" s="120" t="s">
        <v>445</v>
      </c>
      <c r="Y32" s="121" t="s">
        <v>446</v>
      </c>
      <c r="Z32" s="61" t="s">
        <v>447</v>
      </c>
      <c r="AA32" s="61" t="s">
        <v>447</v>
      </c>
    </row>
    <row r="33" spans="1:27" ht="145.5" customHeight="1" x14ac:dyDescent="0.25">
      <c r="A33" s="81"/>
      <c r="B33" s="116" t="s">
        <v>460</v>
      </c>
      <c r="C33" s="116" t="s">
        <v>460</v>
      </c>
      <c r="D33" s="117" t="s">
        <v>465</v>
      </c>
      <c r="E33" s="117" t="s">
        <v>465</v>
      </c>
      <c r="F33" s="61">
        <v>10</v>
      </c>
      <c r="G33" s="61">
        <v>10</v>
      </c>
      <c r="H33" s="61">
        <v>10</v>
      </c>
      <c r="I33" s="61">
        <v>10</v>
      </c>
      <c r="J33" s="61">
        <v>1989</v>
      </c>
      <c r="K33" s="61">
        <v>1</v>
      </c>
      <c r="L33" s="61">
        <v>1</v>
      </c>
      <c r="M33" s="118" t="s">
        <v>438</v>
      </c>
      <c r="N33" s="119" t="s">
        <v>439</v>
      </c>
      <c r="O33" s="61" t="s">
        <v>440</v>
      </c>
      <c r="P33" s="61" t="s">
        <v>441</v>
      </c>
      <c r="Q33" s="61" t="s">
        <v>466</v>
      </c>
      <c r="R33" s="61" t="s">
        <v>466</v>
      </c>
      <c r="S33" s="117"/>
      <c r="T33" s="61">
        <v>1998</v>
      </c>
      <c r="U33" s="61">
        <v>1</v>
      </c>
      <c r="V33" s="117" t="s">
        <v>443</v>
      </c>
      <c r="W33" s="117" t="s">
        <v>444</v>
      </c>
      <c r="X33" s="120" t="s">
        <v>445</v>
      </c>
      <c r="Y33" s="121" t="s">
        <v>446</v>
      </c>
      <c r="Z33" s="61" t="s">
        <v>447</v>
      </c>
      <c r="AA33" s="61" t="s">
        <v>447</v>
      </c>
    </row>
    <row r="34" spans="1:27" ht="145.5" customHeight="1" x14ac:dyDescent="0.25">
      <c r="A34" s="81"/>
      <c r="B34" s="116" t="s">
        <v>460</v>
      </c>
      <c r="C34" s="116" t="s">
        <v>460</v>
      </c>
      <c r="D34" s="117" t="s">
        <v>467</v>
      </c>
      <c r="E34" s="117" t="s">
        <v>467</v>
      </c>
      <c r="F34" s="61">
        <v>10</v>
      </c>
      <c r="G34" s="61">
        <v>10</v>
      </c>
      <c r="H34" s="61">
        <v>10</v>
      </c>
      <c r="I34" s="61">
        <v>10</v>
      </c>
      <c r="J34" s="61">
        <v>1998</v>
      </c>
      <c r="K34" s="61">
        <v>1</v>
      </c>
      <c r="L34" s="61">
        <v>1</v>
      </c>
      <c r="M34" s="118" t="s">
        <v>438</v>
      </c>
      <c r="N34" s="119" t="s">
        <v>439</v>
      </c>
      <c r="O34" s="61" t="s">
        <v>440</v>
      </c>
      <c r="P34" s="61" t="s">
        <v>441</v>
      </c>
      <c r="Q34" s="61" t="s">
        <v>468</v>
      </c>
      <c r="R34" s="61" t="s">
        <v>468</v>
      </c>
      <c r="S34" s="117"/>
      <c r="T34" s="61">
        <v>1998</v>
      </c>
      <c r="U34" s="61">
        <v>1</v>
      </c>
      <c r="V34" s="117" t="s">
        <v>443</v>
      </c>
      <c r="W34" s="117" t="s">
        <v>444</v>
      </c>
      <c r="X34" s="120" t="s">
        <v>445</v>
      </c>
      <c r="Y34" s="121" t="s">
        <v>446</v>
      </c>
      <c r="Z34" s="61" t="s">
        <v>447</v>
      </c>
      <c r="AA34" s="61" t="s">
        <v>447</v>
      </c>
    </row>
    <row r="35" spans="1:27" ht="145.5" customHeight="1" x14ac:dyDescent="0.25">
      <c r="A35" s="81"/>
      <c r="B35" s="116" t="s">
        <v>469</v>
      </c>
      <c r="C35" s="116" t="s">
        <v>469</v>
      </c>
      <c r="D35" s="117" t="s">
        <v>470</v>
      </c>
      <c r="E35" s="117" t="s">
        <v>470</v>
      </c>
      <c r="F35" s="61">
        <v>10</v>
      </c>
      <c r="G35" s="61">
        <v>10</v>
      </c>
      <c r="H35" s="61">
        <v>10</v>
      </c>
      <c r="I35" s="61">
        <v>10</v>
      </c>
      <c r="J35" s="61">
        <v>1992</v>
      </c>
      <c r="K35" s="61">
        <v>1</v>
      </c>
      <c r="L35" s="61">
        <v>1</v>
      </c>
      <c r="M35" s="118" t="s">
        <v>438</v>
      </c>
      <c r="N35" s="119" t="s">
        <v>439</v>
      </c>
      <c r="O35" s="61" t="s">
        <v>440</v>
      </c>
      <c r="P35" s="61" t="s">
        <v>441</v>
      </c>
      <c r="Q35" s="61" t="s">
        <v>471</v>
      </c>
      <c r="R35" s="61" t="s">
        <v>471</v>
      </c>
      <c r="S35" s="117"/>
      <c r="T35" s="61">
        <v>2001</v>
      </c>
      <c r="U35" s="61">
        <v>1</v>
      </c>
      <c r="V35" s="117" t="s">
        <v>443</v>
      </c>
      <c r="W35" s="117" t="s">
        <v>444</v>
      </c>
      <c r="X35" s="120" t="s">
        <v>445</v>
      </c>
      <c r="Y35" s="121" t="s">
        <v>446</v>
      </c>
      <c r="Z35" s="61" t="s">
        <v>447</v>
      </c>
      <c r="AA35" s="61" t="s">
        <v>447</v>
      </c>
    </row>
    <row r="36" spans="1:27" ht="145.5" customHeight="1" x14ac:dyDescent="0.25">
      <c r="A36" s="81"/>
      <c r="B36" s="116" t="s">
        <v>469</v>
      </c>
      <c r="C36" s="116" t="s">
        <v>469</v>
      </c>
      <c r="D36" s="117" t="s">
        <v>472</v>
      </c>
      <c r="E36" s="117" t="s">
        <v>472</v>
      </c>
      <c r="F36" s="61">
        <v>10</v>
      </c>
      <c r="G36" s="61">
        <v>10</v>
      </c>
      <c r="H36" s="61">
        <v>10</v>
      </c>
      <c r="I36" s="61">
        <v>10</v>
      </c>
      <c r="J36" s="61">
        <v>1996</v>
      </c>
      <c r="K36" s="61">
        <v>1</v>
      </c>
      <c r="L36" s="61">
        <v>1</v>
      </c>
      <c r="M36" s="118" t="s">
        <v>438</v>
      </c>
      <c r="N36" s="119" t="s">
        <v>439</v>
      </c>
      <c r="O36" s="61" t="s">
        <v>440</v>
      </c>
      <c r="P36" s="61" t="s">
        <v>441</v>
      </c>
      <c r="Q36" s="61" t="s">
        <v>473</v>
      </c>
      <c r="R36" s="61" t="s">
        <v>473</v>
      </c>
      <c r="S36" s="117"/>
      <c r="T36" s="61">
        <v>2001</v>
      </c>
      <c r="U36" s="61">
        <v>1</v>
      </c>
      <c r="V36" s="117" t="s">
        <v>443</v>
      </c>
      <c r="W36" s="117" t="s">
        <v>444</v>
      </c>
      <c r="X36" s="120" t="s">
        <v>445</v>
      </c>
      <c r="Y36" s="121" t="s">
        <v>446</v>
      </c>
      <c r="Z36" s="61" t="s">
        <v>447</v>
      </c>
      <c r="AA36" s="61" t="s">
        <v>447</v>
      </c>
    </row>
    <row r="37" spans="1:27" ht="145.5" customHeight="1" x14ac:dyDescent="0.25">
      <c r="A37" s="81"/>
      <c r="B37" s="116" t="s">
        <v>469</v>
      </c>
      <c r="C37" s="116" t="s">
        <v>469</v>
      </c>
      <c r="D37" s="117" t="s">
        <v>474</v>
      </c>
      <c r="E37" s="117" t="s">
        <v>474</v>
      </c>
      <c r="F37" s="61">
        <v>10</v>
      </c>
      <c r="G37" s="61">
        <v>10</v>
      </c>
      <c r="H37" s="61">
        <v>10</v>
      </c>
      <c r="I37" s="61">
        <v>10</v>
      </c>
      <c r="J37" s="61">
        <v>1998</v>
      </c>
      <c r="K37" s="61">
        <v>1</v>
      </c>
      <c r="L37" s="61">
        <v>1</v>
      </c>
      <c r="M37" s="118" t="s">
        <v>438</v>
      </c>
      <c r="N37" s="119" t="s">
        <v>439</v>
      </c>
      <c r="O37" s="61" t="s">
        <v>440</v>
      </c>
      <c r="P37" s="61" t="s">
        <v>441</v>
      </c>
      <c r="Q37" s="61" t="s">
        <v>471</v>
      </c>
      <c r="R37" s="61" t="s">
        <v>471</v>
      </c>
      <c r="S37" s="117"/>
      <c r="T37" s="61">
        <v>2001</v>
      </c>
      <c r="U37" s="61">
        <v>1</v>
      </c>
      <c r="V37" s="117" t="s">
        <v>443</v>
      </c>
      <c r="W37" s="117" t="s">
        <v>444</v>
      </c>
      <c r="X37" s="120" t="s">
        <v>445</v>
      </c>
      <c r="Y37" s="121" t="s">
        <v>446</v>
      </c>
      <c r="Z37" s="61" t="s">
        <v>447</v>
      </c>
      <c r="AA37" s="61" t="s">
        <v>447</v>
      </c>
    </row>
    <row r="38" spans="1:27" ht="145.5" customHeight="1" x14ac:dyDescent="0.25">
      <c r="A38" s="81"/>
      <c r="B38" s="116" t="s">
        <v>469</v>
      </c>
      <c r="C38" s="116" t="s">
        <v>469</v>
      </c>
      <c r="D38" s="117" t="s">
        <v>475</v>
      </c>
      <c r="E38" s="117" t="s">
        <v>475</v>
      </c>
      <c r="F38" s="61">
        <v>10</v>
      </c>
      <c r="G38" s="61">
        <v>10</v>
      </c>
      <c r="H38" s="61">
        <v>10</v>
      </c>
      <c r="I38" s="61">
        <v>10</v>
      </c>
      <c r="J38" s="61">
        <v>1972</v>
      </c>
      <c r="K38" s="61">
        <v>1</v>
      </c>
      <c r="L38" s="61">
        <v>1</v>
      </c>
      <c r="M38" s="118" t="s">
        <v>438</v>
      </c>
      <c r="N38" s="119" t="s">
        <v>439</v>
      </c>
      <c r="O38" s="61" t="s">
        <v>440</v>
      </c>
      <c r="P38" s="61" t="s">
        <v>441</v>
      </c>
      <c r="Q38" s="61" t="s">
        <v>476</v>
      </c>
      <c r="R38" s="61" t="s">
        <v>476</v>
      </c>
      <c r="S38" s="117"/>
      <c r="T38" s="61">
        <v>2001</v>
      </c>
      <c r="U38" s="61">
        <v>1</v>
      </c>
      <c r="V38" s="117" t="s">
        <v>443</v>
      </c>
      <c r="W38" s="117" t="s">
        <v>444</v>
      </c>
      <c r="X38" s="120" t="s">
        <v>445</v>
      </c>
      <c r="Y38" s="121" t="s">
        <v>446</v>
      </c>
      <c r="Z38" s="61" t="s">
        <v>447</v>
      </c>
      <c r="AA38" s="61" t="s">
        <v>447</v>
      </c>
    </row>
    <row r="39" spans="1:27" ht="145.5" customHeight="1" x14ac:dyDescent="0.25">
      <c r="A39" s="81"/>
      <c r="B39" s="116" t="s">
        <v>477</v>
      </c>
      <c r="C39" s="116" t="s">
        <v>477</v>
      </c>
      <c r="D39" s="117" t="s">
        <v>478</v>
      </c>
      <c r="E39" s="117" t="s">
        <v>478</v>
      </c>
      <c r="F39" s="61">
        <v>10</v>
      </c>
      <c r="G39" s="61">
        <v>10</v>
      </c>
      <c r="H39" s="61">
        <v>10</v>
      </c>
      <c r="I39" s="61">
        <v>10</v>
      </c>
      <c r="J39" s="61">
        <v>1983</v>
      </c>
      <c r="K39" s="61">
        <v>1</v>
      </c>
      <c r="L39" s="61">
        <v>1</v>
      </c>
      <c r="M39" s="118" t="s">
        <v>438</v>
      </c>
      <c r="N39" s="119" t="s">
        <v>439</v>
      </c>
      <c r="O39" s="61" t="s">
        <v>440</v>
      </c>
      <c r="P39" s="61" t="s">
        <v>441</v>
      </c>
      <c r="Q39" s="61" t="s">
        <v>479</v>
      </c>
      <c r="R39" s="61" t="s">
        <v>479</v>
      </c>
      <c r="S39" s="117"/>
      <c r="T39" s="61">
        <v>1994</v>
      </c>
      <c r="U39" s="61">
        <v>1</v>
      </c>
      <c r="V39" s="117" t="s">
        <v>443</v>
      </c>
      <c r="W39" s="117" t="s">
        <v>444</v>
      </c>
      <c r="X39" s="120" t="s">
        <v>445</v>
      </c>
      <c r="Y39" s="121" t="s">
        <v>446</v>
      </c>
      <c r="Z39" s="61" t="s">
        <v>447</v>
      </c>
      <c r="AA39" s="61" t="s">
        <v>447</v>
      </c>
    </row>
    <row r="40" spans="1:27" ht="145.5" customHeight="1" x14ac:dyDescent="0.25">
      <c r="A40" s="81"/>
      <c r="B40" s="116" t="s">
        <v>480</v>
      </c>
      <c r="C40" s="116" t="s">
        <v>480</v>
      </c>
      <c r="D40" s="117" t="s">
        <v>481</v>
      </c>
      <c r="E40" s="117" t="s">
        <v>481</v>
      </c>
      <c r="F40" s="61">
        <v>10</v>
      </c>
      <c r="G40" s="61">
        <v>10</v>
      </c>
      <c r="H40" s="61">
        <v>10</v>
      </c>
      <c r="I40" s="61">
        <v>10</v>
      </c>
      <c r="J40" s="61">
        <v>1972</v>
      </c>
      <c r="K40" s="61">
        <v>1</v>
      </c>
      <c r="L40" s="61">
        <v>1</v>
      </c>
      <c r="M40" s="118" t="s">
        <v>438</v>
      </c>
      <c r="N40" s="119" t="s">
        <v>439</v>
      </c>
      <c r="O40" s="61" t="s">
        <v>440</v>
      </c>
      <c r="P40" s="61" t="s">
        <v>441</v>
      </c>
      <c r="Q40" s="61" t="s">
        <v>482</v>
      </c>
      <c r="R40" s="61" t="s">
        <v>482</v>
      </c>
      <c r="S40" s="117"/>
      <c r="T40" s="61">
        <v>1994</v>
      </c>
      <c r="U40" s="61">
        <v>1</v>
      </c>
      <c r="V40" s="117" t="s">
        <v>443</v>
      </c>
      <c r="W40" s="117" t="s">
        <v>444</v>
      </c>
      <c r="X40" s="120" t="s">
        <v>445</v>
      </c>
      <c r="Y40" s="121" t="s">
        <v>446</v>
      </c>
      <c r="Z40" s="61" t="s">
        <v>447</v>
      </c>
      <c r="AA40" s="61" t="s">
        <v>447</v>
      </c>
    </row>
    <row r="41" spans="1:27" ht="145.5" customHeight="1" x14ac:dyDescent="0.25">
      <c r="A41" s="81"/>
      <c r="B41" s="116" t="s">
        <v>480</v>
      </c>
      <c r="C41" s="116" t="s">
        <v>480</v>
      </c>
      <c r="D41" s="117" t="s">
        <v>483</v>
      </c>
      <c r="E41" s="117" t="s">
        <v>483</v>
      </c>
      <c r="F41" s="61">
        <v>10</v>
      </c>
      <c r="G41" s="61">
        <v>10</v>
      </c>
      <c r="H41" s="61">
        <v>10</v>
      </c>
      <c r="I41" s="61">
        <v>10</v>
      </c>
      <c r="J41" s="61">
        <v>1974</v>
      </c>
      <c r="K41" s="61">
        <v>1</v>
      </c>
      <c r="L41" s="61">
        <v>1</v>
      </c>
      <c r="M41" s="118" t="s">
        <v>438</v>
      </c>
      <c r="N41" s="119" t="s">
        <v>439</v>
      </c>
      <c r="O41" s="61" t="s">
        <v>440</v>
      </c>
      <c r="P41" s="61" t="s">
        <v>441</v>
      </c>
      <c r="Q41" s="61" t="s">
        <v>484</v>
      </c>
      <c r="R41" s="61" t="s">
        <v>484</v>
      </c>
      <c r="S41" s="117"/>
      <c r="T41" s="61">
        <v>1994</v>
      </c>
      <c r="U41" s="61">
        <v>1</v>
      </c>
      <c r="V41" s="117" t="s">
        <v>443</v>
      </c>
      <c r="W41" s="117" t="s">
        <v>444</v>
      </c>
      <c r="X41" s="120" t="s">
        <v>445</v>
      </c>
      <c r="Y41" s="121" t="s">
        <v>446</v>
      </c>
      <c r="Z41" s="61" t="s">
        <v>447</v>
      </c>
      <c r="AA41" s="61" t="s">
        <v>447</v>
      </c>
    </row>
    <row r="42" spans="1:27" ht="145.5" customHeight="1" x14ac:dyDescent="0.25">
      <c r="A42" s="81"/>
      <c r="B42" s="116" t="s">
        <v>480</v>
      </c>
      <c r="C42" s="116" t="s">
        <v>480</v>
      </c>
      <c r="D42" s="117" t="s">
        <v>485</v>
      </c>
      <c r="E42" s="117" t="s">
        <v>485</v>
      </c>
      <c r="F42" s="61">
        <v>10</v>
      </c>
      <c r="G42" s="61">
        <v>10</v>
      </c>
      <c r="H42" s="61">
        <v>10</v>
      </c>
      <c r="I42" s="61">
        <v>10</v>
      </c>
      <c r="J42" s="61">
        <v>1975</v>
      </c>
      <c r="K42" s="61">
        <v>1</v>
      </c>
      <c r="L42" s="61">
        <v>1</v>
      </c>
      <c r="M42" s="118" t="s">
        <v>438</v>
      </c>
      <c r="N42" s="119" t="s">
        <v>439</v>
      </c>
      <c r="O42" s="61" t="s">
        <v>440</v>
      </c>
      <c r="P42" s="61" t="s">
        <v>441</v>
      </c>
      <c r="Q42" s="61" t="s">
        <v>486</v>
      </c>
      <c r="R42" s="61" t="s">
        <v>486</v>
      </c>
      <c r="S42" s="117"/>
      <c r="T42" s="61">
        <v>1994</v>
      </c>
      <c r="U42" s="61">
        <v>1</v>
      </c>
      <c r="V42" s="117" t="s">
        <v>443</v>
      </c>
      <c r="W42" s="117" t="s">
        <v>444</v>
      </c>
      <c r="X42" s="120" t="s">
        <v>445</v>
      </c>
      <c r="Y42" s="121" t="s">
        <v>446</v>
      </c>
      <c r="Z42" s="61" t="s">
        <v>447</v>
      </c>
      <c r="AA42" s="61" t="s">
        <v>447</v>
      </c>
    </row>
    <row r="43" spans="1:27" ht="145.5" customHeight="1" x14ac:dyDescent="0.25">
      <c r="A43" s="81"/>
      <c r="B43" s="116" t="s">
        <v>487</v>
      </c>
      <c r="C43" s="116" t="s">
        <v>487</v>
      </c>
      <c r="D43" s="117" t="s">
        <v>488</v>
      </c>
      <c r="E43" s="117" t="s">
        <v>488</v>
      </c>
      <c r="F43" s="61">
        <v>10</v>
      </c>
      <c r="G43" s="61">
        <v>10</v>
      </c>
      <c r="H43" s="61">
        <v>10</v>
      </c>
      <c r="I43" s="61">
        <v>10</v>
      </c>
      <c r="J43" s="61">
        <v>1979</v>
      </c>
      <c r="K43" s="61">
        <v>1</v>
      </c>
      <c r="L43" s="61">
        <v>1</v>
      </c>
      <c r="M43" s="118" t="s">
        <v>438</v>
      </c>
      <c r="N43" s="119" t="s">
        <v>439</v>
      </c>
      <c r="O43" s="61" t="s">
        <v>440</v>
      </c>
      <c r="P43" s="61" t="s">
        <v>441</v>
      </c>
      <c r="Q43" s="61" t="s">
        <v>489</v>
      </c>
      <c r="R43" s="61" t="s">
        <v>489</v>
      </c>
      <c r="S43" s="117"/>
      <c r="T43" s="61">
        <v>2006</v>
      </c>
      <c r="U43" s="61">
        <v>1</v>
      </c>
      <c r="V43" s="117" t="s">
        <v>443</v>
      </c>
      <c r="W43" s="117" t="s">
        <v>444</v>
      </c>
      <c r="X43" s="120" t="s">
        <v>445</v>
      </c>
      <c r="Y43" s="121" t="s">
        <v>446</v>
      </c>
      <c r="Z43" s="61" t="s">
        <v>447</v>
      </c>
      <c r="AA43" s="61" t="s">
        <v>447</v>
      </c>
    </row>
    <row r="44" spans="1:27" ht="145.5" customHeight="1" x14ac:dyDescent="0.25">
      <c r="A44" s="81"/>
      <c r="B44" s="116" t="s">
        <v>487</v>
      </c>
      <c r="C44" s="116" t="s">
        <v>487</v>
      </c>
      <c r="D44" s="117" t="s">
        <v>490</v>
      </c>
      <c r="E44" s="117" t="s">
        <v>490</v>
      </c>
      <c r="F44" s="61">
        <v>10</v>
      </c>
      <c r="G44" s="61">
        <v>10</v>
      </c>
      <c r="H44" s="61">
        <v>10</v>
      </c>
      <c r="I44" s="61">
        <v>10</v>
      </c>
      <c r="J44" s="61">
        <v>1987</v>
      </c>
      <c r="K44" s="61">
        <v>1</v>
      </c>
      <c r="L44" s="61">
        <v>1</v>
      </c>
      <c r="M44" s="118" t="s">
        <v>438</v>
      </c>
      <c r="N44" s="119" t="s">
        <v>439</v>
      </c>
      <c r="O44" s="61" t="s">
        <v>440</v>
      </c>
      <c r="P44" s="61" t="s">
        <v>441</v>
      </c>
      <c r="Q44" s="61" t="s">
        <v>491</v>
      </c>
      <c r="R44" s="61" t="s">
        <v>491</v>
      </c>
      <c r="S44" s="117"/>
      <c r="T44" s="61">
        <v>2006</v>
      </c>
      <c r="U44" s="61">
        <v>1</v>
      </c>
      <c r="V44" s="117" t="s">
        <v>443</v>
      </c>
      <c r="W44" s="117" t="s">
        <v>444</v>
      </c>
      <c r="X44" s="120" t="s">
        <v>445</v>
      </c>
      <c r="Y44" s="121" t="s">
        <v>446</v>
      </c>
      <c r="Z44" s="61" t="s">
        <v>447</v>
      </c>
      <c r="AA44" s="61" t="s">
        <v>447</v>
      </c>
    </row>
    <row r="45" spans="1:27" ht="145.5" customHeight="1" x14ac:dyDescent="0.25">
      <c r="A45" s="81"/>
      <c r="B45" s="116" t="s">
        <v>492</v>
      </c>
      <c r="C45" s="116" t="s">
        <v>492</v>
      </c>
      <c r="D45" s="117" t="s">
        <v>493</v>
      </c>
      <c r="E45" s="117" t="s">
        <v>493</v>
      </c>
      <c r="F45" s="61">
        <v>10</v>
      </c>
      <c r="G45" s="61">
        <v>10</v>
      </c>
      <c r="H45" s="61">
        <v>10</v>
      </c>
      <c r="I45" s="61">
        <v>10</v>
      </c>
      <c r="J45" s="61">
        <v>1985</v>
      </c>
      <c r="K45" s="61">
        <v>1</v>
      </c>
      <c r="L45" s="61">
        <v>1</v>
      </c>
      <c r="M45" s="118" t="s">
        <v>438</v>
      </c>
      <c r="N45" s="119" t="s">
        <v>439</v>
      </c>
      <c r="O45" s="61" t="s">
        <v>440</v>
      </c>
      <c r="P45" s="61" t="s">
        <v>441</v>
      </c>
      <c r="Q45" s="61" t="s">
        <v>494</v>
      </c>
      <c r="R45" s="61" t="s">
        <v>494</v>
      </c>
      <c r="S45" s="117"/>
      <c r="T45" s="61">
        <v>1997</v>
      </c>
      <c r="U45" s="61">
        <v>1</v>
      </c>
      <c r="V45" s="117" t="s">
        <v>443</v>
      </c>
      <c r="W45" s="117" t="s">
        <v>444</v>
      </c>
      <c r="X45" s="120" t="s">
        <v>445</v>
      </c>
      <c r="Y45" s="121" t="s">
        <v>446</v>
      </c>
      <c r="Z45" s="61" t="s">
        <v>447</v>
      </c>
      <c r="AA45" s="61" t="s">
        <v>447</v>
      </c>
    </row>
    <row r="46" spans="1:27" s="58" customFormat="1" ht="87.75" customHeight="1" x14ac:dyDescent="0.25">
      <c r="A46" s="82"/>
      <c r="B46" s="82"/>
      <c r="C46" s="82"/>
      <c r="D46" s="82"/>
      <c r="E46" s="83"/>
      <c r="F46" s="83"/>
      <c r="G46" s="84"/>
      <c r="H46" s="84"/>
      <c r="I46" s="84"/>
      <c r="J46" s="85"/>
      <c r="K46" s="85"/>
      <c r="L46" s="86"/>
      <c r="M46" s="86"/>
      <c r="N46" s="87"/>
      <c r="O46" s="87"/>
      <c r="P46" s="87"/>
      <c r="Q46" s="114"/>
      <c r="R46" s="84"/>
      <c r="S46" s="85"/>
      <c r="T46" s="85"/>
      <c r="U46" s="85"/>
      <c r="V46" s="115"/>
      <c r="W46" s="87"/>
      <c r="X46" s="82"/>
      <c r="Y46" s="82"/>
      <c r="Z46" s="82"/>
      <c r="AA46" s="82"/>
    </row>
    <row r="47" spans="1:27" ht="3.2" customHeight="1" x14ac:dyDescent="0.25">
      <c r="X47" s="78"/>
      <c r="Y47" s="79"/>
      <c r="Z47" s="51"/>
      <c r="AA47" s="51"/>
    </row>
    <row r="48" spans="1:27" s="56" customFormat="1" ht="12.75" x14ac:dyDescent="0.2">
      <c r="A48" s="57"/>
      <c r="B48" s="57"/>
      <c r="C48" s="57"/>
      <c r="E48" s="57"/>
      <c r="X48" s="80"/>
      <c r="Y48" s="80"/>
      <c r="Z48" s="80"/>
      <c r="AA48" s="80"/>
    </row>
    <row r="49" spans="1:3" s="56" customFormat="1" ht="12.75" x14ac:dyDescent="0.2">
      <c r="A49" s="57"/>
      <c r="B49" s="57"/>
      <c r="C49" s="57"/>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2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1" zoomScale="60" workbookViewId="0">
      <selection activeCell="C24" sqref="C24"/>
    </sheetView>
  </sheetViews>
  <sheetFormatPr defaultColWidth="9.140625" defaultRowHeight="15" x14ac:dyDescent="0.25"/>
  <cols>
    <col min="1" max="1" width="6.140625" style="1" customWidth="1"/>
    <col min="2" max="2" width="53.5703125" style="1" customWidth="1"/>
    <col min="3" max="3" width="133.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94" t="str">
        <f>'1. паспорт местоположение'!A5:C5</f>
        <v>Год раскрытия информации: 2026 год</v>
      </c>
      <c r="B5" s="394"/>
      <c r="C5" s="394"/>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E6" s="16"/>
      <c r="F6" s="16"/>
      <c r="G6" s="15"/>
    </row>
    <row r="7" spans="1:29" s="12" customFormat="1" ht="18.75" x14ac:dyDescent="0.2">
      <c r="A7" s="398" t="s">
        <v>9</v>
      </c>
      <c r="B7" s="398"/>
      <c r="C7" s="398"/>
      <c r="D7" s="13"/>
      <c r="E7" s="13"/>
      <c r="F7" s="13"/>
      <c r="G7" s="13"/>
      <c r="H7" s="13"/>
      <c r="I7" s="13"/>
      <c r="J7" s="13"/>
      <c r="K7" s="13"/>
      <c r="L7" s="13"/>
      <c r="M7" s="13"/>
      <c r="N7" s="13"/>
      <c r="O7" s="13"/>
      <c r="P7" s="13"/>
      <c r="Q7" s="13"/>
      <c r="R7" s="13"/>
      <c r="S7" s="13"/>
      <c r="T7" s="13"/>
      <c r="U7" s="13"/>
    </row>
    <row r="8" spans="1:29" s="12" customFormat="1" ht="18.75" x14ac:dyDescent="0.2">
      <c r="A8" s="398"/>
      <c r="B8" s="398"/>
      <c r="C8" s="398"/>
      <c r="D8" s="14"/>
      <c r="E8" s="14"/>
      <c r="F8" s="14"/>
      <c r="G8" s="14"/>
      <c r="H8" s="13"/>
      <c r="I8" s="13"/>
      <c r="J8" s="13"/>
      <c r="K8" s="13"/>
      <c r="L8" s="13"/>
      <c r="M8" s="13"/>
      <c r="N8" s="13"/>
      <c r="O8" s="13"/>
      <c r="P8" s="13"/>
      <c r="Q8" s="13"/>
      <c r="R8" s="13"/>
      <c r="S8" s="13"/>
      <c r="T8" s="13"/>
      <c r="U8" s="13"/>
    </row>
    <row r="9" spans="1:29" s="12" customFormat="1" ht="18.75" x14ac:dyDescent="0.2">
      <c r="A9" s="396" t="str">
        <f>'1. паспорт местоположение'!A9:C9</f>
        <v>АО "Россети Тюмень"</v>
      </c>
      <c r="B9" s="396"/>
      <c r="C9" s="396"/>
      <c r="D9" s="8"/>
      <c r="E9" s="8"/>
      <c r="F9" s="8"/>
      <c r="G9" s="8"/>
      <c r="H9" s="13"/>
      <c r="I9" s="13"/>
      <c r="J9" s="13"/>
      <c r="K9" s="13"/>
      <c r="L9" s="13"/>
      <c r="M9" s="13"/>
      <c r="N9" s="13"/>
      <c r="O9" s="13"/>
      <c r="P9" s="13"/>
      <c r="Q9" s="13"/>
      <c r="R9" s="13"/>
      <c r="S9" s="13"/>
      <c r="T9" s="13"/>
      <c r="U9" s="13"/>
    </row>
    <row r="10" spans="1:29" s="12" customFormat="1" ht="18.75" x14ac:dyDescent="0.2">
      <c r="A10" s="395" t="s">
        <v>8</v>
      </c>
      <c r="B10" s="395"/>
      <c r="C10" s="395"/>
      <c r="D10" s="6"/>
      <c r="E10" s="6"/>
      <c r="F10" s="6"/>
      <c r="G10" s="6"/>
      <c r="H10" s="13"/>
      <c r="I10" s="13"/>
      <c r="J10" s="13"/>
      <c r="K10" s="13"/>
      <c r="L10" s="13"/>
      <c r="M10" s="13"/>
      <c r="N10" s="13"/>
      <c r="O10" s="13"/>
      <c r="P10" s="13"/>
      <c r="Q10" s="13"/>
      <c r="R10" s="13"/>
      <c r="S10" s="13"/>
      <c r="T10" s="13"/>
      <c r="U10" s="13"/>
    </row>
    <row r="11" spans="1:29" s="12" customFormat="1" ht="18.75" x14ac:dyDescent="0.2">
      <c r="A11" s="398"/>
      <c r="B11" s="398"/>
      <c r="C11" s="39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96" t="str">
        <f>'1. паспорт местоположение'!A12:C12</f>
        <v>F_TP3300.VL.0064</v>
      </c>
      <c r="B12" s="399"/>
      <c r="C12" s="399"/>
      <c r="D12" s="113"/>
      <c r="E12" s="113"/>
      <c r="F12" s="113"/>
      <c r="G12" s="113"/>
      <c r="H12" s="113"/>
      <c r="I12" s="113"/>
      <c r="J12" s="113"/>
      <c r="K12" s="113"/>
      <c r="L12" s="113"/>
      <c r="M12" s="113"/>
      <c r="N12" s="113"/>
      <c r="O12" s="113"/>
      <c r="P12" s="113"/>
      <c r="Q12" s="113"/>
      <c r="R12" s="113"/>
      <c r="S12" s="113"/>
      <c r="T12" s="113"/>
      <c r="U12" s="113"/>
    </row>
    <row r="13" spans="1:29" s="12" customFormat="1" ht="33" customHeight="1" x14ac:dyDescent="0.2">
      <c r="A13" s="395" t="s">
        <v>7</v>
      </c>
      <c r="B13" s="395"/>
      <c r="C13" s="3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05"/>
      <c r="B14" s="405"/>
      <c r="C14" s="40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96"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399"/>
      <c r="C15" s="399"/>
      <c r="D15" s="8"/>
      <c r="E15" s="8"/>
      <c r="F15" s="8"/>
      <c r="G15" s="8"/>
      <c r="H15" s="8"/>
      <c r="I15" s="8"/>
      <c r="J15" s="8"/>
      <c r="K15" s="8"/>
      <c r="L15" s="8"/>
      <c r="M15" s="8"/>
      <c r="N15" s="8"/>
      <c r="O15" s="8"/>
      <c r="P15" s="8"/>
      <c r="Q15" s="8"/>
      <c r="R15" s="8"/>
      <c r="S15" s="8"/>
      <c r="T15" s="8"/>
      <c r="U15" s="8"/>
    </row>
    <row r="16" spans="1:29" s="3" customFormat="1" ht="15" customHeight="1" x14ac:dyDescent="0.2">
      <c r="A16" s="395" t="s">
        <v>6</v>
      </c>
      <c r="B16" s="395"/>
      <c r="C16" s="395"/>
      <c r="D16" s="6"/>
      <c r="E16" s="6"/>
      <c r="F16" s="6"/>
      <c r="G16" s="6"/>
      <c r="H16" s="6"/>
      <c r="I16" s="6"/>
      <c r="J16" s="6"/>
      <c r="K16" s="6"/>
      <c r="L16" s="6"/>
      <c r="M16" s="6"/>
      <c r="N16" s="6"/>
      <c r="O16" s="6"/>
      <c r="P16" s="6"/>
      <c r="Q16" s="6"/>
      <c r="R16" s="6"/>
      <c r="S16" s="6"/>
      <c r="T16" s="6"/>
      <c r="U16" s="6"/>
    </row>
    <row r="17" spans="1:21" s="3" customFormat="1" ht="15" customHeight="1" x14ac:dyDescent="0.2">
      <c r="A17" s="406"/>
      <c r="B17" s="406"/>
      <c r="C17" s="406"/>
      <c r="D17" s="4"/>
      <c r="E17" s="4"/>
      <c r="F17" s="4"/>
      <c r="G17" s="4"/>
      <c r="H17" s="4"/>
      <c r="I17" s="4"/>
      <c r="J17" s="4"/>
      <c r="K17" s="4"/>
      <c r="L17" s="4"/>
      <c r="M17" s="4"/>
      <c r="N17" s="4"/>
      <c r="O17" s="4"/>
      <c r="P17" s="4"/>
      <c r="Q17" s="4"/>
      <c r="R17" s="4"/>
    </row>
    <row r="18" spans="1:21" s="3" customFormat="1" ht="27.75" customHeight="1" x14ac:dyDescent="0.2">
      <c r="A18" s="396" t="s">
        <v>371</v>
      </c>
      <c r="B18" s="396"/>
      <c r="C18" s="3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3.75" x14ac:dyDescent="0.2">
      <c r="A22" s="24" t="s">
        <v>65</v>
      </c>
      <c r="B22" s="30" t="s">
        <v>384</v>
      </c>
      <c r="C22" s="154" t="s">
        <v>620</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1276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404</v>
      </c>
      <c r="C24" s="36" t="str">
        <f>'1. паспорт местоположение'!C40</f>
        <v xml:space="preserve">  замена протяжённости ВЛ 10кВ: 97,788 км.;
  замена протяжённости ВЛ 0,4кВ: 9,892 км.;                                                                                                                              
-Финансирование - 358,31922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405</v>
      </c>
      <c r="C25" s="36" t="s">
        <v>981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643</v>
      </c>
      <c r="D26" s="23"/>
      <c r="E26" s="23"/>
      <c r="F26" s="23"/>
      <c r="G26" s="23"/>
      <c r="H26" s="23"/>
      <c r="I26" s="23"/>
      <c r="J26" s="23"/>
      <c r="K26" s="23"/>
      <c r="L26" s="23"/>
      <c r="M26" s="23"/>
      <c r="N26" s="23"/>
      <c r="O26" s="23"/>
      <c r="P26" s="23"/>
      <c r="Q26" s="23"/>
      <c r="R26" s="23"/>
      <c r="S26" s="23"/>
      <c r="T26" s="23"/>
      <c r="U26" s="23"/>
    </row>
    <row r="27" spans="1:21" ht="104.25" customHeight="1" x14ac:dyDescent="0.25">
      <c r="A27" s="24" t="s">
        <v>58</v>
      </c>
      <c r="B27" s="26" t="s">
        <v>385</v>
      </c>
      <c r="C27" s="36" t="s">
        <v>980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W26" sqref="W26:X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94" t="str">
        <f>'1. паспорт местоположение'!A5:C5</f>
        <v>Год раскрытия информации: 2026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row>
    <row r="6" spans="1:28" ht="18.75" x14ac:dyDescent="0.25">
      <c r="A6" s="398" t="s">
        <v>9</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99"/>
      <c r="AB6" s="99"/>
    </row>
    <row r="7" spans="1:28" ht="18.75" x14ac:dyDescent="0.25">
      <c r="A7" s="398"/>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99"/>
      <c r="AB7" s="99"/>
    </row>
    <row r="8" spans="1:28" x14ac:dyDescent="0.25">
      <c r="A8" s="439" t="str">
        <f>'1. паспорт местоположение'!A9:C9</f>
        <v>АО "Россети Тюмень"</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100"/>
      <c r="AB8" s="100"/>
    </row>
    <row r="9" spans="1:28" ht="15.75"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101"/>
      <c r="AB9" s="101"/>
    </row>
    <row r="10" spans="1:28" ht="18.75" x14ac:dyDescent="0.25">
      <c r="A10" s="398"/>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99"/>
      <c r="AB10" s="99"/>
    </row>
    <row r="11" spans="1:28" x14ac:dyDescent="0.25">
      <c r="A11" s="439" t="str">
        <f>'3.3 паспорт описание'!A12:C12</f>
        <v>F_TP3300.VL.0064</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100"/>
      <c r="AB11" s="100"/>
    </row>
    <row r="12" spans="1:28" ht="15.75"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101"/>
      <c r="AB12" s="101"/>
    </row>
    <row r="13" spans="1:28" ht="18.75" x14ac:dyDescent="0.25">
      <c r="A13" s="405"/>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11"/>
      <c r="AB13" s="11"/>
    </row>
    <row r="14" spans="1:28" x14ac:dyDescent="0.25">
      <c r="A14" s="439"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100"/>
      <c r="AB14" s="100"/>
    </row>
    <row r="15" spans="1:28" ht="15.75"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101"/>
      <c r="AB15" s="101"/>
    </row>
    <row r="16" spans="1:28"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108"/>
      <c r="AB16" s="108"/>
    </row>
    <row r="17" spans="1:28" x14ac:dyDescent="0.25">
      <c r="A17" s="438"/>
      <c r="B17" s="438"/>
      <c r="C17" s="438"/>
      <c r="D17" s="438"/>
      <c r="E17" s="438"/>
      <c r="F17" s="438"/>
      <c r="G17" s="438"/>
      <c r="H17" s="438"/>
      <c r="I17" s="438"/>
      <c r="J17" s="438"/>
      <c r="K17" s="438"/>
      <c r="L17" s="438"/>
      <c r="M17" s="438"/>
      <c r="N17" s="438"/>
      <c r="O17" s="438"/>
      <c r="P17" s="438"/>
      <c r="Q17" s="438"/>
      <c r="R17" s="438"/>
      <c r="S17" s="438"/>
      <c r="T17" s="438"/>
      <c r="U17" s="438"/>
      <c r="V17" s="438"/>
      <c r="W17" s="438"/>
      <c r="X17" s="438"/>
      <c r="Y17" s="438"/>
      <c r="Z17" s="438"/>
      <c r="AA17" s="108"/>
      <c r="AB17" s="108"/>
    </row>
    <row r="18" spans="1:28" x14ac:dyDescent="0.25">
      <c r="A18" s="438"/>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108"/>
      <c r="AB18" s="108"/>
    </row>
    <row r="19" spans="1:28" x14ac:dyDescent="0.25">
      <c r="A19" s="438"/>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108"/>
      <c r="AB19" s="108"/>
    </row>
    <row r="20" spans="1:28" x14ac:dyDescent="0.25">
      <c r="A20" s="432"/>
      <c r="B20" s="432"/>
      <c r="C20" s="432"/>
      <c r="D20" s="432"/>
      <c r="E20" s="432"/>
      <c r="F20" s="432"/>
      <c r="G20" s="432"/>
      <c r="H20" s="432"/>
      <c r="I20" s="432"/>
      <c r="J20" s="432"/>
      <c r="K20" s="432"/>
      <c r="L20" s="432"/>
      <c r="M20" s="432"/>
      <c r="N20" s="432"/>
      <c r="O20" s="432"/>
      <c r="P20" s="432"/>
      <c r="Q20" s="432"/>
      <c r="R20" s="432"/>
      <c r="S20" s="432"/>
      <c r="T20" s="432"/>
      <c r="U20" s="432"/>
      <c r="V20" s="432"/>
      <c r="W20" s="432"/>
      <c r="X20" s="432"/>
      <c r="Y20" s="432"/>
      <c r="Z20" s="432"/>
      <c r="AA20" s="109"/>
      <c r="AB20" s="109"/>
    </row>
    <row r="21" spans="1:28" x14ac:dyDescent="0.25">
      <c r="A21" s="432"/>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109"/>
      <c r="AB21" s="109"/>
    </row>
    <row r="22" spans="1:28" x14ac:dyDescent="0.25">
      <c r="A22" s="433" t="s">
        <v>403</v>
      </c>
      <c r="B22" s="433"/>
      <c r="C22" s="433"/>
      <c r="D22" s="433"/>
      <c r="E22" s="433"/>
      <c r="F22" s="433"/>
      <c r="G22" s="433"/>
      <c r="H22" s="433"/>
      <c r="I22" s="433"/>
      <c r="J22" s="433"/>
      <c r="K22" s="433"/>
      <c r="L22" s="433"/>
      <c r="M22" s="433"/>
      <c r="N22" s="433"/>
      <c r="O22" s="433"/>
      <c r="P22" s="433"/>
      <c r="Q22" s="433"/>
      <c r="R22" s="433"/>
      <c r="S22" s="433"/>
      <c r="T22" s="433"/>
      <c r="U22" s="433"/>
      <c r="V22" s="433"/>
      <c r="W22" s="433"/>
      <c r="X22" s="433"/>
      <c r="Y22" s="433"/>
      <c r="Z22" s="433"/>
      <c r="AA22" s="110"/>
      <c r="AB22" s="110"/>
    </row>
    <row r="23" spans="1:28" ht="32.25" customHeight="1" x14ac:dyDescent="0.25">
      <c r="A23" s="435" t="s">
        <v>302</v>
      </c>
      <c r="B23" s="436"/>
      <c r="C23" s="436"/>
      <c r="D23" s="436"/>
      <c r="E23" s="436"/>
      <c r="F23" s="436"/>
      <c r="G23" s="436"/>
      <c r="H23" s="436"/>
      <c r="I23" s="436"/>
      <c r="J23" s="436"/>
      <c r="K23" s="436"/>
      <c r="L23" s="437"/>
      <c r="M23" s="434" t="s">
        <v>303</v>
      </c>
      <c r="N23" s="434"/>
      <c r="O23" s="434"/>
      <c r="P23" s="434"/>
      <c r="Q23" s="434"/>
      <c r="R23" s="434"/>
      <c r="S23" s="434"/>
      <c r="T23" s="434"/>
      <c r="U23" s="434"/>
      <c r="V23" s="434"/>
      <c r="W23" s="434"/>
      <c r="X23" s="434"/>
      <c r="Y23" s="434"/>
      <c r="Z23" s="434"/>
    </row>
    <row r="24" spans="1:28" ht="151.5" customHeight="1" x14ac:dyDescent="0.25">
      <c r="A24" s="74" t="s">
        <v>231</v>
      </c>
      <c r="B24" s="75" t="s">
        <v>238</v>
      </c>
      <c r="C24" s="74" t="s">
        <v>297</v>
      </c>
      <c r="D24" s="74" t="s">
        <v>232</v>
      </c>
      <c r="E24" s="74" t="s">
        <v>298</v>
      </c>
      <c r="F24" s="74" t="s">
        <v>300</v>
      </c>
      <c r="G24" s="74" t="s">
        <v>299</v>
      </c>
      <c r="H24" s="74" t="s">
        <v>233</v>
      </c>
      <c r="I24" s="74" t="s">
        <v>301</v>
      </c>
      <c r="J24" s="74" t="s">
        <v>239</v>
      </c>
      <c r="K24" s="75" t="s">
        <v>237</v>
      </c>
      <c r="L24" s="75" t="s">
        <v>234</v>
      </c>
      <c r="M24" s="76" t="s">
        <v>246</v>
      </c>
      <c r="N24" s="75" t="s">
        <v>411</v>
      </c>
      <c r="O24" s="74" t="s">
        <v>244</v>
      </c>
      <c r="P24" s="74" t="s">
        <v>245</v>
      </c>
      <c r="Q24" s="74" t="s">
        <v>243</v>
      </c>
      <c r="R24" s="74" t="s">
        <v>233</v>
      </c>
      <c r="S24" s="74" t="s">
        <v>242</v>
      </c>
      <c r="T24" s="74" t="s">
        <v>241</v>
      </c>
      <c r="U24" s="74" t="s">
        <v>296</v>
      </c>
      <c r="V24" s="74" t="s">
        <v>243</v>
      </c>
      <c r="W24" s="88" t="s">
        <v>236</v>
      </c>
      <c r="X24" s="88" t="s">
        <v>248</v>
      </c>
      <c r="Y24" s="88" t="s">
        <v>249</v>
      </c>
      <c r="Z24" s="90" t="s">
        <v>247</v>
      </c>
    </row>
    <row r="25" spans="1:28" ht="16.5" customHeight="1" x14ac:dyDescent="0.25">
      <c r="A25" s="74">
        <v>1</v>
      </c>
      <c r="B25" s="75">
        <v>2</v>
      </c>
      <c r="C25" s="74">
        <v>3</v>
      </c>
      <c r="D25" s="75">
        <v>4</v>
      </c>
      <c r="E25" s="74">
        <v>5</v>
      </c>
      <c r="F25" s="75">
        <v>6</v>
      </c>
      <c r="G25" s="74">
        <v>7</v>
      </c>
      <c r="H25" s="75">
        <v>8</v>
      </c>
      <c r="I25" s="74">
        <v>9</v>
      </c>
      <c r="J25" s="75">
        <v>10</v>
      </c>
      <c r="K25" s="111">
        <v>11</v>
      </c>
      <c r="L25" s="75">
        <v>12</v>
      </c>
      <c r="M25" s="111">
        <v>13</v>
      </c>
      <c r="N25" s="75">
        <v>14</v>
      </c>
      <c r="O25" s="111">
        <v>15</v>
      </c>
      <c r="P25" s="75">
        <v>16</v>
      </c>
      <c r="Q25" s="111">
        <v>17</v>
      </c>
      <c r="R25" s="75">
        <v>18</v>
      </c>
      <c r="S25" s="111">
        <v>19</v>
      </c>
      <c r="T25" s="75">
        <v>20</v>
      </c>
      <c r="U25" s="111">
        <v>21</v>
      </c>
      <c r="V25" s="75">
        <v>22</v>
      </c>
      <c r="W25" s="111">
        <v>23</v>
      </c>
      <c r="X25" s="75">
        <v>24</v>
      </c>
      <c r="Y25" s="111">
        <v>25</v>
      </c>
      <c r="Z25" s="75">
        <v>26</v>
      </c>
    </row>
    <row r="26" spans="1:28" s="139" customFormat="1" ht="60" x14ac:dyDescent="0.25">
      <c r="A26" s="70" t="s">
        <v>530</v>
      </c>
      <c r="B26" s="136" t="s">
        <v>533</v>
      </c>
      <c r="C26" s="137">
        <v>1.4776016835260113</v>
      </c>
      <c r="D26" s="70">
        <v>1384</v>
      </c>
      <c r="E26" s="70"/>
      <c r="F26" s="137">
        <v>2045.0007299999995</v>
      </c>
      <c r="G26" s="70"/>
      <c r="H26" s="70">
        <v>226773</v>
      </c>
      <c r="I26" s="70">
        <v>9.0178316201664204E-3</v>
      </c>
      <c r="J26" s="70">
        <v>6.1030193188783494E-3</v>
      </c>
      <c r="K26" s="70" t="s">
        <v>531</v>
      </c>
      <c r="L26" s="70"/>
      <c r="M26" s="71">
        <v>2023</v>
      </c>
      <c r="N26" s="70"/>
      <c r="O26" s="137">
        <v>1784.7035100000001</v>
      </c>
      <c r="P26" s="137">
        <v>1.302703291970803</v>
      </c>
      <c r="Q26" s="70">
        <v>5.7445255474452558E-6</v>
      </c>
      <c r="R26" s="70">
        <v>226773</v>
      </c>
      <c r="S26" s="138">
        <v>7.8700000000000003E-3</v>
      </c>
      <c r="T26" s="138">
        <v>5.5743399787452691E-3</v>
      </c>
      <c r="U26" s="70"/>
      <c r="V26" s="70"/>
      <c r="W26" s="272">
        <v>-1.14783E-5</v>
      </c>
      <c r="X26" s="272">
        <v>-5.2867999999999999E-6</v>
      </c>
      <c r="Y26" s="70"/>
      <c r="Z26" s="136" t="s">
        <v>532</v>
      </c>
    </row>
    <row r="27" spans="1:28" x14ac:dyDescent="0.25">
      <c r="A27" s="69"/>
      <c r="B27" s="69"/>
      <c r="C27" s="69"/>
      <c r="D27" s="69"/>
      <c r="E27" s="69"/>
      <c r="F27" s="70"/>
      <c r="G27" s="70"/>
      <c r="H27" s="69"/>
      <c r="I27" s="70"/>
      <c r="J27" s="70"/>
      <c r="K27" s="71"/>
      <c r="L27" s="69"/>
      <c r="M27" s="71"/>
      <c r="N27" s="69"/>
      <c r="O27" s="69"/>
      <c r="P27" s="69"/>
      <c r="Q27" s="69"/>
      <c r="R27" s="69"/>
      <c r="S27" s="69"/>
      <c r="T27" s="69"/>
      <c r="U27" s="69"/>
      <c r="V27" s="69"/>
      <c r="W27" s="69"/>
      <c r="X27" s="69"/>
      <c r="Y27" s="69"/>
      <c r="Z27" s="69"/>
    </row>
    <row r="28" spans="1:28" x14ac:dyDescent="0.25">
      <c r="A28" s="69"/>
      <c r="B28" s="69"/>
      <c r="C28" s="69"/>
      <c r="D28" s="69"/>
      <c r="E28" s="69"/>
      <c r="F28" s="70"/>
      <c r="G28" s="70"/>
      <c r="H28" s="69"/>
      <c r="I28" s="70"/>
      <c r="J28" s="70"/>
      <c r="K28" s="71"/>
      <c r="L28" s="72"/>
      <c r="M28" s="71"/>
      <c r="N28" s="71"/>
      <c r="O28" s="71"/>
      <c r="P28" s="71"/>
      <c r="Q28" s="71"/>
      <c r="R28" s="71"/>
      <c r="S28" s="71"/>
      <c r="T28" s="71"/>
      <c r="U28" s="71"/>
      <c r="V28" s="71"/>
      <c r="W28" s="71"/>
      <c r="X28" s="71"/>
      <c r="Y28" s="71"/>
      <c r="Z28" s="71"/>
    </row>
    <row r="29" spans="1:28" x14ac:dyDescent="0.25">
      <c r="A29" s="69"/>
      <c r="B29" s="69"/>
      <c r="C29" s="69"/>
      <c r="D29" s="69"/>
      <c r="E29" s="69"/>
      <c r="F29" s="70"/>
      <c r="G29" s="70"/>
      <c r="H29" s="69"/>
      <c r="I29" s="70"/>
      <c r="J29" s="70"/>
      <c r="K29" s="71"/>
      <c r="L29" s="72"/>
      <c r="M29" s="69"/>
      <c r="N29" s="69"/>
      <c r="O29" s="69"/>
      <c r="P29" s="69"/>
      <c r="Q29" s="69"/>
      <c r="R29" s="69"/>
      <c r="S29" s="69"/>
      <c r="T29" s="69"/>
      <c r="U29" s="69"/>
      <c r="V29" s="69"/>
      <c r="W29" s="69"/>
      <c r="X29" s="69"/>
      <c r="Y29" s="69"/>
      <c r="Z29" s="69"/>
    </row>
    <row r="30" spans="1:28" x14ac:dyDescent="0.25">
      <c r="A30" s="69"/>
      <c r="B30" s="69"/>
      <c r="C30" s="69"/>
      <c r="D30" s="69"/>
      <c r="E30" s="69"/>
      <c r="F30" s="70"/>
      <c r="G30" s="70"/>
      <c r="H30" s="69"/>
      <c r="I30" s="70"/>
      <c r="J30" s="70"/>
      <c r="K30" s="71"/>
      <c r="L30" s="72"/>
      <c r="M30" s="69"/>
      <c r="N30" s="69"/>
      <c r="O30" s="69"/>
      <c r="P30" s="69"/>
      <c r="Q30" s="69"/>
      <c r="R30" s="69"/>
      <c r="S30" s="69"/>
      <c r="T30" s="69"/>
      <c r="U30" s="69"/>
      <c r="V30" s="69"/>
      <c r="W30" s="69"/>
      <c r="X30" s="69"/>
      <c r="Y30" s="69"/>
      <c r="Z30" s="69"/>
    </row>
    <row r="31" spans="1:28" x14ac:dyDescent="0.25">
      <c r="A31" s="69"/>
      <c r="B31" s="69"/>
      <c r="C31" s="69"/>
      <c r="D31" s="69"/>
      <c r="E31" s="69"/>
      <c r="F31" s="69"/>
      <c r="G31" s="69"/>
      <c r="H31" s="69"/>
      <c r="I31" s="69"/>
      <c r="J31" s="69"/>
      <c r="K31" s="69"/>
      <c r="L31" s="72"/>
      <c r="M31" s="69"/>
      <c r="N31" s="69"/>
      <c r="O31" s="69"/>
      <c r="P31" s="69"/>
      <c r="Q31" s="69"/>
      <c r="R31" s="69"/>
      <c r="S31" s="69"/>
      <c r="T31" s="69"/>
      <c r="U31" s="69"/>
      <c r="V31" s="69"/>
      <c r="W31" s="69"/>
      <c r="X31" s="69"/>
      <c r="Y31" s="69"/>
      <c r="Z31" s="69"/>
    </row>
    <row r="32" spans="1:28" x14ac:dyDescent="0.25">
      <c r="A32" s="73"/>
      <c r="B32" s="73"/>
      <c r="C32" s="70"/>
      <c r="D32" s="70"/>
      <c r="E32" s="70"/>
      <c r="F32" s="70"/>
      <c r="G32" s="70"/>
      <c r="H32" s="70"/>
      <c r="I32" s="70"/>
      <c r="J32" s="70"/>
      <c r="K32" s="69"/>
      <c r="L32" s="69"/>
      <c r="M32" s="69"/>
      <c r="N32" s="69"/>
      <c r="O32" s="69"/>
      <c r="P32" s="69"/>
      <c r="Q32" s="69"/>
      <c r="R32" s="69"/>
      <c r="S32" s="69"/>
      <c r="T32" s="69"/>
      <c r="U32" s="69"/>
      <c r="V32" s="69"/>
      <c r="W32" s="69"/>
      <c r="X32" s="69"/>
      <c r="Y32" s="69"/>
      <c r="Z32" s="69"/>
    </row>
    <row r="33" spans="1:26" x14ac:dyDescent="0.25">
      <c r="A33" s="69"/>
      <c r="B33" s="69"/>
      <c r="C33" s="69"/>
      <c r="D33" s="69"/>
      <c r="E33" s="69"/>
      <c r="F33" s="69"/>
      <c r="G33" s="69"/>
      <c r="H33" s="69"/>
      <c r="I33" s="69"/>
      <c r="J33" s="69"/>
      <c r="K33" s="69"/>
      <c r="L33" s="69"/>
      <c r="M33" s="69"/>
      <c r="N33" s="69"/>
      <c r="O33" s="69"/>
      <c r="P33" s="69"/>
      <c r="Q33" s="69"/>
      <c r="R33" s="69"/>
      <c r="S33" s="69"/>
      <c r="T33" s="69"/>
      <c r="U33" s="69"/>
      <c r="V33" s="69"/>
      <c r="W33" s="69"/>
      <c r="X33" s="69"/>
      <c r="Y33" s="69"/>
      <c r="Z33" s="69"/>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0"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94" t="str">
        <f>'1. паспорт местоположение'!A5:C5</f>
        <v>Год раскрытия информации: 2026 год</v>
      </c>
      <c r="B5" s="394"/>
      <c r="C5" s="394"/>
      <c r="D5" s="394"/>
      <c r="E5" s="394"/>
      <c r="F5" s="394"/>
      <c r="G5" s="394"/>
      <c r="H5" s="394"/>
      <c r="I5" s="394"/>
      <c r="J5" s="394"/>
      <c r="K5" s="394"/>
      <c r="L5" s="394"/>
      <c r="M5" s="394"/>
      <c r="N5" s="394"/>
      <c r="O5" s="394"/>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98" t="s">
        <v>9</v>
      </c>
      <c r="B7" s="398"/>
      <c r="C7" s="398"/>
      <c r="D7" s="398"/>
      <c r="E7" s="398"/>
      <c r="F7" s="398"/>
      <c r="G7" s="398"/>
      <c r="H7" s="398"/>
      <c r="I7" s="398"/>
      <c r="J7" s="398"/>
      <c r="K7" s="398"/>
      <c r="L7" s="398"/>
      <c r="M7" s="398"/>
      <c r="N7" s="398"/>
      <c r="O7" s="398"/>
      <c r="P7" s="13"/>
      <c r="Q7" s="13"/>
      <c r="R7" s="13"/>
      <c r="S7" s="13"/>
      <c r="T7" s="13"/>
      <c r="U7" s="13"/>
      <c r="V7" s="13"/>
      <c r="W7" s="13"/>
      <c r="X7" s="13"/>
      <c r="Y7" s="13"/>
      <c r="Z7" s="13"/>
    </row>
    <row r="8" spans="1:28" s="12" customFormat="1" ht="18.75" x14ac:dyDescent="0.2">
      <c r="A8" s="398"/>
      <c r="B8" s="398"/>
      <c r="C8" s="398"/>
      <c r="D8" s="398"/>
      <c r="E8" s="398"/>
      <c r="F8" s="398"/>
      <c r="G8" s="398"/>
      <c r="H8" s="398"/>
      <c r="I8" s="398"/>
      <c r="J8" s="398"/>
      <c r="K8" s="398"/>
      <c r="L8" s="398"/>
      <c r="M8" s="398"/>
      <c r="N8" s="398"/>
      <c r="O8" s="398"/>
      <c r="P8" s="13"/>
      <c r="Q8" s="13"/>
      <c r="R8" s="13"/>
      <c r="S8" s="13"/>
      <c r="T8" s="13"/>
      <c r="U8" s="13"/>
      <c r="V8" s="13"/>
      <c r="W8" s="13"/>
      <c r="X8" s="13"/>
      <c r="Y8" s="13"/>
      <c r="Z8" s="13"/>
    </row>
    <row r="9" spans="1:28" s="12" customFormat="1" ht="18.75"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13"/>
      <c r="Q9" s="13"/>
      <c r="R9" s="13"/>
      <c r="S9" s="13"/>
      <c r="T9" s="13"/>
      <c r="U9" s="13"/>
      <c r="V9" s="13"/>
      <c r="W9" s="13"/>
      <c r="X9" s="13"/>
      <c r="Y9" s="13"/>
      <c r="Z9" s="13"/>
    </row>
    <row r="10" spans="1:28" s="12" customFormat="1" ht="18.75" x14ac:dyDescent="0.2">
      <c r="A10" s="395" t="s">
        <v>8</v>
      </c>
      <c r="B10" s="395"/>
      <c r="C10" s="395"/>
      <c r="D10" s="395"/>
      <c r="E10" s="395"/>
      <c r="F10" s="395"/>
      <c r="G10" s="395"/>
      <c r="H10" s="395"/>
      <c r="I10" s="395"/>
      <c r="J10" s="395"/>
      <c r="K10" s="395"/>
      <c r="L10" s="395"/>
      <c r="M10" s="395"/>
      <c r="N10" s="395"/>
      <c r="O10" s="395"/>
      <c r="P10" s="13"/>
      <c r="Q10" s="13"/>
      <c r="R10" s="13"/>
      <c r="S10" s="13"/>
      <c r="T10" s="13"/>
      <c r="U10" s="13"/>
      <c r="V10" s="13"/>
      <c r="W10" s="13"/>
      <c r="X10" s="13"/>
      <c r="Y10" s="13"/>
      <c r="Z10" s="13"/>
    </row>
    <row r="11" spans="1:28" s="12" customFormat="1" ht="18.75" x14ac:dyDescent="0.2">
      <c r="A11" s="398"/>
      <c r="B11" s="398"/>
      <c r="C11" s="398"/>
      <c r="D11" s="398"/>
      <c r="E11" s="398"/>
      <c r="F11" s="398"/>
      <c r="G11" s="398"/>
      <c r="H11" s="398"/>
      <c r="I11" s="398"/>
      <c r="J11" s="398"/>
      <c r="K11" s="398"/>
      <c r="L11" s="398"/>
      <c r="M11" s="398"/>
      <c r="N11" s="398"/>
      <c r="O11" s="398"/>
      <c r="P11" s="13"/>
      <c r="Q11" s="13"/>
      <c r="R11" s="13"/>
      <c r="S11" s="13"/>
      <c r="T11" s="13"/>
      <c r="U11" s="13"/>
      <c r="V11" s="13"/>
      <c r="W11" s="13"/>
      <c r="X11" s="13"/>
      <c r="Y11" s="13"/>
      <c r="Z11" s="13"/>
    </row>
    <row r="12" spans="1:28" s="12" customFormat="1" ht="18.75" x14ac:dyDescent="0.2">
      <c r="A12" s="401" t="str">
        <f>'3.4. Паспорт надежность'!A11:Z11</f>
        <v>F_TP3300.VL.0064</v>
      </c>
      <c r="B12" s="401"/>
      <c r="C12" s="401"/>
      <c r="D12" s="401"/>
      <c r="E12" s="401"/>
      <c r="F12" s="401"/>
      <c r="G12" s="401"/>
      <c r="H12" s="401"/>
      <c r="I12" s="401"/>
      <c r="J12" s="401"/>
      <c r="K12" s="401"/>
      <c r="L12" s="401"/>
      <c r="M12" s="401"/>
      <c r="N12" s="401"/>
      <c r="O12" s="401"/>
      <c r="P12" s="13"/>
      <c r="Q12" s="13"/>
      <c r="R12" s="13"/>
      <c r="S12" s="13"/>
      <c r="T12" s="13"/>
      <c r="U12" s="13"/>
      <c r="V12" s="13"/>
      <c r="W12" s="13"/>
      <c r="X12" s="13"/>
      <c r="Y12" s="13"/>
      <c r="Z12" s="13"/>
    </row>
    <row r="13" spans="1:28" s="12" customFormat="1" ht="18.75" x14ac:dyDescent="0.2">
      <c r="A13" s="395" t="s">
        <v>7</v>
      </c>
      <c r="B13" s="395"/>
      <c r="C13" s="395"/>
      <c r="D13" s="395"/>
      <c r="E13" s="395"/>
      <c r="F13" s="395"/>
      <c r="G13" s="395"/>
      <c r="H13" s="395"/>
      <c r="I13" s="395"/>
      <c r="J13" s="395"/>
      <c r="K13" s="395"/>
      <c r="L13" s="395"/>
      <c r="M13" s="395"/>
      <c r="N13" s="395"/>
      <c r="O13" s="395"/>
      <c r="P13" s="13"/>
      <c r="Q13" s="13"/>
      <c r="R13" s="13"/>
      <c r="S13" s="13"/>
      <c r="T13" s="13"/>
      <c r="U13" s="13"/>
      <c r="V13" s="13"/>
      <c r="W13" s="13"/>
      <c r="X13" s="13"/>
      <c r="Y13" s="13"/>
      <c r="Z13" s="13"/>
    </row>
    <row r="14" spans="1:28" s="9" customFormat="1" ht="15.75" customHeight="1" x14ac:dyDescent="0.2">
      <c r="A14" s="405"/>
      <c r="B14" s="405"/>
      <c r="C14" s="405"/>
      <c r="D14" s="405"/>
      <c r="E14" s="405"/>
      <c r="F14" s="405"/>
      <c r="G14" s="405"/>
      <c r="H14" s="405"/>
      <c r="I14" s="405"/>
      <c r="J14" s="405"/>
      <c r="K14" s="405"/>
      <c r="L14" s="405"/>
      <c r="M14" s="405"/>
      <c r="N14" s="405"/>
      <c r="O14" s="405"/>
      <c r="P14" s="10"/>
      <c r="Q14" s="10"/>
      <c r="R14" s="10"/>
      <c r="S14" s="10"/>
      <c r="T14" s="10"/>
      <c r="U14" s="10"/>
      <c r="V14" s="10"/>
      <c r="W14" s="10"/>
      <c r="X14" s="10"/>
      <c r="Y14" s="10"/>
      <c r="Z14" s="10"/>
    </row>
    <row r="15" spans="1:28" s="3" customFormat="1" ht="47.25" customHeight="1" x14ac:dyDescent="0.2">
      <c r="A15" s="422"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22"/>
      <c r="C15" s="422"/>
      <c r="D15" s="422"/>
      <c r="E15" s="422"/>
      <c r="F15" s="422"/>
      <c r="G15" s="422"/>
      <c r="H15" s="422"/>
      <c r="I15" s="422"/>
      <c r="J15" s="422"/>
      <c r="K15" s="422"/>
      <c r="L15" s="422"/>
      <c r="M15" s="422"/>
      <c r="N15" s="422"/>
      <c r="O15" s="422"/>
      <c r="P15" s="8"/>
      <c r="Q15" s="8"/>
      <c r="R15" s="8"/>
      <c r="S15" s="8"/>
      <c r="T15" s="8"/>
      <c r="U15" s="8"/>
      <c r="V15" s="8"/>
      <c r="W15" s="8"/>
      <c r="X15" s="8"/>
      <c r="Y15" s="8"/>
      <c r="Z15" s="8"/>
    </row>
    <row r="16" spans="1:28" s="3" customFormat="1" ht="15" customHeight="1" x14ac:dyDescent="0.2">
      <c r="A16" s="395" t="s">
        <v>6</v>
      </c>
      <c r="B16" s="395"/>
      <c r="C16" s="395"/>
      <c r="D16" s="395"/>
      <c r="E16" s="395"/>
      <c r="F16" s="395"/>
      <c r="G16" s="395"/>
      <c r="H16" s="395"/>
      <c r="I16" s="395"/>
      <c r="J16" s="395"/>
      <c r="K16" s="395"/>
      <c r="L16" s="395"/>
      <c r="M16" s="395"/>
      <c r="N16" s="395"/>
      <c r="O16" s="395"/>
      <c r="P16" s="6"/>
      <c r="Q16" s="6"/>
      <c r="R16" s="6"/>
      <c r="S16" s="6"/>
      <c r="T16" s="6"/>
      <c r="U16" s="6"/>
      <c r="V16" s="6"/>
      <c r="W16" s="6"/>
      <c r="X16" s="6"/>
      <c r="Y16" s="6"/>
      <c r="Z16" s="6"/>
    </row>
    <row r="17" spans="1:26" s="3" customFormat="1" ht="15" customHeight="1" x14ac:dyDescent="0.2">
      <c r="A17" s="406"/>
      <c r="B17" s="406"/>
      <c r="C17" s="406"/>
      <c r="D17" s="406"/>
      <c r="E17" s="406"/>
      <c r="F17" s="406"/>
      <c r="G17" s="406"/>
      <c r="H17" s="406"/>
      <c r="I17" s="406"/>
      <c r="J17" s="406"/>
      <c r="K17" s="406"/>
      <c r="L17" s="406"/>
      <c r="M17" s="406"/>
      <c r="N17" s="406"/>
      <c r="O17" s="406"/>
      <c r="P17" s="4"/>
      <c r="Q17" s="4"/>
      <c r="R17" s="4"/>
      <c r="S17" s="4"/>
      <c r="T17" s="4"/>
      <c r="U17" s="4"/>
      <c r="V17" s="4"/>
      <c r="W17" s="4"/>
    </row>
    <row r="18" spans="1:26" s="3" customFormat="1" ht="91.5" customHeight="1" x14ac:dyDescent="0.2">
      <c r="A18" s="440" t="s">
        <v>380</v>
      </c>
      <c r="B18" s="440"/>
      <c r="C18" s="440"/>
      <c r="D18" s="440"/>
      <c r="E18" s="440"/>
      <c r="F18" s="440"/>
      <c r="G18" s="440"/>
      <c r="H18" s="440"/>
      <c r="I18" s="440"/>
      <c r="J18" s="440"/>
      <c r="K18" s="440"/>
      <c r="L18" s="440"/>
      <c r="M18" s="440"/>
      <c r="N18" s="440"/>
      <c r="O18" s="440"/>
      <c r="P18" s="7"/>
      <c r="Q18" s="7"/>
      <c r="R18" s="7"/>
      <c r="S18" s="7"/>
      <c r="T18" s="7"/>
      <c r="U18" s="7"/>
      <c r="V18" s="7"/>
      <c r="W18" s="7"/>
      <c r="X18" s="7"/>
      <c r="Y18" s="7"/>
      <c r="Z18" s="7"/>
    </row>
    <row r="19" spans="1:26" s="3" customFormat="1" ht="78" customHeight="1" x14ac:dyDescent="0.2">
      <c r="A19" s="400" t="s">
        <v>5</v>
      </c>
      <c r="B19" s="400" t="s">
        <v>88</v>
      </c>
      <c r="C19" s="400" t="s">
        <v>87</v>
      </c>
      <c r="D19" s="400" t="s">
        <v>76</v>
      </c>
      <c r="E19" s="441" t="s">
        <v>86</v>
      </c>
      <c r="F19" s="442"/>
      <c r="G19" s="442"/>
      <c r="H19" s="442"/>
      <c r="I19" s="443"/>
      <c r="J19" s="400" t="s">
        <v>85</v>
      </c>
      <c r="K19" s="400"/>
      <c r="L19" s="400"/>
      <c r="M19" s="400"/>
      <c r="N19" s="400"/>
      <c r="O19" s="400"/>
      <c r="P19" s="4"/>
      <c r="Q19" s="4"/>
      <c r="R19" s="4"/>
      <c r="S19" s="4"/>
      <c r="T19" s="4"/>
      <c r="U19" s="4"/>
      <c r="V19" s="4"/>
      <c r="W19" s="4"/>
    </row>
    <row r="20" spans="1:26" s="3" customFormat="1" ht="51" customHeight="1" x14ac:dyDescent="0.2">
      <c r="A20" s="400"/>
      <c r="B20" s="400"/>
      <c r="C20" s="400"/>
      <c r="D20" s="400"/>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4"/>
  <sheetViews>
    <sheetView view="pageBreakPreview" topLeftCell="A16" zoomScale="78" zoomScaleNormal="100" zoomScaleSheetLayoutView="78" zoomScalePageLayoutView="50" workbookViewId="0">
      <selection activeCell="B25" sqref="B25"/>
    </sheetView>
  </sheetViews>
  <sheetFormatPr defaultColWidth="9.140625" defaultRowHeight="15.75" outlineLevelRow="1" x14ac:dyDescent="0.25"/>
  <cols>
    <col min="1" max="1" width="61.7109375" style="155" customWidth="1"/>
    <col min="2" max="2" width="23.42578125" style="155" customWidth="1"/>
    <col min="3" max="3" width="16.7109375" style="155" customWidth="1"/>
    <col min="4" max="4" width="22.140625" style="155" customWidth="1"/>
    <col min="5" max="5" width="20.28515625" style="155" customWidth="1"/>
    <col min="6" max="12" width="16.7109375" style="155" customWidth="1"/>
    <col min="13" max="13" width="16.7109375" style="156" customWidth="1"/>
    <col min="14" max="19" width="16.7109375" style="155" customWidth="1"/>
    <col min="20" max="20" width="18.85546875" style="155" customWidth="1"/>
    <col min="21" max="21" width="20.5703125" style="155" customWidth="1"/>
    <col min="22" max="23" width="16.7109375" style="155" customWidth="1"/>
    <col min="24" max="24" width="26.28515625" style="155" customWidth="1"/>
    <col min="25" max="43" width="16.7109375" style="155" customWidth="1"/>
    <col min="44" max="52" width="17.85546875" style="155" customWidth="1"/>
    <col min="53" max="96" width="16.7109375" style="155" customWidth="1"/>
    <col min="97" max="16384" width="9.140625" style="155"/>
  </cols>
  <sheetData>
    <row r="1" spans="1:44" ht="18.75" x14ac:dyDescent="0.2">
      <c r="A1" s="247"/>
      <c r="B1" s="248"/>
      <c r="C1" s="248"/>
      <c r="D1" s="248"/>
      <c r="E1" s="248"/>
      <c r="F1" s="248"/>
      <c r="G1" s="248"/>
      <c r="H1" s="248"/>
      <c r="I1" s="249"/>
      <c r="J1" s="249"/>
      <c r="K1" s="250" t="s">
        <v>69</v>
      </c>
      <c r="L1" s="248"/>
      <c r="M1" s="248"/>
      <c r="N1" s="248"/>
      <c r="O1" s="248"/>
      <c r="P1" s="248"/>
      <c r="Q1" s="248"/>
      <c r="R1" s="248"/>
      <c r="S1" s="248"/>
      <c r="T1" s="248"/>
      <c r="U1" s="248"/>
      <c r="V1" s="248"/>
      <c r="W1" s="248"/>
      <c r="X1" s="248"/>
      <c r="Y1" s="248"/>
      <c r="Z1" s="248"/>
      <c r="AA1" s="248"/>
      <c r="AB1" s="248"/>
      <c r="AC1" s="248"/>
      <c r="AD1" s="248"/>
      <c r="AE1" s="248"/>
      <c r="AF1" s="248"/>
      <c r="AG1" s="248"/>
      <c r="AH1" s="248"/>
      <c r="AI1" s="248"/>
      <c r="AJ1" s="248"/>
      <c r="AK1" s="248"/>
      <c r="AL1" s="248"/>
      <c r="AM1" s="248"/>
      <c r="AN1" s="248"/>
      <c r="AO1" s="248"/>
      <c r="AP1" s="248"/>
      <c r="AQ1" s="248"/>
      <c r="AR1" s="250" t="s">
        <v>69</v>
      </c>
    </row>
    <row r="2" spans="1:44" ht="18.75" x14ac:dyDescent="0.3">
      <c r="A2" s="247"/>
      <c r="B2" s="248"/>
      <c r="C2" s="248"/>
      <c r="D2" s="248"/>
      <c r="E2" s="248"/>
      <c r="F2" s="248"/>
      <c r="G2" s="248"/>
      <c r="H2" s="248"/>
      <c r="I2" s="249"/>
      <c r="J2" s="249"/>
      <c r="K2" s="251" t="s">
        <v>10</v>
      </c>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c r="AL2" s="248"/>
      <c r="AM2" s="248"/>
      <c r="AN2" s="248"/>
      <c r="AO2" s="248"/>
      <c r="AP2" s="248"/>
      <c r="AQ2" s="248"/>
      <c r="AR2" s="251" t="s">
        <v>10</v>
      </c>
    </row>
    <row r="3" spans="1:44" ht="18.75" x14ac:dyDescent="0.3">
      <c r="A3" s="17"/>
      <c r="B3" s="248"/>
      <c r="C3" s="248"/>
      <c r="D3" s="248"/>
      <c r="E3" s="248"/>
      <c r="F3" s="248"/>
      <c r="G3" s="248"/>
      <c r="H3" s="248"/>
      <c r="I3" s="249"/>
      <c r="J3" s="249"/>
      <c r="K3" s="251" t="s">
        <v>68</v>
      </c>
      <c r="L3" s="248"/>
      <c r="M3" s="248"/>
      <c r="N3" s="248"/>
      <c r="O3" s="248"/>
      <c r="P3" s="248"/>
      <c r="Q3" s="248"/>
      <c r="R3" s="248"/>
      <c r="S3" s="248"/>
      <c r="T3" s="248"/>
      <c r="U3" s="248"/>
      <c r="V3" s="248"/>
      <c r="W3" s="248"/>
      <c r="X3" s="248"/>
      <c r="Y3" s="248"/>
      <c r="Z3" s="248"/>
      <c r="AA3" s="248"/>
      <c r="AB3" s="248"/>
      <c r="AC3" s="248"/>
      <c r="AD3" s="248"/>
      <c r="AE3" s="248"/>
      <c r="AF3" s="248"/>
      <c r="AG3" s="248"/>
      <c r="AH3" s="248"/>
      <c r="AI3" s="248"/>
      <c r="AJ3" s="248"/>
      <c r="AK3" s="248"/>
      <c r="AL3" s="248"/>
      <c r="AM3" s="248"/>
      <c r="AN3" s="248"/>
      <c r="AO3" s="248"/>
      <c r="AP3" s="248"/>
      <c r="AQ3" s="248"/>
      <c r="AR3" s="251" t="s">
        <v>293</v>
      </c>
    </row>
    <row r="4" spans="1:44" ht="18.75" x14ac:dyDescent="0.3">
      <c r="A4" s="17"/>
      <c r="B4" s="248"/>
      <c r="C4" s="248"/>
      <c r="D4" s="248"/>
      <c r="E4" s="248"/>
      <c r="F4" s="248"/>
      <c r="G4" s="248"/>
      <c r="H4" s="248"/>
      <c r="I4" s="249"/>
      <c r="J4" s="249"/>
      <c r="K4" s="251"/>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c r="AL4" s="248"/>
      <c r="AM4" s="248"/>
      <c r="AN4" s="248"/>
      <c r="AO4" s="248"/>
      <c r="AP4" s="248"/>
      <c r="AQ4" s="248"/>
      <c r="AR4" s="248"/>
    </row>
    <row r="5" spans="1:44" x14ac:dyDescent="0.25">
      <c r="A5" s="394" t="str">
        <f>'1. паспорт местоположение'!A5:C5</f>
        <v>Год раскрытия информации: 2026 год</v>
      </c>
      <c r="B5" s="394"/>
      <c r="C5" s="394"/>
      <c r="D5" s="394"/>
      <c r="E5" s="394"/>
      <c r="F5" s="394"/>
      <c r="G5" s="394"/>
      <c r="H5" s="394"/>
      <c r="I5" s="394"/>
      <c r="J5" s="394"/>
      <c r="K5" s="394"/>
      <c r="L5" s="394"/>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A6" s="17"/>
      <c r="B6" s="248"/>
      <c r="C6" s="248"/>
      <c r="D6" s="248"/>
      <c r="E6" s="248"/>
      <c r="F6" s="248"/>
      <c r="G6" s="248"/>
      <c r="H6" s="248"/>
      <c r="I6" s="249"/>
      <c r="J6" s="249"/>
      <c r="K6" s="251"/>
      <c r="L6" s="248"/>
      <c r="M6" s="248"/>
      <c r="N6" s="248"/>
      <c r="O6" s="248"/>
      <c r="P6" s="248"/>
      <c r="Q6" s="248"/>
      <c r="R6" s="248"/>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row>
    <row r="7" spans="1:44" ht="18.75" x14ac:dyDescent="0.25">
      <c r="A7" s="398" t="s">
        <v>9</v>
      </c>
      <c r="B7" s="398"/>
      <c r="C7" s="398"/>
      <c r="D7" s="398"/>
      <c r="E7" s="398"/>
      <c r="F7" s="398"/>
      <c r="G7" s="398"/>
      <c r="H7" s="398"/>
      <c r="I7" s="398"/>
      <c r="J7" s="398"/>
      <c r="K7" s="398"/>
      <c r="L7" s="398"/>
      <c r="M7" s="99"/>
      <c r="N7" s="99"/>
      <c r="O7" s="99"/>
      <c r="P7" s="99"/>
      <c r="Q7" s="99"/>
      <c r="R7" s="99"/>
      <c r="S7" s="99"/>
      <c r="T7" s="99"/>
      <c r="U7" s="99"/>
      <c r="V7" s="99"/>
      <c r="W7" s="99"/>
      <c r="X7" s="99"/>
      <c r="Y7" s="99"/>
      <c r="Z7" s="99"/>
      <c r="AA7" s="99"/>
      <c r="AB7" s="99"/>
      <c r="AC7" s="99"/>
      <c r="AD7" s="99"/>
      <c r="AE7" s="99"/>
      <c r="AF7" s="99"/>
      <c r="AG7" s="99"/>
      <c r="AH7" s="99"/>
      <c r="AI7" s="99"/>
      <c r="AJ7" s="99"/>
      <c r="AK7" s="99"/>
      <c r="AL7" s="99"/>
      <c r="AM7" s="99"/>
      <c r="AN7" s="99"/>
      <c r="AO7" s="99"/>
      <c r="AP7" s="99"/>
      <c r="AQ7" s="99"/>
      <c r="AR7" s="99"/>
    </row>
    <row r="8" spans="1:44" ht="18.75" x14ac:dyDescent="0.2">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48"/>
      <c r="AA8" s="248"/>
      <c r="AB8" s="248"/>
      <c r="AC8" s="248"/>
      <c r="AD8" s="248"/>
      <c r="AE8" s="248"/>
      <c r="AF8" s="248"/>
      <c r="AG8" s="248"/>
      <c r="AH8" s="248"/>
      <c r="AI8" s="248"/>
      <c r="AJ8" s="248"/>
      <c r="AK8" s="248"/>
      <c r="AL8" s="248"/>
      <c r="AM8" s="248"/>
      <c r="AN8" s="248"/>
      <c r="AO8" s="248"/>
      <c r="AP8" s="248"/>
      <c r="AQ8" s="248"/>
      <c r="AR8" s="248"/>
    </row>
    <row r="9" spans="1:44" x14ac:dyDescent="0.25">
      <c r="A9" s="439" t="str">
        <f>'1. паспорт местоположение'!A9:C9</f>
        <v>АО "Россети Тюмень"</v>
      </c>
      <c r="B9" s="439"/>
      <c r="C9" s="439"/>
      <c r="D9" s="439"/>
      <c r="E9" s="439"/>
      <c r="F9" s="439"/>
      <c r="G9" s="439"/>
      <c r="H9" s="439"/>
      <c r="I9" s="439"/>
      <c r="J9" s="439"/>
      <c r="K9" s="439"/>
      <c r="L9" s="439"/>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row>
    <row r="10" spans="1:44" s="158" customFormat="1" ht="24.75" customHeight="1" x14ac:dyDescent="0.25">
      <c r="A10" s="395" t="s">
        <v>8</v>
      </c>
      <c r="B10" s="395"/>
      <c r="C10" s="395"/>
      <c r="D10" s="395"/>
      <c r="E10" s="395"/>
      <c r="F10" s="395"/>
      <c r="G10" s="395"/>
      <c r="H10" s="395"/>
      <c r="I10" s="395"/>
      <c r="J10" s="395"/>
      <c r="K10" s="395"/>
      <c r="L10" s="395"/>
      <c r="M10" s="101"/>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1"/>
      <c r="AM10" s="101"/>
      <c r="AN10" s="101"/>
      <c r="AO10" s="101"/>
      <c r="AP10" s="101"/>
      <c r="AQ10" s="101"/>
      <c r="AR10" s="101"/>
    </row>
    <row r="11" spans="1:44" s="158" customFormat="1" ht="24.6" customHeight="1" x14ac:dyDescent="0.2">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48"/>
      <c r="AA11" s="248"/>
      <c r="AB11" s="248"/>
      <c r="AC11" s="248"/>
      <c r="AD11" s="248"/>
      <c r="AE11" s="248"/>
      <c r="AF11" s="248"/>
      <c r="AG11" s="248"/>
      <c r="AH11" s="248"/>
      <c r="AI11" s="248"/>
      <c r="AJ11" s="248"/>
      <c r="AK11" s="248"/>
      <c r="AL11" s="248"/>
      <c r="AM11" s="248"/>
      <c r="AN11" s="248"/>
      <c r="AO11" s="248"/>
      <c r="AP11" s="248"/>
      <c r="AQ11" s="248"/>
      <c r="AR11" s="248"/>
    </row>
    <row r="12" spans="1:44" ht="27.75" customHeight="1" x14ac:dyDescent="0.25">
      <c r="A12" s="439" t="str">
        <f>'4. паспортбюджет'!A12:O12</f>
        <v>F_TP3300.VL.0064</v>
      </c>
      <c r="B12" s="439"/>
      <c r="C12" s="439"/>
      <c r="D12" s="439"/>
      <c r="E12" s="439"/>
      <c r="F12" s="439"/>
      <c r="G12" s="439"/>
      <c r="H12" s="439"/>
      <c r="I12" s="439"/>
      <c r="J12" s="439"/>
      <c r="K12" s="439"/>
      <c r="L12" s="439"/>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row>
    <row r="13" spans="1:44" x14ac:dyDescent="0.25">
      <c r="A13" s="395" t="s">
        <v>7</v>
      </c>
      <c r="B13" s="395"/>
      <c r="C13" s="395"/>
      <c r="D13" s="395"/>
      <c r="E13" s="395"/>
      <c r="F13" s="395"/>
      <c r="G13" s="395"/>
      <c r="H13" s="395"/>
      <c r="I13" s="395"/>
      <c r="J13" s="395"/>
      <c r="K13" s="395"/>
      <c r="L13" s="395"/>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c r="AQ13" s="101"/>
      <c r="AR13" s="101"/>
    </row>
    <row r="14" spans="1:44" ht="18.75"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3"/>
      <c r="AA14" s="253"/>
      <c r="AB14" s="253"/>
      <c r="AC14" s="253"/>
      <c r="AD14" s="253"/>
      <c r="AE14" s="253"/>
      <c r="AF14" s="253"/>
      <c r="AG14" s="253"/>
      <c r="AH14" s="253"/>
      <c r="AI14" s="253"/>
      <c r="AJ14" s="253"/>
      <c r="AK14" s="253"/>
      <c r="AL14" s="253"/>
      <c r="AM14" s="253"/>
      <c r="AN14" s="253"/>
      <c r="AO14" s="253"/>
      <c r="AP14" s="253"/>
      <c r="AQ14" s="253"/>
      <c r="AR14" s="253"/>
    </row>
    <row r="15" spans="1:44" ht="15.75" customHeight="1" x14ac:dyDescent="0.25">
      <c r="A15" s="446"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46"/>
      <c r="C15" s="446"/>
      <c r="D15" s="446"/>
      <c r="E15" s="446"/>
      <c r="F15" s="446"/>
      <c r="G15" s="446"/>
      <c r="H15" s="446"/>
      <c r="I15" s="446"/>
      <c r="J15" s="446"/>
      <c r="K15" s="446"/>
      <c r="L15" s="446"/>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ht="27.75" customHeight="1" x14ac:dyDescent="0.25">
      <c r="A16" s="395" t="s">
        <v>6</v>
      </c>
      <c r="B16" s="395"/>
      <c r="C16" s="395"/>
      <c r="D16" s="395"/>
      <c r="E16" s="395"/>
      <c r="F16" s="395"/>
      <c r="G16" s="395"/>
      <c r="H16" s="395"/>
      <c r="I16" s="395"/>
      <c r="J16" s="395"/>
      <c r="K16" s="395"/>
      <c r="L16" s="395"/>
      <c r="M16" s="101"/>
      <c r="N16" s="101"/>
      <c r="O16" s="101"/>
      <c r="P16" s="101"/>
      <c r="Q16" s="101"/>
      <c r="R16" s="101"/>
      <c r="S16" s="101"/>
      <c r="T16" s="101"/>
      <c r="U16" s="101"/>
      <c r="V16" s="101"/>
      <c r="W16" s="101"/>
      <c r="X16" s="101"/>
      <c r="Y16" s="101"/>
      <c r="Z16" s="101"/>
      <c r="AA16" s="101"/>
      <c r="AB16" s="101"/>
      <c r="AC16" s="101"/>
      <c r="AD16" s="101"/>
      <c r="AE16" s="101"/>
      <c r="AF16" s="101"/>
      <c r="AG16" s="101"/>
      <c r="AH16" s="101"/>
      <c r="AI16" s="101"/>
      <c r="AJ16" s="101"/>
      <c r="AK16" s="101"/>
      <c r="AL16" s="101"/>
      <c r="AM16" s="101"/>
      <c r="AN16" s="101"/>
      <c r="AO16" s="101"/>
      <c r="AP16" s="101"/>
      <c r="AQ16" s="101"/>
      <c r="AR16" s="101"/>
    </row>
    <row r="17" spans="1:52" ht="18.75"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row>
    <row r="18" spans="1:52" ht="18.75" x14ac:dyDescent="0.25">
      <c r="A18" s="397" t="s">
        <v>381</v>
      </c>
      <c r="B18" s="397"/>
      <c r="C18" s="397"/>
      <c r="D18" s="397"/>
      <c r="E18" s="397"/>
      <c r="F18" s="397"/>
      <c r="G18" s="397"/>
      <c r="H18" s="397"/>
      <c r="I18" s="397"/>
      <c r="J18" s="397"/>
      <c r="K18" s="397"/>
      <c r="L18" s="39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61"/>
      <c r="AT18" s="161"/>
      <c r="AU18" s="161"/>
      <c r="AV18" s="161"/>
      <c r="AW18" s="161"/>
      <c r="AX18" s="161"/>
      <c r="AY18" s="161"/>
      <c r="AZ18" s="161"/>
    </row>
    <row r="19" spans="1:52" ht="18.75"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161"/>
      <c r="AT19" s="161"/>
      <c r="AU19" s="161"/>
      <c r="AV19" s="161"/>
      <c r="AW19" s="161"/>
      <c r="AX19" s="161"/>
      <c r="AY19" s="161"/>
      <c r="AZ19" s="161"/>
    </row>
    <row r="20" spans="1:52" ht="18.75"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161"/>
      <c r="AT20" s="161"/>
      <c r="AU20" s="161"/>
      <c r="AV20" s="161"/>
      <c r="AW20" s="161"/>
      <c r="AX20" s="161"/>
      <c r="AY20" s="161"/>
      <c r="AZ20" s="161"/>
    </row>
    <row r="21" spans="1:52" ht="18.75"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73"/>
      <c r="AB21" s="273"/>
      <c r="AC21" s="273"/>
      <c r="AD21" s="273"/>
      <c r="AE21" s="273"/>
      <c r="AF21" s="273"/>
      <c r="AG21" s="273"/>
      <c r="AH21" s="273"/>
      <c r="AI21" s="273"/>
      <c r="AJ21" s="273"/>
      <c r="AK21" s="273"/>
      <c r="AL21" s="273"/>
      <c r="AM21" s="273"/>
      <c r="AN21" s="273"/>
      <c r="AO21" s="273"/>
      <c r="AP21" s="273"/>
      <c r="AQ21" s="273"/>
      <c r="AR21" s="273"/>
      <c r="AS21" s="161"/>
      <c r="AT21" s="161"/>
      <c r="AU21" s="161"/>
      <c r="AV21" s="161"/>
      <c r="AW21" s="161"/>
      <c r="AX21" s="161"/>
      <c r="AY21" s="161"/>
      <c r="AZ21" s="161"/>
    </row>
    <row r="22" spans="1:52" ht="18.75" x14ac:dyDescent="0.25">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c r="AS22" s="161"/>
      <c r="AT22" s="161"/>
      <c r="AU22" s="161"/>
      <c r="AV22" s="161"/>
      <c r="AW22" s="161"/>
      <c r="AX22" s="161"/>
      <c r="AY22" s="161"/>
      <c r="AZ22" s="161"/>
    </row>
    <row r="23" spans="1:52" ht="27.75" x14ac:dyDescent="0.4">
      <c r="D23" s="160"/>
      <c r="U23" s="157"/>
      <c r="V23" s="157"/>
      <c r="W23" s="157"/>
      <c r="X23" s="157"/>
      <c r="Y23" s="157"/>
    </row>
    <row r="24" spans="1:52" ht="16.5" thickBot="1" x14ac:dyDescent="0.3">
      <c r="A24" s="162" t="s">
        <v>292</v>
      </c>
      <c r="B24" s="162" t="s">
        <v>1</v>
      </c>
      <c r="D24" s="163"/>
      <c r="E24" s="164"/>
      <c r="F24" s="164"/>
      <c r="G24" s="164"/>
      <c r="H24" s="164"/>
    </row>
    <row r="25" spans="1:52" x14ac:dyDescent="0.25">
      <c r="A25" s="165" t="s">
        <v>621</v>
      </c>
      <c r="B25" s="166">
        <f>'6.2. Паспорт фин осв ввод'!D30*1000000</f>
        <v>307012487.18906081</v>
      </c>
    </row>
    <row r="26" spans="1:52" x14ac:dyDescent="0.25">
      <c r="A26" s="167" t="s">
        <v>290</v>
      </c>
      <c r="B26" s="168"/>
    </row>
    <row r="27" spans="1:52" x14ac:dyDescent="0.25">
      <c r="A27" s="167" t="s">
        <v>288</v>
      </c>
      <c r="B27" s="168">
        <v>50</v>
      </c>
      <c r="D27" s="160" t="s">
        <v>291</v>
      </c>
      <c r="E27" s="169"/>
      <c r="F27" s="169"/>
    </row>
    <row r="28" spans="1:52" ht="16.5" thickBot="1" x14ac:dyDescent="0.3">
      <c r="A28" s="170" t="s">
        <v>286</v>
      </c>
      <c r="B28" s="171">
        <v>1</v>
      </c>
      <c r="D28" s="444" t="s">
        <v>289</v>
      </c>
      <c r="E28" s="444"/>
      <c r="F28" s="172">
        <f>SUM(B95:AZ95)</f>
        <v>3.2384837829123096</v>
      </c>
      <c r="K28" s="173"/>
      <c r="N28" s="174"/>
    </row>
    <row r="29" spans="1:52" x14ac:dyDescent="0.25">
      <c r="A29" s="165" t="s">
        <v>285</v>
      </c>
      <c r="B29" s="175">
        <f>-C66</f>
        <v>-19364730.545649357</v>
      </c>
      <c r="D29" s="444" t="s">
        <v>287</v>
      </c>
      <c r="E29" s="444"/>
      <c r="F29" s="172">
        <f>IF(SUM(B96:AZ96)=0,"не окупается",SUM(B96:AZ96))</f>
        <v>4.715562873502547</v>
      </c>
      <c r="K29" s="173"/>
    </row>
    <row r="30" spans="1:52" x14ac:dyDescent="0.25">
      <c r="A30" s="167" t="s">
        <v>622</v>
      </c>
      <c r="B30" s="176">
        <v>6</v>
      </c>
      <c r="D30" s="444" t="s">
        <v>623</v>
      </c>
      <c r="E30" s="444"/>
      <c r="F30" s="177">
        <f>M93</f>
        <v>251161340.81368721</v>
      </c>
      <c r="K30" s="173"/>
    </row>
    <row r="31" spans="1:52" x14ac:dyDescent="0.25">
      <c r="A31" s="167" t="s">
        <v>284</v>
      </c>
      <c r="B31" s="176">
        <v>6</v>
      </c>
      <c r="D31" s="444" t="s">
        <v>624</v>
      </c>
      <c r="E31" s="444"/>
      <c r="F31" s="178" t="str">
        <f>IF(F30&gt;0,"да","нет")</f>
        <v>да</v>
      </c>
      <c r="K31" s="173"/>
    </row>
    <row r="32" spans="1:52" x14ac:dyDescent="0.25">
      <c r="A32" s="167" t="s">
        <v>263</v>
      </c>
      <c r="B32" s="176">
        <f>-C67</f>
        <v>102086.1809734626</v>
      </c>
    </row>
    <row r="33" spans="1:52" x14ac:dyDescent="0.25">
      <c r="A33" s="167" t="s">
        <v>283</v>
      </c>
      <c r="B33" s="176">
        <v>1</v>
      </c>
    </row>
    <row r="34" spans="1:52" x14ac:dyDescent="0.25">
      <c r="A34" s="167" t="s">
        <v>282</v>
      </c>
      <c r="B34" s="176">
        <v>1</v>
      </c>
    </row>
    <row r="35" spans="1:52" x14ac:dyDescent="0.25">
      <c r="A35" s="179" t="s">
        <v>625</v>
      </c>
      <c r="B35" s="180">
        <v>2.1999999999999999E-2</v>
      </c>
    </row>
    <row r="36" spans="1:52" ht="16.5" thickBot="1" x14ac:dyDescent="0.3">
      <c r="A36" s="170" t="s">
        <v>256</v>
      </c>
      <c r="B36" s="181">
        <v>0.2</v>
      </c>
    </row>
    <row r="37" spans="1:52" x14ac:dyDescent="0.25">
      <c r="A37" s="165" t="s">
        <v>626</v>
      </c>
      <c r="B37" s="175">
        <v>0</v>
      </c>
    </row>
    <row r="38" spans="1:52" x14ac:dyDescent="0.25">
      <c r="A38" s="167" t="s">
        <v>281</v>
      </c>
      <c r="B38" s="176"/>
    </row>
    <row r="39" spans="1:52" ht="16.5" thickBot="1" x14ac:dyDescent="0.3">
      <c r="A39" s="179" t="s">
        <v>280</v>
      </c>
      <c r="B39" s="182">
        <v>0</v>
      </c>
    </row>
    <row r="40" spans="1:52" x14ac:dyDescent="0.25">
      <c r="A40" s="183" t="s">
        <v>627</v>
      </c>
      <c r="B40" s="184">
        <v>0</v>
      </c>
    </row>
    <row r="41" spans="1:52" x14ac:dyDescent="0.25">
      <c r="A41" s="185" t="s">
        <v>279</v>
      </c>
      <c r="B41" s="186">
        <v>0</v>
      </c>
    </row>
    <row r="42" spans="1:52" x14ac:dyDescent="0.25">
      <c r="A42" s="185" t="s">
        <v>278</v>
      </c>
      <c r="B42" s="187">
        <v>0</v>
      </c>
    </row>
    <row r="43" spans="1:52" x14ac:dyDescent="0.25">
      <c r="A43" s="185" t="s">
        <v>277</v>
      </c>
      <c r="B43" s="187">
        <v>0</v>
      </c>
      <c r="Z43" s="188"/>
    </row>
    <row r="44" spans="1:52" x14ac:dyDescent="0.25">
      <c r="A44" s="185" t="s">
        <v>276</v>
      </c>
      <c r="B44" s="187">
        <v>0.13500000000000001</v>
      </c>
      <c r="U44" s="189"/>
      <c r="V44" s="189"/>
      <c r="W44" s="189"/>
      <c r="X44" s="189"/>
      <c r="Y44" s="189"/>
      <c r="Z44" s="189"/>
    </row>
    <row r="45" spans="1:52" x14ac:dyDescent="0.25">
      <c r="A45" s="185" t="s">
        <v>275</v>
      </c>
      <c r="B45" s="187">
        <f>1-B43</f>
        <v>1</v>
      </c>
    </row>
    <row r="46" spans="1:52" ht="16.5" thickBot="1" x14ac:dyDescent="0.3">
      <c r="A46" s="190" t="s">
        <v>628</v>
      </c>
      <c r="B46" s="191">
        <f>B45*B44+B43*B42*(1-B36)</f>
        <v>0.13500000000000001</v>
      </c>
    </row>
    <row r="47" spans="1:52" ht="31.5" x14ac:dyDescent="0.25">
      <c r="A47" s="192" t="s">
        <v>274</v>
      </c>
      <c r="B47" s="193" t="s">
        <v>629</v>
      </c>
      <c r="C47" s="194">
        <v>2024</v>
      </c>
      <c r="D47" s="195">
        <f>C47+1</f>
        <v>2025</v>
      </c>
      <c r="E47" s="195">
        <f t="shared" ref="E47:AZ47" si="0">D47+1</f>
        <v>2026</v>
      </c>
      <c r="F47" s="195">
        <f t="shared" si="0"/>
        <v>2027</v>
      </c>
      <c r="G47" s="195">
        <f t="shared" si="0"/>
        <v>2028</v>
      </c>
      <c r="H47" s="195">
        <f t="shared" si="0"/>
        <v>2029</v>
      </c>
      <c r="I47" s="195">
        <f t="shared" si="0"/>
        <v>2030</v>
      </c>
      <c r="J47" s="195">
        <f t="shared" si="0"/>
        <v>2031</v>
      </c>
      <c r="K47" s="195">
        <f t="shared" si="0"/>
        <v>2032</v>
      </c>
      <c r="L47" s="195">
        <f t="shared" si="0"/>
        <v>2033</v>
      </c>
      <c r="M47" s="196">
        <f t="shared" si="0"/>
        <v>2034</v>
      </c>
      <c r="N47" s="195">
        <f t="shared" si="0"/>
        <v>2035</v>
      </c>
      <c r="O47" s="195">
        <f t="shared" si="0"/>
        <v>2036</v>
      </c>
      <c r="P47" s="195">
        <f t="shared" si="0"/>
        <v>2037</v>
      </c>
      <c r="Q47" s="195">
        <f t="shared" si="0"/>
        <v>2038</v>
      </c>
      <c r="R47" s="195">
        <f t="shared" si="0"/>
        <v>2039</v>
      </c>
      <c r="S47" s="195">
        <f t="shared" si="0"/>
        <v>2040</v>
      </c>
      <c r="T47" s="195">
        <f t="shared" si="0"/>
        <v>2041</v>
      </c>
      <c r="U47" s="195">
        <f t="shared" si="0"/>
        <v>2042</v>
      </c>
      <c r="V47" s="195">
        <f t="shared" si="0"/>
        <v>2043</v>
      </c>
      <c r="W47" s="195">
        <f t="shared" si="0"/>
        <v>2044</v>
      </c>
      <c r="X47" s="195">
        <f t="shared" si="0"/>
        <v>2045</v>
      </c>
      <c r="Y47" s="195">
        <f t="shared" si="0"/>
        <v>2046</v>
      </c>
      <c r="Z47" s="195">
        <f t="shared" si="0"/>
        <v>2047</v>
      </c>
      <c r="AA47" s="195">
        <f t="shared" si="0"/>
        <v>2048</v>
      </c>
      <c r="AB47" s="195">
        <f t="shared" si="0"/>
        <v>2049</v>
      </c>
      <c r="AC47" s="195">
        <f t="shared" si="0"/>
        <v>2050</v>
      </c>
      <c r="AD47" s="195">
        <f t="shared" si="0"/>
        <v>2051</v>
      </c>
      <c r="AE47" s="195">
        <f t="shared" si="0"/>
        <v>2052</v>
      </c>
      <c r="AF47" s="195">
        <f t="shared" si="0"/>
        <v>2053</v>
      </c>
      <c r="AG47" s="195">
        <f t="shared" si="0"/>
        <v>2054</v>
      </c>
      <c r="AH47" s="195">
        <f t="shared" si="0"/>
        <v>2055</v>
      </c>
      <c r="AI47" s="195">
        <f t="shared" si="0"/>
        <v>2056</v>
      </c>
      <c r="AJ47" s="195">
        <f t="shared" si="0"/>
        <v>2057</v>
      </c>
      <c r="AK47" s="195">
        <f t="shared" si="0"/>
        <v>2058</v>
      </c>
      <c r="AL47" s="195">
        <f t="shared" si="0"/>
        <v>2059</v>
      </c>
      <c r="AM47" s="195">
        <f t="shared" si="0"/>
        <v>2060</v>
      </c>
      <c r="AN47" s="195">
        <f t="shared" si="0"/>
        <v>2061</v>
      </c>
      <c r="AO47" s="195">
        <f t="shared" si="0"/>
        <v>2062</v>
      </c>
      <c r="AP47" s="195">
        <f t="shared" si="0"/>
        <v>2063</v>
      </c>
      <c r="AQ47" s="195">
        <f t="shared" si="0"/>
        <v>2064</v>
      </c>
      <c r="AR47" s="195">
        <f t="shared" si="0"/>
        <v>2065</v>
      </c>
      <c r="AS47" s="195">
        <f t="shared" si="0"/>
        <v>2066</v>
      </c>
      <c r="AT47" s="195">
        <f t="shared" si="0"/>
        <v>2067</v>
      </c>
      <c r="AU47" s="195">
        <f t="shared" si="0"/>
        <v>2068</v>
      </c>
      <c r="AV47" s="195">
        <f t="shared" si="0"/>
        <v>2069</v>
      </c>
      <c r="AW47" s="195">
        <f t="shared" si="0"/>
        <v>2070</v>
      </c>
      <c r="AX47" s="195">
        <f t="shared" si="0"/>
        <v>2071</v>
      </c>
      <c r="AY47" s="195">
        <f t="shared" si="0"/>
        <v>2072</v>
      </c>
      <c r="AZ47" s="195">
        <f t="shared" si="0"/>
        <v>2073</v>
      </c>
    </row>
    <row r="48" spans="1:52" outlineLevel="1" x14ac:dyDescent="0.25">
      <c r="A48" s="197" t="s">
        <v>273</v>
      </c>
      <c r="B48" s="198">
        <v>0.04</v>
      </c>
      <c r="C48" s="198">
        <v>0.04</v>
      </c>
      <c r="D48" s="198">
        <v>0.04</v>
      </c>
      <c r="E48" s="198">
        <v>0.04</v>
      </c>
      <c r="F48" s="198">
        <v>0.04</v>
      </c>
      <c r="G48" s="198">
        <v>0.04</v>
      </c>
      <c r="H48" s="198">
        <v>0.04</v>
      </c>
      <c r="I48" s="198">
        <v>0.04</v>
      </c>
      <c r="J48" s="198">
        <v>0.04</v>
      </c>
      <c r="K48" s="198">
        <v>0.04</v>
      </c>
      <c r="L48" s="198">
        <v>0.04</v>
      </c>
      <c r="M48" s="198">
        <v>0.04</v>
      </c>
      <c r="N48" s="198">
        <v>0.04</v>
      </c>
      <c r="O48" s="198">
        <v>0.04</v>
      </c>
      <c r="P48" s="198">
        <v>0.04</v>
      </c>
      <c r="Q48" s="198">
        <v>0.04</v>
      </c>
      <c r="R48" s="198">
        <v>0.04</v>
      </c>
      <c r="S48" s="198">
        <v>0.04</v>
      </c>
      <c r="T48" s="198">
        <v>0.04</v>
      </c>
      <c r="U48" s="198">
        <v>0.04</v>
      </c>
      <c r="V48" s="198">
        <v>0.04</v>
      </c>
      <c r="W48" s="198">
        <v>0.04</v>
      </c>
      <c r="X48" s="198">
        <v>0.04</v>
      </c>
      <c r="Y48" s="198">
        <v>0.04</v>
      </c>
      <c r="Z48" s="198">
        <v>0.04</v>
      </c>
      <c r="AA48" s="198">
        <v>0.04</v>
      </c>
      <c r="AB48" s="198">
        <v>0.04</v>
      </c>
      <c r="AC48" s="198">
        <v>0.04</v>
      </c>
      <c r="AD48" s="198">
        <v>0.04</v>
      </c>
      <c r="AE48" s="198">
        <v>0.04</v>
      </c>
      <c r="AF48" s="198">
        <v>0.04</v>
      </c>
      <c r="AG48" s="198">
        <v>0.04</v>
      </c>
      <c r="AH48" s="198">
        <v>0.04</v>
      </c>
      <c r="AI48" s="198">
        <v>0.04</v>
      </c>
      <c r="AJ48" s="198">
        <v>0.04</v>
      </c>
      <c r="AK48" s="198">
        <v>0.04</v>
      </c>
      <c r="AL48" s="198">
        <v>0.04</v>
      </c>
      <c r="AM48" s="198">
        <v>0.04</v>
      </c>
      <c r="AN48" s="198">
        <v>0.04</v>
      </c>
      <c r="AO48" s="198">
        <v>0.04</v>
      </c>
      <c r="AP48" s="198">
        <v>0.04</v>
      </c>
      <c r="AQ48" s="198">
        <v>0.04</v>
      </c>
      <c r="AR48" s="198">
        <v>0.04</v>
      </c>
      <c r="AS48" s="198">
        <v>0.04</v>
      </c>
      <c r="AT48" s="198">
        <v>0.04</v>
      </c>
      <c r="AU48" s="198">
        <v>0.04</v>
      </c>
      <c r="AV48" s="198">
        <v>0.04</v>
      </c>
      <c r="AW48" s="198">
        <v>0.04</v>
      </c>
      <c r="AX48" s="198">
        <v>0.04</v>
      </c>
      <c r="AY48" s="198">
        <v>0.04</v>
      </c>
      <c r="AZ48" s="198">
        <v>0.04</v>
      </c>
    </row>
    <row r="49" spans="1:52" outlineLevel="1" x14ac:dyDescent="0.25">
      <c r="A49" s="197" t="s">
        <v>272</v>
      </c>
      <c r="B49" s="198">
        <f>B48</f>
        <v>0.04</v>
      </c>
      <c r="C49" s="198">
        <f t="shared" ref="C49:AZ49" si="1">(1+B49)*(1+C48)-1</f>
        <v>8.1600000000000117E-2</v>
      </c>
      <c r="D49" s="198">
        <f t="shared" si="1"/>
        <v>0.12486400000000009</v>
      </c>
      <c r="E49" s="198">
        <f t="shared" si="1"/>
        <v>0.16985856000000021</v>
      </c>
      <c r="F49" s="198">
        <f t="shared" si="1"/>
        <v>0.21665290240000035</v>
      </c>
      <c r="G49" s="198">
        <f t="shared" si="1"/>
        <v>0.26531901849600037</v>
      </c>
      <c r="H49" s="198">
        <f t="shared" si="1"/>
        <v>0.31593177923584048</v>
      </c>
      <c r="I49" s="198">
        <f t="shared" si="1"/>
        <v>0.3685690504052741</v>
      </c>
      <c r="J49" s="198">
        <f t="shared" si="1"/>
        <v>0.42331181242148519</v>
      </c>
      <c r="K49" s="198">
        <f t="shared" si="1"/>
        <v>0.48024428491834459</v>
      </c>
      <c r="L49" s="198">
        <f t="shared" si="1"/>
        <v>0.53945405631507848</v>
      </c>
      <c r="M49" s="199">
        <f t="shared" si="1"/>
        <v>0.60103221856768174</v>
      </c>
      <c r="N49" s="198">
        <f t="shared" si="1"/>
        <v>0.66507350731038906</v>
      </c>
      <c r="O49" s="198">
        <f t="shared" si="1"/>
        <v>0.73167644760280459</v>
      </c>
      <c r="P49" s="198">
        <f t="shared" si="1"/>
        <v>0.80094350550691673</v>
      </c>
      <c r="Q49" s="198">
        <f t="shared" si="1"/>
        <v>0.87298124572719349</v>
      </c>
      <c r="R49" s="198">
        <f t="shared" si="1"/>
        <v>0.94790049555628131</v>
      </c>
      <c r="S49" s="198">
        <f t="shared" si="1"/>
        <v>1.0258165153785326</v>
      </c>
      <c r="T49" s="198">
        <f>(1+S49)*(1+T48)-1</f>
        <v>1.1068491759936738</v>
      </c>
      <c r="U49" s="198">
        <f t="shared" si="1"/>
        <v>1.1911231430334208</v>
      </c>
      <c r="V49" s="198">
        <f t="shared" si="1"/>
        <v>1.2787680687547578</v>
      </c>
      <c r="W49" s="198">
        <f t="shared" si="1"/>
        <v>1.369918791504948</v>
      </c>
      <c r="X49" s="198">
        <f t="shared" si="1"/>
        <v>1.4647155431651462</v>
      </c>
      <c r="Y49" s="198">
        <f t="shared" si="1"/>
        <v>1.5633041648917523</v>
      </c>
      <c r="Z49" s="198">
        <f t="shared" si="1"/>
        <v>1.6658363314874225</v>
      </c>
      <c r="AA49" s="198">
        <f t="shared" si="1"/>
        <v>1.7724697847469195</v>
      </c>
      <c r="AB49" s="198">
        <f t="shared" si="1"/>
        <v>1.8833685761367964</v>
      </c>
      <c r="AC49" s="198">
        <f t="shared" si="1"/>
        <v>1.9987033191822685</v>
      </c>
      <c r="AD49" s="198">
        <f t="shared" si="1"/>
        <v>2.1186514519495594</v>
      </c>
      <c r="AE49" s="198">
        <f t="shared" si="1"/>
        <v>2.2433975100275418</v>
      </c>
      <c r="AF49" s="198">
        <f t="shared" si="1"/>
        <v>2.3731334104286437</v>
      </c>
      <c r="AG49" s="198">
        <f t="shared" si="1"/>
        <v>2.5080587468457893</v>
      </c>
      <c r="AH49" s="198">
        <f t="shared" si="1"/>
        <v>2.6483810967196209</v>
      </c>
      <c r="AI49" s="198">
        <f t="shared" si="1"/>
        <v>2.7943163405884057</v>
      </c>
      <c r="AJ49" s="198">
        <f t="shared" si="1"/>
        <v>2.9460889942119421</v>
      </c>
      <c r="AK49" s="198">
        <f t="shared" si="1"/>
        <v>3.1039325539804201</v>
      </c>
      <c r="AL49" s="198">
        <f t="shared" si="1"/>
        <v>3.2680898561396372</v>
      </c>
      <c r="AM49" s="198">
        <f t="shared" si="1"/>
        <v>3.438813450385223</v>
      </c>
      <c r="AN49" s="198">
        <f t="shared" si="1"/>
        <v>3.6163659884006325</v>
      </c>
      <c r="AO49" s="198">
        <f t="shared" si="1"/>
        <v>3.8010206279366576</v>
      </c>
      <c r="AP49" s="198">
        <f t="shared" si="1"/>
        <v>3.993061453054124</v>
      </c>
      <c r="AQ49" s="198">
        <f t="shared" si="1"/>
        <v>4.1927839111762895</v>
      </c>
      <c r="AR49" s="198">
        <f t="shared" si="1"/>
        <v>4.4004952676233415</v>
      </c>
      <c r="AS49" s="198">
        <f t="shared" si="1"/>
        <v>4.6165150783282751</v>
      </c>
      <c r="AT49" s="198">
        <f t="shared" si="1"/>
        <v>4.8411756814614062</v>
      </c>
      <c r="AU49" s="198">
        <f t="shared" si="1"/>
        <v>5.0748227087198625</v>
      </c>
      <c r="AV49" s="198">
        <f t="shared" si="1"/>
        <v>5.317815617068657</v>
      </c>
      <c r="AW49" s="198">
        <f t="shared" si="1"/>
        <v>5.5705282417514033</v>
      </c>
      <c r="AX49" s="198">
        <f t="shared" si="1"/>
        <v>5.8333493714214599</v>
      </c>
      <c r="AY49" s="198">
        <f t="shared" si="1"/>
        <v>6.1066833462783183</v>
      </c>
      <c r="AZ49" s="198">
        <f t="shared" si="1"/>
        <v>6.3909506801294516</v>
      </c>
    </row>
    <row r="50" spans="1:52" s="160" customFormat="1" ht="16.5" thickBot="1" x14ac:dyDescent="0.3">
      <c r="A50" s="200" t="s">
        <v>630</v>
      </c>
      <c r="B50" s="201">
        <f>B51*1000</f>
        <v>0</v>
      </c>
      <c r="C50" s="201">
        <f>C51*1000</f>
        <v>100799124.63145383</v>
      </c>
      <c r="D50" s="201">
        <f t="shared" ref="D50:AZ50" si="2">D51*1000</f>
        <v>103823098.37039746</v>
      </c>
      <c r="E50" s="201">
        <f t="shared" si="2"/>
        <v>106937791.32150938</v>
      </c>
      <c r="F50" s="201">
        <f t="shared" si="2"/>
        <v>110145925.06115466</v>
      </c>
      <c r="G50" s="201">
        <f t="shared" si="2"/>
        <v>113450302.81298928</v>
      </c>
      <c r="H50" s="201">
        <f t="shared" si="2"/>
        <v>116853811.89737895</v>
      </c>
      <c r="I50" s="201">
        <f t="shared" si="2"/>
        <v>120359426.25430034</v>
      </c>
      <c r="J50" s="201">
        <f t="shared" si="2"/>
        <v>123970209.04192935</v>
      </c>
      <c r="K50" s="201">
        <f t="shared" si="2"/>
        <v>127689315.31318724</v>
      </c>
      <c r="L50" s="201">
        <f t="shared" si="2"/>
        <v>131519994.7725829</v>
      </c>
      <c r="M50" s="202">
        <f t="shared" si="2"/>
        <v>135465594.61576036</v>
      </c>
      <c r="N50" s="201">
        <f t="shared" si="2"/>
        <v>158210096.53529087</v>
      </c>
      <c r="O50" s="201">
        <f t="shared" si="2"/>
        <v>162956399.43134958</v>
      </c>
      <c r="P50" s="201">
        <f t="shared" si="2"/>
        <v>167845091.41429007</v>
      </c>
      <c r="Q50" s="201">
        <f t="shared" si="2"/>
        <v>172880444.15671879</v>
      </c>
      <c r="R50" s="201">
        <f t="shared" si="2"/>
        <v>178066857.48142037</v>
      </c>
      <c r="S50" s="201">
        <f t="shared" si="2"/>
        <v>183408863.20586297</v>
      </c>
      <c r="T50" s="201">
        <f t="shared" si="2"/>
        <v>188911129.10203886</v>
      </c>
      <c r="U50" s="201">
        <f t="shared" si="2"/>
        <v>194578462.97510004</v>
      </c>
      <c r="V50" s="201">
        <f t="shared" si="2"/>
        <v>200415816.86435303</v>
      </c>
      <c r="W50" s="201">
        <f t="shared" si="2"/>
        <v>206428291.37028363</v>
      </c>
      <c r="X50" s="201">
        <f t="shared" si="2"/>
        <v>233645053.96685606</v>
      </c>
      <c r="Y50" s="201">
        <f t="shared" si="2"/>
        <v>240654405.58586177</v>
      </c>
      <c r="Z50" s="201">
        <f t="shared" si="2"/>
        <v>247874037.75343761</v>
      </c>
      <c r="AA50" s="201">
        <f t="shared" si="2"/>
        <v>255310258.88604075</v>
      </c>
      <c r="AB50" s="201">
        <f t="shared" si="2"/>
        <v>262969566.65262195</v>
      </c>
      <c r="AC50" s="201">
        <f t="shared" si="2"/>
        <v>270858653.65220058</v>
      </c>
      <c r="AD50" s="201">
        <f t="shared" si="2"/>
        <v>278984413.26176667</v>
      </c>
      <c r="AE50" s="201">
        <f t="shared" si="2"/>
        <v>287353945.65961963</v>
      </c>
      <c r="AF50" s="201">
        <f t="shared" si="2"/>
        <v>295974564.02940828</v>
      </c>
      <c r="AG50" s="201">
        <f t="shared" si="2"/>
        <v>304853800.95029044</v>
      </c>
      <c r="AH50" s="201">
        <f t="shared" si="2"/>
        <v>313999414.97879922</v>
      </c>
      <c r="AI50" s="201">
        <f t="shared" si="2"/>
        <v>323419397.42816323</v>
      </c>
      <c r="AJ50" s="201">
        <f t="shared" si="2"/>
        <v>333121979.35100806</v>
      </c>
      <c r="AK50" s="201">
        <f t="shared" si="2"/>
        <v>343115638.73153836</v>
      </c>
      <c r="AL50" s="201">
        <f t="shared" si="2"/>
        <v>353409107.89348453</v>
      </c>
      <c r="AM50" s="201">
        <f t="shared" si="2"/>
        <v>364011381.13028914</v>
      </c>
      <c r="AN50" s="201">
        <f t="shared" si="2"/>
        <v>374931722.56419778</v>
      </c>
      <c r="AO50" s="201">
        <f t="shared" si="2"/>
        <v>386179674.24112368</v>
      </c>
      <c r="AP50" s="201">
        <f t="shared" si="2"/>
        <v>397765064.4683575</v>
      </c>
      <c r="AQ50" s="201">
        <f t="shared" si="2"/>
        <v>409698016.40240824</v>
      </c>
      <c r="AR50" s="201">
        <f t="shared" si="2"/>
        <v>421988956.89448047</v>
      </c>
      <c r="AS50" s="201">
        <f t="shared" si="2"/>
        <v>434648625.6013149</v>
      </c>
      <c r="AT50" s="201">
        <f t="shared" si="2"/>
        <v>447688084.36935437</v>
      </c>
      <c r="AU50" s="201">
        <f t="shared" si="2"/>
        <v>461118726.90043497</v>
      </c>
      <c r="AV50" s="201">
        <f t="shared" si="2"/>
        <v>474952288.70744801</v>
      </c>
      <c r="AW50" s="201">
        <f t="shared" si="2"/>
        <v>489200857.36867154</v>
      </c>
      <c r="AX50" s="201">
        <f t="shared" si="2"/>
        <v>503876883.08973163</v>
      </c>
      <c r="AY50" s="201">
        <f t="shared" si="2"/>
        <v>518993189.58242363</v>
      </c>
      <c r="AZ50" s="201">
        <f t="shared" si="2"/>
        <v>0</v>
      </c>
    </row>
    <row r="51" spans="1:52" x14ac:dyDescent="0.25">
      <c r="A51" s="155" t="s">
        <v>631</v>
      </c>
      <c r="C51" s="155">
        <v>100799.12463145383</v>
      </c>
      <c r="D51" s="155">
        <v>103823.09837039746</v>
      </c>
      <c r="E51" s="155">
        <v>106937.79132150937</v>
      </c>
      <c r="F51" s="155">
        <v>110145.92506115466</v>
      </c>
      <c r="G51" s="155">
        <v>113450.30281298928</v>
      </c>
      <c r="H51" s="155">
        <v>116853.81189737895</v>
      </c>
      <c r="I51" s="155">
        <v>120359.42625430034</v>
      </c>
      <c r="J51" s="155">
        <v>123970.20904192935</v>
      </c>
      <c r="K51" s="155">
        <v>127689.31531318724</v>
      </c>
      <c r="L51" s="155">
        <v>131519.9947725829</v>
      </c>
      <c r="M51" s="156">
        <v>135465.59461576035</v>
      </c>
      <c r="N51" s="155">
        <v>158210.09653529085</v>
      </c>
      <c r="O51" s="155">
        <v>162956.39943134956</v>
      </c>
      <c r="P51" s="155">
        <v>167845.09141429007</v>
      </c>
      <c r="Q51" s="155">
        <v>172880.44415671879</v>
      </c>
      <c r="R51" s="155">
        <v>178066.85748142036</v>
      </c>
      <c r="S51" s="155">
        <v>183408.86320586296</v>
      </c>
      <c r="T51" s="155">
        <v>188911.12910203886</v>
      </c>
      <c r="U51" s="155">
        <v>194578.46297510003</v>
      </c>
      <c r="V51" s="155">
        <v>200415.81686435302</v>
      </c>
      <c r="W51" s="155">
        <v>206428.29137028364</v>
      </c>
      <c r="X51" s="155">
        <v>233645.05396685607</v>
      </c>
      <c r="Y51" s="155">
        <v>240654.40558586176</v>
      </c>
      <c r="Z51" s="155">
        <v>247874.03775343762</v>
      </c>
      <c r="AA51" s="155">
        <v>255310.25888604074</v>
      </c>
      <c r="AB51" s="155">
        <v>262969.56665262196</v>
      </c>
      <c r="AC51" s="155">
        <v>270858.65365220059</v>
      </c>
      <c r="AD51" s="155">
        <v>278984.41326176666</v>
      </c>
      <c r="AE51" s="155">
        <v>287353.94565961964</v>
      </c>
      <c r="AF51" s="155">
        <v>295974.56402940827</v>
      </c>
      <c r="AG51" s="155">
        <v>304853.80095029046</v>
      </c>
      <c r="AH51" s="155">
        <v>313999.41497879924</v>
      </c>
      <c r="AI51" s="155">
        <v>323419.39742816321</v>
      </c>
      <c r="AJ51" s="155">
        <v>333121.97935100808</v>
      </c>
      <c r="AK51" s="155">
        <v>343115.63873153838</v>
      </c>
      <c r="AL51" s="155">
        <v>353409.10789348453</v>
      </c>
      <c r="AM51" s="155">
        <v>364011.38113028911</v>
      </c>
      <c r="AN51" s="155">
        <v>374931.72256419779</v>
      </c>
      <c r="AO51" s="155">
        <v>386179.67424112366</v>
      </c>
      <c r="AP51" s="155">
        <v>397765.06446835748</v>
      </c>
      <c r="AQ51" s="155">
        <v>409698.01640240825</v>
      </c>
      <c r="AR51" s="155">
        <v>421988.95689448045</v>
      </c>
      <c r="AS51" s="155">
        <v>434648.62560131488</v>
      </c>
      <c r="AT51" s="155">
        <v>447688.08436935436</v>
      </c>
      <c r="AU51" s="155">
        <v>461118.72690043499</v>
      </c>
      <c r="AV51" s="155">
        <v>474952.28870744799</v>
      </c>
      <c r="AW51" s="155">
        <v>489200.85736867151</v>
      </c>
      <c r="AX51" s="155">
        <v>503876.88308973162</v>
      </c>
      <c r="AY51" s="155">
        <v>518993.18958242366</v>
      </c>
      <c r="AZ51" s="155">
        <v>0</v>
      </c>
    </row>
    <row r="52" spans="1:52" x14ac:dyDescent="0.25">
      <c r="A52" s="155" t="s">
        <v>632</v>
      </c>
      <c r="C52" s="155">
        <v>-23237.676654779225</v>
      </c>
      <c r="D52" s="155">
        <v>-23237.676654779225</v>
      </c>
      <c r="E52" s="155">
        <v>-23237.676654779225</v>
      </c>
      <c r="F52" s="155">
        <v>-23237.676654779225</v>
      </c>
      <c r="G52" s="155">
        <v>-23237.676654779225</v>
      </c>
      <c r="H52" s="155">
        <v>-23237.676654779225</v>
      </c>
      <c r="I52" s="155">
        <v>-25686.060255566379</v>
      </c>
      <c r="J52" s="155">
        <v>-25686.060255566379</v>
      </c>
      <c r="K52" s="155">
        <v>-25686.060255566379</v>
      </c>
      <c r="L52" s="155">
        <v>-25686.060255566379</v>
      </c>
      <c r="M52" s="156">
        <v>-25686.060255566379</v>
      </c>
      <c r="N52" s="155">
        <v>-25686.060255566379</v>
      </c>
      <c r="O52" s="155">
        <v>-32292.302467151952</v>
      </c>
      <c r="P52" s="155">
        <v>-32292.302467151952</v>
      </c>
      <c r="Q52" s="155">
        <v>-32292.302467151952</v>
      </c>
      <c r="R52" s="155">
        <v>-32292.302467151952</v>
      </c>
      <c r="S52" s="155">
        <v>-32292.302467151952</v>
      </c>
      <c r="T52" s="155">
        <v>-32292.302467151952</v>
      </c>
      <c r="U52" s="155">
        <v>-34740.686067939096</v>
      </c>
      <c r="V52" s="155">
        <v>-34740.686067939096</v>
      </c>
      <c r="W52" s="155">
        <v>-34740.686067939096</v>
      </c>
      <c r="X52" s="155">
        <v>-34740.686067939096</v>
      </c>
      <c r="Y52" s="155">
        <v>-34740.686067939096</v>
      </c>
      <c r="Z52" s="155">
        <v>-34740.686067939096</v>
      </c>
      <c r="AA52" s="155">
        <v>-34740.686067939096</v>
      </c>
      <c r="AB52" s="155">
        <v>-34740.686067939096</v>
      </c>
      <c r="AC52" s="155">
        <v>-34740.686067939096</v>
      </c>
      <c r="AD52" s="155">
        <v>-34740.686067939096</v>
      </c>
      <c r="AE52" s="155">
        <v>-34740.686067939096</v>
      </c>
      <c r="AF52" s="155">
        <v>-34740.686067939096</v>
      </c>
      <c r="AG52" s="155">
        <v>-34740.686067939096</v>
      </c>
      <c r="AH52" s="155">
        <v>-34740.686067939096</v>
      </c>
      <c r="AI52" s="155">
        <v>-34740.686067939096</v>
      </c>
      <c r="AJ52" s="155">
        <v>-34740.686067939096</v>
      </c>
      <c r="AK52" s="155">
        <v>-34740.686067939096</v>
      </c>
      <c r="AL52" s="155">
        <v>-34740.686067939096</v>
      </c>
      <c r="AM52" s="155">
        <v>-34740.686067939096</v>
      </c>
      <c r="AN52" s="155">
        <v>-34740.686067939096</v>
      </c>
      <c r="AO52" s="155">
        <v>-34740.686067939096</v>
      </c>
      <c r="AP52" s="155">
        <v>-34740.686067939096</v>
      </c>
      <c r="AQ52" s="155">
        <v>-34740.686067939096</v>
      </c>
      <c r="AR52" s="155">
        <v>-34740.686067939096</v>
      </c>
      <c r="AS52" s="155">
        <v>-34740.686067939096</v>
      </c>
      <c r="AT52" s="155">
        <v>-34740.686067939096</v>
      </c>
      <c r="AU52" s="155">
        <v>-34740.686067939096</v>
      </c>
      <c r="AV52" s="155">
        <v>-34740.686067939096</v>
      </c>
      <c r="AW52" s="155">
        <v>-34740.686067939096</v>
      </c>
      <c r="AX52" s="155">
        <v>-34740.686067939096</v>
      </c>
      <c r="AY52" s="155">
        <v>-34740.686067939096</v>
      </c>
      <c r="AZ52" s="155">
        <v>-34740.686067939096</v>
      </c>
    </row>
    <row r="53" spans="1:52" ht="23.25" customHeight="1" x14ac:dyDescent="0.25">
      <c r="A53" s="155" t="s">
        <v>633</v>
      </c>
      <c r="C53" s="155">
        <v>122.50341716815512</v>
      </c>
      <c r="D53" s="155">
        <v>126.1785196831998</v>
      </c>
      <c r="E53" s="155">
        <v>129.96387527369578</v>
      </c>
      <c r="F53" s="155">
        <v>133.86279153190665</v>
      </c>
      <c r="G53" s="155">
        <v>137.87867527786383</v>
      </c>
      <c r="H53" s="155">
        <v>142.01503553619975</v>
      </c>
      <c r="I53" s="155">
        <v>146.27548660228575</v>
      </c>
      <c r="J53" s="155">
        <v>150.66375120035434</v>
      </c>
      <c r="K53" s="155">
        <v>155.18366373636496</v>
      </c>
      <c r="L53" s="155">
        <v>159.83917364845595</v>
      </c>
      <c r="M53" s="156">
        <v>164.6343488579096</v>
      </c>
      <c r="N53" s="155">
        <v>-151.97614184666466</v>
      </c>
      <c r="O53" s="155">
        <v>-156.5354261020646</v>
      </c>
      <c r="P53" s="155">
        <v>-161.23148888512654</v>
      </c>
      <c r="Q53" s="155">
        <v>-166.06843355168036</v>
      </c>
      <c r="R53" s="155">
        <v>-171.0504865582308</v>
      </c>
      <c r="S53" s="155">
        <v>-176.18200115497771</v>
      </c>
      <c r="T53" s="155">
        <v>-181.46746118962704</v>
      </c>
      <c r="U53" s="155">
        <v>-186.91148502531587</v>
      </c>
      <c r="V53" s="155">
        <v>-192.51882957607532</v>
      </c>
      <c r="W53" s="155">
        <v>-198.29439446335761</v>
      </c>
      <c r="X53" s="155">
        <v>-258.9947438029107</v>
      </c>
      <c r="Y53" s="155">
        <v>-266.76458611699803</v>
      </c>
      <c r="Z53" s="155">
        <v>-274.76752370050798</v>
      </c>
      <c r="AA53" s="155">
        <v>-283.01054941152319</v>
      </c>
      <c r="AB53" s="155">
        <v>-291.50086589386888</v>
      </c>
      <c r="AC53" s="155">
        <v>-300.24589187068494</v>
      </c>
      <c r="AD53" s="155">
        <v>-309.25326862680555</v>
      </c>
      <c r="AE53" s="155">
        <v>-318.53086668560968</v>
      </c>
      <c r="AF53" s="155">
        <v>-328.08679268617794</v>
      </c>
      <c r="AG53" s="155">
        <v>-337.92939646676331</v>
      </c>
      <c r="AH53" s="155">
        <v>-348.06727836076624</v>
      </c>
      <c r="AI53" s="155">
        <v>-358.50929671158929</v>
      </c>
      <c r="AJ53" s="155">
        <v>-369.26457561293694</v>
      </c>
      <c r="AK53" s="155">
        <v>-380.34251288132509</v>
      </c>
      <c r="AL53" s="155">
        <v>-391.75278826776486</v>
      </c>
      <c r="AM53" s="155">
        <v>-403.50537191579781</v>
      </c>
      <c r="AN53" s="155">
        <v>-415.61053307327177</v>
      </c>
      <c r="AO53" s="155">
        <v>-428.07884906546985</v>
      </c>
      <c r="AP53" s="155">
        <v>-440.92121453743403</v>
      </c>
      <c r="AQ53" s="155">
        <v>-454.1488509735571</v>
      </c>
      <c r="AR53" s="155">
        <v>-467.77331650276381</v>
      </c>
      <c r="AS53" s="155">
        <v>-481.8065159978467</v>
      </c>
      <c r="AT53" s="155">
        <v>-496.26071147778208</v>
      </c>
      <c r="AU53" s="155">
        <v>-511.14853282211561</v>
      </c>
      <c r="AV53" s="155">
        <v>-526.48298880677908</v>
      </c>
      <c r="AW53" s="155">
        <v>-542.27747847098249</v>
      </c>
      <c r="AX53" s="155">
        <v>-558.54580282511199</v>
      </c>
      <c r="AY53" s="155">
        <v>-575.30217690986535</v>
      </c>
      <c r="AZ53" s="155">
        <v>0</v>
      </c>
    </row>
    <row r="55" spans="1:52" x14ac:dyDescent="0.25">
      <c r="M55" s="155"/>
    </row>
    <row r="56" spans="1:52" s="203" customFormat="1" ht="16.5" thickBot="1" x14ac:dyDescent="0.3">
      <c r="M56" s="204"/>
    </row>
    <row r="57" spans="1:52" ht="31.5" x14ac:dyDescent="0.25">
      <c r="A57" s="205" t="s">
        <v>271</v>
      </c>
      <c r="B57" s="193" t="str">
        <f>B47</f>
        <v>Год окончания строительства 2023</v>
      </c>
      <c r="C57" s="193">
        <f t="shared" ref="C57:AZ57" si="3">C47</f>
        <v>2024</v>
      </c>
      <c r="D57" s="193">
        <f t="shared" si="3"/>
        <v>2025</v>
      </c>
      <c r="E57" s="193">
        <f t="shared" si="3"/>
        <v>2026</v>
      </c>
      <c r="F57" s="193">
        <f t="shared" si="3"/>
        <v>2027</v>
      </c>
      <c r="G57" s="193">
        <f t="shared" si="3"/>
        <v>2028</v>
      </c>
      <c r="H57" s="193">
        <f t="shared" si="3"/>
        <v>2029</v>
      </c>
      <c r="I57" s="193">
        <f t="shared" si="3"/>
        <v>2030</v>
      </c>
      <c r="J57" s="193">
        <f t="shared" si="3"/>
        <v>2031</v>
      </c>
      <c r="K57" s="193">
        <f t="shared" si="3"/>
        <v>2032</v>
      </c>
      <c r="L57" s="193">
        <f t="shared" si="3"/>
        <v>2033</v>
      </c>
      <c r="M57" s="206">
        <f t="shared" si="3"/>
        <v>2034</v>
      </c>
      <c r="N57" s="193">
        <f t="shared" si="3"/>
        <v>2035</v>
      </c>
      <c r="O57" s="193">
        <f t="shared" si="3"/>
        <v>2036</v>
      </c>
      <c r="P57" s="193">
        <f t="shared" si="3"/>
        <v>2037</v>
      </c>
      <c r="Q57" s="193">
        <f t="shared" si="3"/>
        <v>2038</v>
      </c>
      <c r="R57" s="193">
        <f t="shared" si="3"/>
        <v>2039</v>
      </c>
      <c r="S57" s="193">
        <f t="shared" si="3"/>
        <v>2040</v>
      </c>
      <c r="T57" s="193">
        <f t="shared" si="3"/>
        <v>2041</v>
      </c>
      <c r="U57" s="193">
        <f t="shared" si="3"/>
        <v>2042</v>
      </c>
      <c r="V57" s="193">
        <f t="shared" si="3"/>
        <v>2043</v>
      </c>
      <c r="W57" s="193">
        <f t="shared" si="3"/>
        <v>2044</v>
      </c>
      <c r="X57" s="193">
        <f t="shared" si="3"/>
        <v>2045</v>
      </c>
      <c r="Y57" s="193">
        <f t="shared" si="3"/>
        <v>2046</v>
      </c>
      <c r="Z57" s="193">
        <f t="shared" si="3"/>
        <v>2047</v>
      </c>
      <c r="AA57" s="193">
        <f t="shared" si="3"/>
        <v>2048</v>
      </c>
      <c r="AB57" s="193">
        <f t="shared" si="3"/>
        <v>2049</v>
      </c>
      <c r="AC57" s="193">
        <f t="shared" si="3"/>
        <v>2050</v>
      </c>
      <c r="AD57" s="193">
        <f t="shared" si="3"/>
        <v>2051</v>
      </c>
      <c r="AE57" s="193">
        <f t="shared" si="3"/>
        <v>2052</v>
      </c>
      <c r="AF57" s="193">
        <f t="shared" si="3"/>
        <v>2053</v>
      </c>
      <c r="AG57" s="193">
        <f t="shared" si="3"/>
        <v>2054</v>
      </c>
      <c r="AH57" s="193">
        <f t="shared" si="3"/>
        <v>2055</v>
      </c>
      <c r="AI57" s="193">
        <f t="shared" si="3"/>
        <v>2056</v>
      </c>
      <c r="AJ57" s="193">
        <f t="shared" si="3"/>
        <v>2057</v>
      </c>
      <c r="AK57" s="193">
        <f t="shared" si="3"/>
        <v>2058</v>
      </c>
      <c r="AL57" s="193">
        <f t="shared" si="3"/>
        <v>2059</v>
      </c>
      <c r="AM57" s="193">
        <f t="shared" si="3"/>
        <v>2060</v>
      </c>
      <c r="AN57" s="193">
        <f t="shared" si="3"/>
        <v>2061</v>
      </c>
      <c r="AO57" s="193">
        <f t="shared" si="3"/>
        <v>2062</v>
      </c>
      <c r="AP57" s="193">
        <f t="shared" si="3"/>
        <v>2063</v>
      </c>
      <c r="AQ57" s="193">
        <f t="shared" si="3"/>
        <v>2064</v>
      </c>
      <c r="AR57" s="193">
        <f t="shared" si="3"/>
        <v>2065</v>
      </c>
      <c r="AS57" s="193">
        <f t="shared" si="3"/>
        <v>2066</v>
      </c>
      <c r="AT57" s="193">
        <f t="shared" si="3"/>
        <v>2067</v>
      </c>
      <c r="AU57" s="193">
        <f t="shared" si="3"/>
        <v>2068</v>
      </c>
      <c r="AV57" s="193">
        <f t="shared" si="3"/>
        <v>2069</v>
      </c>
      <c r="AW57" s="193">
        <f t="shared" si="3"/>
        <v>2070</v>
      </c>
      <c r="AX57" s="193">
        <f t="shared" si="3"/>
        <v>2071</v>
      </c>
      <c r="AY57" s="193">
        <f t="shared" si="3"/>
        <v>2072</v>
      </c>
      <c r="AZ57" s="193">
        <f t="shared" si="3"/>
        <v>2073</v>
      </c>
    </row>
    <row r="58" spans="1:52" x14ac:dyDescent="0.25">
      <c r="A58" s="207" t="s">
        <v>270</v>
      </c>
      <c r="B58" s="208">
        <v>0</v>
      </c>
      <c r="C58" s="208">
        <v>0</v>
      </c>
      <c r="D58" s="208">
        <v>0</v>
      </c>
      <c r="E58" s="208">
        <v>0</v>
      </c>
      <c r="F58" s="208">
        <v>0</v>
      </c>
      <c r="G58" s="208">
        <v>0</v>
      </c>
      <c r="H58" s="208">
        <v>0</v>
      </c>
      <c r="I58" s="208">
        <v>0</v>
      </c>
      <c r="J58" s="208">
        <v>0</v>
      </c>
      <c r="K58" s="208">
        <v>0</v>
      </c>
      <c r="L58" s="208">
        <v>0</v>
      </c>
      <c r="M58" s="209">
        <v>0</v>
      </c>
      <c r="N58" s="208">
        <v>0</v>
      </c>
      <c r="O58" s="208">
        <v>0</v>
      </c>
      <c r="P58" s="208">
        <v>0</v>
      </c>
      <c r="Q58" s="208">
        <v>0</v>
      </c>
      <c r="R58" s="208">
        <v>0</v>
      </c>
      <c r="S58" s="208">
        <v>0</v>
      </c>
      <c r="T58" s="208">
        <v>0</v>
      </c>
      <c r="U58" s="208">
        <v>0</v>
      </c>
      <c r="V58" s="208">
        <v>0</v>
      </c>
      <c r="W58" s="208">
        <v>0</v>
      </c>
      <c r="X58" s="208">
        <v>0</v>
      </c>
      <c r="Y58" s="208">
        <v>0</v>
      </c>
      <c r="Z58" s="208">
        <v>0</v>
      </c>
      <c r="AA58" s="208">
        <v>0</v>
      </c>
      <c r="AB58" s="208">
        <v>0</v>
      </c>
      <c r="AC58" s="208">
        <v>0</v>
      </c>
      <c r="AD58" s="208">
        <v>0</v>
      </c>
      <c r="AE58" s="208">
        <v>0</v>
      </c>
      <c r="AF58" s="208">
        <v>0</v>
      </c>
      <c r="AG58" s="208">
        <v>0</v>
      </c>
      <c r="AH58" s="208">
        <v>0</v>
      </c>
      <c r="AI58" s="208">
        <v>0</v>
      </c>
      <c r="AJ58" s="208">
        <v>0</v>
      </c>
      <c r="AK58" s="208">
        <v>0</v>
      </c>
      <c r="AL58" s="208">
        <v>0</v>
      </c>
      <c r="AM58" s="208">
        <v>0</v>
      </c>
      <c r="AN58" s="208">
        <v>0</v>
      </c>
      <c r="AO58" s="208">
        <v>0</v>
      </c>
      <c r="AP58" s="208">
        <v>0</v>
      </c>
      <c r="AQ58" s="208">
        <v>0</v>
      </c>
      <c r="AR58" s="208">
        <v>0</v>
      </c>
      <c r="AS58" s="208">
        <v>0</v>
      </c>
      <c r="AT58" s="208">
        <v>0</v>
      </c>
      <c r="AU58" s="208">
        <v>0</v>
      </c>
      <c r="AV58" s="208">
        <v>0</v>
      </c>
      <c r="AW58" s="208">
        <v>0</v>
      </c>
      <c r="AX58" s="208">
        <v>0</v>
      </c>
      <c r="AY58" s="208">
        <v>0</v>
      </c>
      <c r="AZ58" s="208">
        <v>0</v>
      </c>
    </row>
    <row r="59" spans="1:52" x14ac:dyDescent="0.25">
      <c r="A59" s="207" t="s">
        <v>269</v>
      </c>
      <c r="B59" s="208">
        <v>0</v>
      </c>
      <c r="C59" s="208">
        <v>0</v>
      </c>
      <c r="D59" s="208">
        <v>0</v>
      </c>
      <c r="E59" s="208">
        <v>0</v>
      </c>
      <c r="F59" s="208">
        <v>0</v>
      </c>
      <c r="G59" s="208">
        <v>0</v>
      </c>
      <c r="H59" s="208">
        <v>0</v>
      </c>
      <c r="I59" s="208">
        <v>0</v>
      </c>
      <c r="J59" s="208">
        <v>0</v>
      </c>
      <c r="K59" s="208">
        <v>0</v>
      </c>
      <c r="L59" s="208">
        <v>0</v>
      </c>
      <c r="M59" s="209">
        <v>0</v>
      </c>
      <c r="N59" s="208">
        <v>0</v>
      </c>
      <c r="O59" s="208">
        <v>0</v>
      </c>
      <c r="P59" s="208">
        <v>0</v>
      </c>
      <c r="Q59" s="208">
        <v>0</v>
      </c>
      <c r="R59" s="208">
        <v>0</v>
      </c>
      <c r="S59" s="208">
        <v>0</v>
      </c>
      <c r="T59" s="208">
        <v>0</v>
      </c>
      <c r="U59" s="208">
        <v>0</v>
      </c>
      <c r="V59" s="208">
        <v>0</v>
      </c>
      <c r="W59" s="208">
        <v>0</v>
      </c>
      <c r="X59" s="208">
        <v>0</v>
      </c>
      <c r="Y59" s="208">
        <v>0</v>
      </c>
      <c r="Z59" s="208">
        <v>0</v>
      </c>
      <c r="AA59" s="208">
        <v>0</v>
      </c>
      <c r="AB59" s="208">
        <v>0</v>
      </c>
      <c r="AC59" s="208">
        <v>0</v>
      </c>
      <c r="AD59" s="208">
        <v>0</v>
      </c>
      <c r="AE59" s="208">
        <v>0</v>
      </c>
      <c r="AF59" s="208">
        <v>0</v>
      </c>
      <c r="AG59" s="208">
        <v>0</v>
      </c>
      <c r="AH59" s="208">
        <v>0</v>
      </c>
      <c r="AI59" s="208">
        <v>0</v>
      </c>
      <c r="AJ59" s="208">
        <v>0</v>
      </c>
      <c r="AK59" s="208">
        <v>0</v>
      </c>
      <c r="AL59" s="208">
        <v>0</v>
      </c>
      <c r="AM59" s="208">
        <v>0</v>
      </c>
      <c r="AN59" s="208">
        <v>0</v>
      </c>
      <c r="AO59" s="208">
        <v>0</v>
      </c>
      <c r="AP59" s="208">
        <v>0</v>
      </c>
      <c r="AQ59" s="208">
        <v>0</v>
      </c>
      <c r="AR59" s="208">
        <v>0</v>
      </c>
      <c r="AS59" s="208">
        <v>0</v>
      </c>
      <c r="AT59" s="208">
        <v>0</v>
      </c>
      <c r="AU59" s="208">
        <v>0</v>
      </c>
      <c r="AV59" s="208">
        <v>0</v>
      </c>
      <c r="AW59" s="208">
        <v>0</v>
      </c>
      <c r="AX59" s="208">
        <v>0</v>
      </c>
      <c r="AY59" s="208">
        <v>0</v>
      </c>
      <c r="AZ59" s="208">
        <v>0</v>
      </c>
    </row>
    <row r="60" spans="1:52" x14ac:dyDescent="0.25">
      <c r="A60" s="197" t="s">
        <v>268</v>
      </c>
      <c r="B60" s="208">
        <v>0</v>
      </c>
      <c r="C60" s="208">
        <v>0</v>
      </c>
      <c r="D60" s="208">
        <v>0</v>
      </c>
      <c r="E60" s="208">
        <v>0</v>
      </c>
      <c r="F60" s="208">
        <v>0</v>
      </c>
      <c r="G60" s="208">
        <v>0</v>
      </c>
      <c r="H60" s="208">
        <v>0</v>
      </c>
      <c r="I60" s="208">
        <v>0</v>
      </c>
      <c r="J60" s="208">
        <v>0</v>
      </c>
      <c r="K60" s="208">
        <v>0</v>
      </c>
      <c r="L60" s="208">
        <v>0</v>
      </c>
      <c r="M60" s="209">
        <v>0</v>
      </c>
      <c r="N60" s="208">
        <v>0</v>
      </c>
      <c r="O60" s="208">
        <v>0</v>
      </c>
      <c r="P60" s="208">
        <v>0</v>
      </c>
      <c r="Q60" s="208">
        <v>0</v>
      </c>
      <c r="R60" s="208">
        <v>0</v>
      </c>
      <c r="S60" s="208">
        <v>0</v>
      </c>
      <c r="T60" s="208">
        <v>0</v>
      </c>
      <c r="U60" s="208">
        <v>0</v>
      </c>
      <c r="V60" s="208">
        <v>0</v>
      </c>
      <c r="W60" s="208">
        <v>0</v>
      </c>
      <c r="X60" s="208">
        <v>0</v>
      </c>
      <c r="Y60" s="208">
        <v>0</v>
      </c>
      <c r="Z60" s="208">
        <v>0</v>
      </c>
      <c r="AA60" s="208">
        <v>0</v>
      </c>
      <c r="AB60" s="208">
        <v>0</v>
      </c>
      <c r="AC60" s="208">
        <v>0</v>
      </c>
      <c r="AD60" s="208">
        <v>0</v>
      </c>
      <c r="AE60" s="208">
        <v>0</v>
      </c>
      <c r="AF60" s="208">
        <v>0</v>
      </c>
      <c r="AG60" s="208">
        <v>0</v>
      </c>
      <c r="AH60" s="208">
        <v>0</v>
      </c>
      <c r="AI60" s="208">
        <v>0</v>
      </c>
      <c r="AJ60" s="208">
        <v>0</v>
      </c>
      <c r="AK60" s="208">
        <v>0</v>
      </c>
      <c r="AL60" s="208">
        <v>0</v>
      </c>
      <c r="AM60" s="208">
        <v>0</v>
      </c>
      <c r="AN60" s="208">
        <v>0</v>
      </c>
      <c r="AO60" s="208">
        <v>0</v>
      </c>
      <c r="AP60" s="208">
        <v>0</v>
      </c>
      <c r="AQ60" s="208">
        <v>0</v>
      </c>
      <c r="AR60" s="208">
        <v>0</v>
      </c>
      <c r="AS60" s="208">
        <v>0</v>
      </c>
      <c r="AT60" s="208">
        <v>0</v>
      </c>
      <c r="AU60" s="208">
        <v>0</v>
      </c>
      <c r="AV60" s="208">
        <v>0</v>
      </c>
      <c r="AW60" s="208">
        <v>0</v>
      </c>
      <c r="AX60" s="208">
        <v>0</v>
      </c>
      <c r="AY60" s="208">
        <v>0</v>
      </c>
      <c r="AZ60" s="208">
        <v>0</v>
      </c>
    </row>
    <row r="61" spans="1:52" ht="16.5" thickBot="1" x14ac:dyDescent="0.3">
      <c r="A61" s="200" t="s">
        <v>267</v>
      </c>
      <c r="B61" s="210">
        <v>0</v>
      </c>
      <c r="C61" s="210">
        <v>0</v>
      </c>
      <c r="D61" s="210">
        <v>0</v>
      </c>
      <c r="E61" s="210">
        <v>0</v>
      </c>
      <c r="F61" s="210">
        <v>0</v>
      </c>
      <c r="G61" s="210">
        <v>0</v>
      </c>
      <c r="H61" s="210">
        <v>0</v>
      </c>
      <c r="I61" s="210">
        <v>0</v>
      </c>
      <c r="J61" s="210">
        <v>0</v>
      </c>
      <c r="K61" s="210">
        <v>0</v>
      </c>
      <c r="L61" s="210">
        <v>0</v>
      </c>
      <c r="M61" s="211">
        <v>0</v>
      </c>
      <c r="N61" s="210">
        <v>0</v>
      </c>
      <c r="O61" s="210">
        <v>0</v>
      </c>
      <c r="P61" s="210">
        <v>0</v>
      </c>
      <c r="Q61" s="210">
        <v>0</v>
      </c>
      <c r="R61" s="210">
        <v>0</v>
      </c>
      <c r="S61" s="210">
        <v>0</v>
      </c>
      <c r="T61" s="210">
        <v>0</v>
      </c>
      <c r="U61" s="210">
        <v>0</v>
      </c>
      <c r="V61" s="210">
        <v>0</v>
      </c>
      <c r="W61" s="210">
        <v>0</v>
      </c>
      <c r="X61" s="210">
        <v>0</v>
      </c>
      <c r="Y61" s="210">
        <v>0</v>
      </c>
      <c r="Z61" s="210">
        <v>0</v>
      </c>
      <c r="AA61" s="210">
        <v>0</v>
      </c>
      <c r="AB61" s="210">
        <v>0</v>
      </c>
      <c r="AC61" s="210">
        <v>0</v>
      </c>
      <c r="AD61" s="210">
        <v>0</v>
      </c>
      <c r="AE61" s="210">
        <v>0</v>
      </c>
      <c r="AF61" s="210">
        <v>0</v>
      </c>
      <c r="AG61" s="210">
        <v>0</v>
      </c>
      <c r="AH61" s="210">
        <v>0</v>
      </c>
      <c r="AI61" s="210">
        <v>0</v>
      </c>
      <c r="AJ61" s="210">
        <v>0</v>
      </c>
      <c r="AK61" s="210">
        <v>0</v>
      </c>
      <c r="AL61" s="210">
        <v>0</v>
      </c>
      <c r="AM61" s="210">
        <v>0</v>
      </c>
      <c r="AN61" s="210">
        <v>0</v>
      </c>
      <c r="AO61" s="210">
        <v>0</v>
      </c>
      <c r="AP61" s="210">
        <v>0</v>
      </c>
      <c r="AQ61" s="210">
        <v>0</v>
      </c>
      <c r="AR61" s="210">
        <v>0</v>
      </c>
      <c r="AS61" s="210">
        <v>0</v>
      </c>
      <c r="AT61" s="210">
        <v>0</v>
      </c>
      <c r="AU61" s="210">
        <v>0</v>
      </c>
      <c r="AV61" s="210">
        <v>0</v>
      </c>
      <c r="AW61" s="210">
        <v>0</v>
      </c>
      <c r="AX61" s="210">
        <v>0</v>
      </c>
      <c r="AY61" s="210">
        <v>0</v>
      </c>
      <c r="AZ61" s="210">
        <v>0</v>
      </c>
    </row>
    <row r="62" spans="1:52" ht="16.5" thickBot="1" x14ac:dyDescent="0.3">
      <c r="A62" s="212"/>
      <c r="B62" s="213"/>
      <c r="C62" s="213"/>
      <c r="D62" s="213"/>
      <c r="E62" s="213"/>
      <c r="F62" s="213"/>
      <c r="G62" s="213"/>
      <c r="H62" s="213"/>
      <c r="I62" s="213"/>
      <c r="J62" s="213"/>
      <c r="K62" s="213"/>
      <c r="L62" s="214"/>
      <c r="M62" s="215"/>
      <c r="N62" s="214"/>
      <c r="O62" s="214"/>
      <c r="P62" s="214"/>
      <c r="Q62" s="214"/>
      <c r="R62" s="214"/>
      <c r="S62" s="214"/>
      <c r="T62" s="214"/>
      <c r="U62" s="214"/>
      <c r="V62" s="214"/>
    </row>
    <row r="63" spans="1:52" s="173" customFormat="1" ht="31.5" x14ac:dyDescent="0.25">
      <c r="A63" s="205" t="s">
        <v>634</v>
      </c>
      <c r="B63" s="193" t="str">
        <f>B47</f>
        <v>Год окончания строительства 2023</v>
      </c>
      <c r="C63" s="193">
        <f t="shared" ref="C63:AZ63" si="4">C47</f>
        <v>2024</v>
      </c>
      <c r="D63" s="193">
        <f t="shared" si="4"/>
        <v>2025</v>
      </c>
      <c r="E63" s="193">
        <f t="shared" si="4"/>
        <v>2026</v>
      </c>
      <c r="F63" s="193">
        <f t="shared" si="4"/>
        <v>2027</v>
      </c>
      <c r="G63" s="193">
        <f t="shared" si="4"/>
        <v>2028</v>
      </c>
      <c r="H63" s="193">
        <f t="shared" si="4"/>
        <v>2029</v>
      </c>
      <c r="I63" s="193">
        <f t="shared" si="4"/>
        <v>2030</v>
      </c>
      <c r="J63" s="193">
        <f t="shared" si="4"/>
        <v>2031</v>
      </c>
      <c r="K63" s="193">
        <f t="shared" si="4"/>
        <v>2032</v>
      </c>
      <c r="L63" s="193">
        <f t="shared" si="4"/>
        <v>2033</v>
      </c>
      <c r="M63" s="206">
        <f t="shared" si="4"/>
        <v>2034</v>
      </c>
      <c r="N63" s="193">
        <f t="shared" si="4"/>
        <v>2035</v>
      </c>
      <c r="O63" s="193">
        <f t="shared" si="4"/>
        <v>2036</v>
      </c>
      <c r="P63" s="193">
        <f t="shared" si="4"/>
        <v>2037</v>
      </c>
      <c r="Q63" s="193">
        <f t="shared" si="4"/>
        <v>2038</v>
      </c>
      <c r="R63" s="193">
        <f t="shared" si="4"/>
        <v>2039</v>
      </c>
      <c r="S63" s="193">
        <f t="shared" si="4"/>
        <v>2040</v>
      </c>
      <c r="T63" s="193">
        <f t="shared" si="4"/>
        <v>2041</v>
      </c>
      <c r="U63" s="193">
        <f t="shared" si="4"/>
        <v>2042</v>
      </c>
      <c r="V63" s="193">
        <f t="shared" si="4"/>
        <v>2043</v>
      </c>
      <c r="W63" s="193">
        <f t="shared" si="4"/>
        <v>2044</v>
      </c>
      <c r="X63" s="193">
        <f t="shared" si="4"/>
        <v>2045</v>
      </c>
      <c r="Y63" s="193">
        <f t="shared" si="4"/>
        <v>2046</v>
      </c>
      <c r="Z63" s="193">
        <f t="shared" si="4"/>
        <v>2047</v>
      </c>
      <c r="AA63" s="193">
        <f t="shared" si="4"/>
        <v>2048</v>
      </c>
      <c r="AB63" s="193">
        <f t="shared" si="4"/>
        <v>2049</v>
      </c>
      <c r="AC63" s="193">
        <f t="shared" si="4"/>
        <v>2050</v>
      </c>
      <c r="AD63" s="193">
        <f t="shared" si="4"/>
        <v>2051</v>
      </c>
      <c r="AE63" s="193">
        <f t="shared" si="4"/>
        <v>2052</v>
      </c>
      <c r="AF63" s="193">
        <f t="shared" si="4"/>
        <v>2053</v>
      </c>
      <c r="AG63" s="193">
        <f t="shared" si="4"/>
        <v>2054</v>
      </c>
      <c r="AH63" s="193">
        <f t="shared" si="4"/>
        <v>2055</v>
      </c>
      <c r="AI63" s="193">
        <f t="shared" si="4"/>
        <v>2056</v>
      </c>
      <c r="AJ63" s="193">
        <f t="shared" si="4"/>
        <v>2057</v>
      </c>
      <c r="AK63" s="193">
        <f t="shared" si="4"/>
        <v>2058</v>
      </c>
      <c r="AL63" s="193">
        <f t="shared" si="4"/>
        <v>2059</v>
      </c>
      <c r="AM63" s="193">
        <f t="shared" si="4"/>
        <v>2060</v>
      </c>
      <c r="AN63" s="193">
        <f t="shared" si="4"/>
        <v>2061</v>
      </c>
      <c r="AO63" s="193">
        <f t="shared" si="4"/>
        <v>2062</v>
      </c>
      <c r="AP63" s="193">
        <f t="shared" si="4"/>
        <v>2063</v>
      </c>
      <c r="AQ63" s="193">
        <f t="shared" si="4"/>
        <v>2064</v>
      </c>
      <c r="AR63" s="193">
        <f t="shared" si="4"/>
        <v>2065</v>
      </c>
      <c r="AS63" s="193">
        <f t="shared" si="4"/>
        <v>2066</v>
      </c>
      <c r="AT63" s="193">
        <f t="shared" si="4"/>
        <v>2067</v>
      </c>
      <c r="AU63" s="193">
        <f t="shared" si="4"/>
        <v>2068</v>
      </c>
      <c r="AV63" s="193">
        <f t="shared" si="4"/>
        <v>2069</v>
      </c>
      <c r="AW63" s="193">
        <f t="shared" si="4"/>
        <v>2070</v>
      </c>
      <c r="AX63" s="193">
        <f t="shared" si="4"/>
        <v>2071</v>
      </c>
      <c r="AY63" s="193">
        <f t="shared" si="4"/>
        <v>2072</v>
      </c>
      <c r="AZ63" s="193">
        <f t="shared" si="4"/>
        <v>2073</v>
      </c>
    </row>
    <row r="64" spans="1:52" s="160" customFormat="1" ht="14.25" x14ac:dyDescent="0.25">
      <c r="A64" s="216" t="s">
        <v>266</v>
      </c>
      <c r="B64" s="217">
        <f t="shared" ref="B64:AZ64" si="5">B50*$B$28</f>
        <v>0</v>
      </c>
      <c r="C64" s="217">
        <f t="shared" si="5"/>
        <v>100799124.63145383</v>
      </c>
      <c r="D64" s="217">
        <f t="shared" si="5"/>
        <v>103823098.37039746</v>
      </c>
      <c r="E64" s="217">
        <f t="shared" si="5"/>
        <v>106937791.32150938</v>
      </c>
      <c r="F64" s="217">
        <f t="shared" si="5"/>
        <v>110145925.06115466</v>
      </c>
      <c r="G64" s="217">
        <f t="shared" si="5"/>
        <v>113450302.81298928</v>
      </c>
      <c r="H64" s="217">
        <f t="shared" si="5"/>
        <v>116853811.89737895</v>
      </c>
      <c r="I64" s="217">
        <f t="shared" si="5"/>
        <v>120359426.25430034</v>
      </c>
      <c r="J64" s="217">
        <f t="shared" si="5"/>
        <v>123970209.04192935</v>
      </c>
      <c r="K64" s="217">
        <f t="shared" si="5"/>
        <v>127689315.31318724</v>
      </c>
      <c r="L64" s="217">
        <f t="shared" si="5"/>
        <v>131519994.7725829</v>
      </c>
      <c r="M64" s="218">
        <f t="shared" si="5"/>
        <v>135465594.61576036</v>
      </c>
      <c r="N64" s="217">
        <f t="shared" si="5"/>
        <v>158210096.53529087</v>
      </c>
      <c r="O64" s="217">
        <f t="shared" si="5"/>
        <v>162956399.43134958</v>
      </c>
      <c r="P64" s="217">
        <f t="shared" si="5"/>
        <v>167845091.41429007</v>
      </c>
      <c r="Q64" s="217">
        <f t="shared" si="5"/>
        <v>172880444.15671879</v>
      </c>
      <c r="R64" s="217">
        <f t="shared" si="5"/>
        <v>178066857.48142037</v>
      </c>
      <c r="S64" s="217">
        <f t="shared" si="5"/>
        <v>183408863.20586297</v>
      </c>
      <c r="T64" s="217">
        <f t="shared" si="5"/>
        <v>188911129.10203886</v>
      </c>
      <c r="U64" s="217">
        <f t="shared" si="5"/>
        <v>194578462.97510004</v>
      </c>
      <c r="V64" s="217">
        <f t="shared" si="5"/>
        <v>200415816.86435303</v>
      </c>
      <c r="W64" s="217">
        <f t="shared" si="5"/>
        <v>206428291.37028363</v>
      </c>
      <c r="X64" s="217">
        <f t="shared" si="5"/>
        <v>233645053.96685606</v>
      </c>
      <c r="Y64" s="217">
        <f t="shared" si="5"/>
        <v>240654405.58586177</v>
      </c>
      <c r="Z64" s="217">
        <f t="shared" si="5"/>
        <v>247874037.75343761</v>
      </c>
      <c r="AA64" s="217">
        <f t="shared" si="5"/>
        <v>255310258.88604075</v>
      </c>
      <c r="AB64" s="217">
        <f t="shared" si="5"/>
        <v>262969566.65262195</v>
      </c>
      <c r="AC64" s="217">
        <f t="shared" si="5"/>
        <v>270858653.65220058</v>
      </c>
      <c r="AD64" s="217">
        <f t="shared" si="5"/>
        <v>278984413.26176667</v>
      </c>
      <c r="AE64" s="217">
        <f t="shared" si="5"/>
        <v>287353945.65961963</v>
      </c>
      <c r="AF64" s="217">
        <f t="shared" si="5"/>
        <v>295974564.02940828</v>
      </c>
      <c r="AG64" s="217">
        <f t="shared" si="5"/>
        <v>304853800.95029044</v>
      </c>
      <c r="AH64" s="217">
        <f t="shared" si="5"/>
        <v>313999414.97879922</v>
      </c>
      <c r="AI64" s="217">
        <f t="shared" si="5"/>
        <v>323419397.42816323</v>
      </c>
      <c r="AJ64" s="217">
        <f t="shared" si="5"/>
        <v>333121979.35100806</v>
      </c>
      <c r="AK64" s="217">
        <f t="shared" si="5"/>
        <v>343115638.73153836</v>
      </c>
      <c r="AL64" s="217">
        <f t="shared" si="5"/>
        <v>353409107.89348453</v>
      </c>
      <c r="AM64" s="217">
        <f t="shared" si="5"/>
        <v>364011381.13028914</v>
      </c>
      <c r="AN64" s="217">
        <f t="shared" si="5"/>
        <v>374931722.56419778</v>
      </c>
      <c r="AO64" s="217">
        <f t="shared" si="5"/>
        <v>386179674.24112368</v>
      </c>
      <c r="AP64" s="217">
        <f t="shared" si="5"/>
        <v>397765064.4683575</v>
      </c>
      <c r="AQ64" s="217">
        <f t="shared" si="5"/>
        <v>409698016.40240824</v>
      </c>
      <c r="AR64" s="217">
        <f t="shared" si="5"/>
        <v>421988956.89448047</v>
      </c>
      <c r="AS64" s="217">
        <f t="shared" si="5"/>
        <v>434648625.6013149</v>
      </c>
      <c r="AT64" s="217">
        <f t="shared" si="5"/>
        <v>447688084.36935437</v>
      </c>
      <c r="AU64" s="217">
        <f t="shared" si="5"/>
        <v>461118726.90043497</v>
      </c>
      <c r="AV64" s="217">
        <f t="shared" si="5"/>
        <v>474952288.70744801</v>
      </c>
      <c r="AW64" s="217">
        <f t="shared" si="5"/>
        <v>489200857.36867154</v>
      </c>
      <c r="AX64" s="217">
        <f t="shared" si="5"/>
        <v>503876883.08973163</v>
      </c>
      <c r="AY64" s="217">
        <f t="shared" si="5"/>
        <v>518993189.58242363</v>
      </c>
      <c r="AZ64" s="217">
        <f t="shared" si="5"/>
        <v>0</v>
      </c>
    </row>
    <row r="65" spans="1:52" x14ac:dyDescent="0.25">
      <c r="A65" s="207" t="s">
        <v>265</v>
      </c>
      <c r="B65" s="219">
        <f t="shared" ref="B65:AZ65" si="6">SUM(B66:B71)</f>
        <v>0</v>
      </c>
      <c r="C65" s="219">
        <f t="shared" si="6"/>
        <v>12575912.39369815</v>
      </c>
      <c r="D65" s="219">
        <f t="shared" si="6"/>
        <v>12640392.55545054</v>
      </c>
      <c r="E65" s="219">
        <f t="shared" si="6"/>
        <v>12704780.839640055</v>
      </c>
      <c r="F65" s="219">
        <f t="shared" si="6"/>
        <v>12769074.489939805</v>
      </c>
      <c r="G65" s="219">
        <f t="shared" si="6"/>
        <v>12833270.6673331</v>
      </c>
      <c r="H65" s="219">
        <f t="shared" si="6"/>
        <v>12897366.447632745</v>
      </c>
      <c r="I65" s="219">
        <f t="shared" si="6"/>
        <v>15001678.486248564</v>
      </c>
      <c r="J65" s="219">
        <f t="shared" si="6"/>
        <v>15065564.346265098</v>
      </c>
      <c r="K65" s="219">
        <f t="shared" si="6"/>
        <v>15129340.499666685</v>
      </c>
      <c r="L65" s="219">
        <f t="shared" si="6"/>
        <v>15193003.655254867</v>
      </c>
      <c r="M65" s="220">
        <f t="shared" si="6"/>
        <v>15256550.423095252</v>
      </c>
      <c r="N65" s="219">
        <f t="shared" si="6"/>
        <v>15587935.245863989</v>
      </c>
      <c r="O65" s="219">
        <f t="shared" si="6"/>
        <v>21164479.239579722</v>
      </c>
      <c r="P65" s="219">
        <f t="shared" si="6"/>
        <v>21235935.372413866</v>
      </c>
      <c r="Q65" s="219">
        <f t="shared" si="6"/>
        <v>21307508.906817589</v>
      </c>
      <c r="R65" s="219">
        <f t="shared" si="6"/>
        <v>21379203.364837974</v>
      </c>
      <c r="S65" s="219">
        <f t="shared" si="6"/>
        <v>21451022.374183521</v>
      </c>
      <c r="T65" s="219">
        <f t="shared" si="6"/>
        <v>21522969.671393991</v>
      </c>
      <c r="U65" s="219">
        <f t="shared" si="6"/>
        <v>23635368.772427946</v>
      </c>
      <c r="V65" s="219">
        <f t="shared" si="6"/>
        <v>23707584.306735169</v>
      </c>
      <c r="W65" s="219">
        <f t="shared" si="6"/>
        <v>23779940.024656165</v>
      </c>
      <c r="X65" s="219">
        <f t="shared" si="6"/>
        <v>23898066.396287389</v>
      </c>
      <c r="Y65" s="219">
        <f t="shared" si="6"/>
        <v>23972084.012064055</v>
      </c>
      <c r="Z65" s="219">
        <f t="shared" si="6"/>
        <v>24046295.873898573</v>
      </c>
      <c r="AA65" s="219">
        <f t="shared" si="6"/>
        <v>24120707.809172679</v>
      </c>
      <c r="AB65" s="219">
        <f t="shared" si="6"/>
        <v>24195325.82008956</v>
      </c>
      <c r="AC65" s="219">
        <f t="shared" si="6"/>
        <v>24270156.0889185</v>
      </c>
      <c r="AD65" s="219">
        <f t="shared" si="6"/>
        <v>24345204.983396862</v>
      </c>
      <c r="AE65" s="219">
        <f t="shared" si="6"/>
        <v>24420479.062294126</v>
      </c>
      <c r="AF65" s="219">
        <f t="shared" si="6"/>
        <v>24495985.081142858</v>
      </c>
      <c r="AG65" s="219">
        <f t="shared" si="6"/>
        <v>24571729.998141605</v>
      </c>
      <c r="AH65" s="219">
        <f t="shared" si="6"/>
        <v>24647720.980234869</v>
      </c>
      <c r="AI65" s="219">
        <f t="shared" si="6"/>
        <v>24723965.409375481</v>
      </c>
      <c r="AJ65" s="219">
        <f t="shared" si="6"/>
        <v>24800470.88897486</v>
      </c>
      <c r="AK65" s="219">
        <f t="shared" si="6"/>
        <v>24877245.250546779</v>
      </c>
      <c r="AL65" s="219">
        <f t="shared" si="6"/>
        <v>24954296.560550407</v>
      </c>
      <c r="AM65" s="219">
        <f t="shared" si="6"/>
        <v>25031633.127438694</v>
      </c>
      <c r="AN65" s="219">
        <f t="shared" si="6"/>
        <v>25109263.508918181</v>
      </c>
      <c r="AO65" s="219">
        <f t="shared" si="6"/>
        <v>25187196.519426607</v>
      </c>
      <c r="AP65" s="219">
        <f t="shared" si="6"/>
        <v>25265441.237834837</v>
      </c>
      <c r="AQ65" s="219">
        <f t="shared" si="6"/>
        <v>25344007.015379865</v>
      </c>
      <c r="AR65" s="219">
        <f t="shared" si="6"/>
        <v>25422903.483835798</v>
      </c>
      <c r="AS65" s="219">
        <f t="shared" si="6"/>
        <v>25502140.56392996</v>
      </c>
      <c r="AT65" s="219">
        <f t="shared" si="6"/>
        <v>25581728.474011499</v>
      </c>
      <c r="AU65" s="219">
        <f t="shared" si="6"/>
        <v>25661677.738980036</v>
      </c>
      <c r="AV65" s="219">
        <f t="shared" si="6"/>
        <v>25741999.199482184</v>
      </c>
      <c r="AW65" s="219">
        <f t="shared" si="6"/>
        <v>25822704.021383949</v>
      </c>
      <c r="AX65" s="219">
        <f t="shared" si="6"/>
        <v>25903803.705527313</v>
      </c>
      <c r="AY65" s="219">
        <f t="shared" si="6"/>
        <v>25985310.097779535</v>
      </c>
      <c r="AZ65" s="219">
        <f t="shared" si="6"/>
        <v>25573434.364202909</v>
      </c>
    </row>
    <row r="66" spans="1:52" x14ac:dyDescent="0.25">
      <c r="A66" s="221" t="s">
        <v>264</v>
      </c>
      <c r="B66" s="219">
        <f>-B52*1000/1.2</f>
        <v>0</v>
      </c>
      <c r="C66" s="219">
        <f t="shared" ref="C66:AZ67" si="7">-C52*1000/1.2</f>
        <v>19364730.545649357</v>
      </c>
      <c r="D66" s="219">
        <f t="shared" si="7"/>
        <v>19364730.545649357</v>
      </c>
      <c r="E66" s="219">
        <f t="shared" si="7"/>
        <v>19364730.545649357</v>
      </c>
      <c r="F66" s="219">
        <f t="shared" si="7"/>
        <v>19364730.545649357</v>
      </c>
      <c r="G66" s="219">
        <f t="shared" si="7"/>
        <v>19364730.545649357</v>
      </c>
      <c r="H66" s="219">
        <f t="shared" si="7"/>
        <v>19364730.545649357</v>
      </c>
      <c r="I66" s="219">
        <f t="shared" si="7"/>
        <v>21405050.212971985</v>
      </c>
      <c r="J66" s="219">
        <f t="shared" si="7"/>
        <v>21405050.212971985</v>
      </c>
      <c r="K66" s="219">
        <f t="shared" si="7"/>
        <v>21405050.212971985</v>
      </c>
      <c r="L66" s="219">
        <f t="shared" si="7"/>
        <v>21405050.212971985</v>
      </c>
      <c r="M66" s="219">
        <f t="shared" si="7"/>
        <v>21405050.212971985</v>
      </c>
      <c r="N66" s="219">
        <f t="shared" si="7"/>
        <v>21405050.212971985</v>
      </c>
      <c r="O66" s="219">
        <f t="shared" si="7"/>
        <v>26910252.055959959</v>
      </c>
      <c r="P66" s="219">
        <f t="shared" si="7"/>
        <v>26910252.055959959</v>
      </c>
      <c r="Q66" s="219">
        <f t="shared" si="7"/>
        <v>26910252.055959959</v>
      </c>
      <c r="R66" s="219">
        <f t="shared" si="7"/>
        <v>26910252.055959959</v>
      </c>
      <c r="S66" s="219">
        <f t="shared" si="7"/>
        <v>26910252.055959959</v>
      </c>
      <c r="T66" s="219">
        <f t="shared" si="7"/>
        <v>26910252.055959959</v>
      </c>
      <c r="U66" s="219">
        <f t="shared" si="7"/>
        <v>28950571.723282579</v>
      </c>
      <c r="V66" s="219">
        <f t="shared" si="7"/>
        <v>28950571.723282579</v>
      </c>
      <c r="W66" s="219">
        <f t="shared" si="7"/>
        <v>28950571.723282579</v>
      </c>
      <c r="X66" s="219">
        <f t="shared" si="7"/>
        <v>28950571.723282579</v>
      </c>
      <c r="Y66" s="219">
        <f t="shared" si="7"/>
        <v>28950571.723282579</v>
      </c>
      <c r="Z66" s="219">
        <f t="shared" si="7"/>
        <v>28950571.723282579</v>
      </c>
      <c r="AA66" s="219">
        <f t="shared" si="7"/>
        <v>28950571.723282579</v>
      </c>
      <c r="AB66" s="219">
        <f t="shared" si="7"/>
        <v>28950571.723282579</v>
      </c>
      <c r="AC66" s="219">
        <f t="shared" si="7"/>
        <v>28950571.723282579</v>
      </c>
      <c r="AD66" s="219">
        <f t="shared" si="7"/>
        <v>28950571.723282579</v>
      </c>
      <c r="AE66" s="219">
        <f t="shared" si="7"/>
        <v>28950571.723282579</v>
      </c>
      <c r="AF66" s="219">
        <f t="shared" si="7"/>
        <v>28950571.723282579</v>
      </c>
      <c r="AG66" s="219">
        <f t="shared" si="7"/>
        <v>28950571.723282579</v>
      </c>
      <c r="AH66" s="219">
        <f t="shared" si="7"/>
        <v>28950571.723282579</v>
      </c>
      <c r="AI66" s="219">
        <f t="shared" si="7"/>
        <v>28950571.723282579</v>
      </c>
      <c r="AJ66" s="219">
        <f t="shared" si="7"/>
        <v>28950571.723282579</v>
      </c>
      <c r="AK66" s="219">
        <f t="shared" si="7"/>
        <v>28950571.723282579</v>
      </c>
      <c r="AL66" s="219">
        <f t="shared" si="7"/>
        <v>28950571.723282579</v>
      </c>
      <c r="AM66" s="219">
        <f t="shared" si="7"/>
        <v>28950571.723282579</v>
      </c>
      <c r="AN66" s="219">
        <f t="shared" si="7"/>
        <v>28950571.723282579</v>
      </c>
      <c r="AO66" s="219">
        <f t="shared" si="7"/>
        <v>28950571.723282579</v>
      </c>
      <c r="AP66" s="219">
        <f t="shared" si="7"/>
        <v>28950571.723282579</v>
      </c>
      <c r="AQ66" s="219">
        <f t="shared" si="7"/>
        <v>28950571.723282579</v>
      </c>
      <c r="AR66" s="219">
        <f t="shared" si="7"/>
        <v>28950571.723282579</v>
      </c>
      <c r="AS66" s="219">
        <f t="shared" si="7"/>
        <v>28950571.723282579</v>
      </c>
      <c r="AT66" s="219">
        <f t="shared" si="7"/>
        <v>28950571.723282579</v>
      </c>
      <c r="AU66" s="219">
        <f t="shared" si="7"/>
        <v>28950571.723282579</v>
      </c>
      <c r="AV66" s="219">
        <f t="shared" si="7"/>
        <v>28950571.723282579</v>
      </c>
      <c r="AW66" s="219">
        <f t="shared" si="7"/>
        <v>28950571.723282579</v>
      </c>
      <c r="AX66" s="219">
        <f t="shared" si="7"/>
        <v>28950571.723282579</v>
      </c>
      <c r="AY66" s="219">
        <f t="shared" si="7"/>
        <v>28950571.723282579</v>
      </c>
      <c r="AZ66" s="219">
        <f t="shared" si="7"/>
        <v>28950571.723282579</v>
      </c>
    </row>
    <row r="67" spans="1:52" x14ac:dyDescent="0.25">
      <c r="A67" s="221" t="str">
        <f>A32</f>
        <v>Прочие расходы при эксплуатации объекта, руб. без НДС</v>
      </c>
      <c r="B67" s="219">
        <f>-B53*1000/1.2</f>
        <v>0</v>
      </c>
      <c r="C67" s="219">
        <f t="shared" si="7"/>
        <v>-102086.1809734626</v>
      </c>
      <c r="D67" s="219">
        <f t="shared" si="7"/>
        <v>-105148.7664026665</v>
      </c>
      <c r="E67" s="219">
        <f t="shared" si="7"/>
        <v>-108303.22939474649</v>
      </c>
      <c r="F67" s="219">
        <f t="shared" si="7"/>
        <v>-111552.32627658886</v>
      </c>
      <c r="G67" s="219">
        <f t="shared" si="7"/>
        <v>-114898.89606488653</v>
      </c>
      <c r="H67" s="219">
        <f t="shared" si="7"/>
        <v>-118345.86294683313</v>
      </c>
      <c r="I67" s="219">
        <f t="shared" si="7"/>
        <v>-121896.23883523814</v>
      </c>
      <c r="J67" s="219">
        <f t="shared" si="7"/>
        <v>-125553.12600029529</v>
      </c>
      <c r="K67" s="219">
        <f t="shared" si="7"/>
        <v>-129319.71978030413</v>
      </c>
      <c r="L67" s="219">
        <f t="shared" si="7"/>
        <v>-133199.31137371331</v>
      </c>
      <c r="M67" s="219">
        <f t="shared" si="7"/>
        <v>-137195.29071492466</v>
      </c>
      <c r="N67" s="219">
        <f t="shared" si="7"/>
        <v>126646.78487222055</v>
      </c>
      <c r="O67" s="219">
        <f t="shared" si="7"/>
        <v>130446.18841838717</v>
      </c>
      <c r="P67" s="219">
        <f t="shared" si="7"/>
        <v>134359.5740709388</v>
      </c>
      <c r="Q67" s="219">
        <f t="shared" si="7"/>
        <v>138390.36129306696</v>
      </c>
      <c r="R67" s="219">
        <f t="shared" si="7"/>
        <v>142542.07213185899</v>
      </c>
      <c r="S67" s="219">
        <f t="shared" si="7"/>
        <v>146818.33429581477</v>
      </c>
      <c r="T67" s="219">
        <f t="shared" si="7"/>
        <v>151222.88432468919</v>
      </c>
      <c r="U67" s="219">
        <f t="shared" si="7"/>
        <v>155759.57085442988</v>
      </c>
      <c r="V67" s="219">
        <f t="shared" si="7"/>
        <v>160432.35798006278</v>
      </c>
      <c r="W67" s="219">
        <f t="shared" si="7"/>
        <v>165245.32871946468</v>
      </c>
      <c r="X67" s="219">
        <f t="shared" si="7"/>
        <v>215828.95316909224</v>
      </c>
      <c r="Y67" s="219">
        <f t="shared" si="7"/>
        <v>222303.82176416504</v>
      </c>
      <c r="Z67" s="219">
        <f t="shared" si="7"/>
        <v>228972.93641709001</v>
      </c>
      <c r="AA67" s="219">
        <f t="shared" si="7"/>
        <v>235842.1245096027</v>
      </c>
      <c r="AB67" s="219">
        <f t="shared" si="7"/>
        <v>242917.38824489075</v>
      </c>
      <c r="AC67" s="219">
        <f t="shared" si="7"/>
        <v>250204.90989223745</v>
      </c>
      <c r="AD67" s="219">
        <f t="shared" si="7"/>
        <v>257711.05718900464</v>
      </c>
      <c r="AE67" s="219">
        <f t="shared" si="7"/>
        <v>265442.38890467474</v>
      </c>
      <c r="AF67" s="219">
        <f t="shared" si="7"/>
        <v>273405.66057181498</v>
      </c>
      <c r="AG67" s="219">
        <f t="shared" si="7"/>
        <v>281607.83038896939</v>
      </c>
      <c r="AH67" s="219">
        <f t="shared" si="7"/>
        <v>290056.06530063855</v>
      </c>
      <c r="AI67" s="219">
        <f t="shared" si="7"/>
        <v>298757.74725965771</v>
      </c>
      <c r="AJ67" s="219">
        <f t="shared" si="7"/>
        <v>307720.47967744747</v>
      </c>
      <c r="AK67" s="219">
        <f t="shared" si="7"/>
        <v>316952.09406777093</v>
      </c>
      <c r="AL67" s="219">
        <f t="shared" si="7"/>
        <v>326460.65688980406</v>
      </c>
      <c r="AM67" s="219">
        <f t="shared" si="7"/>
        <v>336254.47659649822</v>
      </c>
      <c r="AN67" s="219">
        <f t="shared" si="7"/>
        <v>346342.11089439312</v>
      </c>
      <c r="AO67" s="219">
        <f t="shared" si="7"/>
        <v>356732.37422122492</v>
      </c>
      <c r="AP67" s="219">
        <f t="shared" si="7"/>
        <v>367434.34544786171</v>
      </c>
      <c r="AQ67" s="219">
        <f t="shared" si="7"/>
        <v>378457.37581129762</v>
      </c>
      <c r="AR67" s="219">
        <f t="shared" si="7"/>
        <v>389811.09708563652</v>
      </c>
      <c r="AS67" s="219">
        <f t="shared" si="7"/>
        <v>401505.42999820563</v>
      </c>
      <c r="AT67" s="219">
        <f t="shared" si="7"/>
        <v>413550.59289815172</v>
      </c>
      <c r="AU67" s="219">
        <f t="shared" si="7"/>
        <v>425957.11068509636</v>
      </c>
      <c r="AV67" s="219">
        <f t="shared" si="7"/>
        <v>438735.82400564919</v>
      </c>
      <c r="AW67" s="219">
        <f t="shared" si="7"/>
        <v>451897.89872581878</v>
      </c>
      <c r="AX67" s="219">
        <f t="shared" si="7"/>
        <v>465454.83568759338</v>
      </c>
      <c r="AY67" s="219">
        <f t="shared" si="7"/>
        <v>479418.48075822112</v>
      </c>
      <c r="AZ67" s="219">
        <f t="shared" si="7"/>
        <v>0</v>
      </c>
    </row>
    <row r="68" spans="1:52" hidden="1" x14ac:dyDescent="0.25">
      <c r="A68" s="221" t="s">
        <v>626</v>
      </c>
      <c r="B68" s="219"/>
      <c r="C68" s="219"/>
      <c r="D68" s="219"/>
      <c r="E68" s="219"/>
      <c r="F68" s="219"/>
      <c r="G68" s="219"/>
      <c r="H68" s="219"/>
      <c r="I68" s="219"/>
      <c r="J68" s="219"/>
      <c r="K68" s="219"/>
      <c r="L68" s="219"/>
      <c r="M68" s="220"/>
      <c r="N68" s="219"/>
      <c r="O68" s="219"/>
      <c r="P68" s="219"/>
      <c r="Q68" s="219"/>
      <c r="R68" s="219"/>
      <c r="S68" s="219"/>
      <c r="T68" s="219"/>
      <c r="U68" s="219"/>
      <c r="V68" s="219"/>
      <c r="W68" s="219"/>
      <c r="X68" s="219"/>
      <c r="Y68" s="219"/>
      <c r="Z68" s="219"/>
      <c r="AA68" s="219"/>
      <c r="AB68" s="219"/>
      <c r="AC68" s="219"/>
      <c r="AD68" s="219"/>
      <c r="AE68" s="219"/>
      <c r="AF68" s="219"/>
      <c r="AG68" s="219"/>
      <c r="AH68" s="219"/>
      <c r="AI68" s="219"/>
      <c r="AJ68" s="219"/>
      <c r="AK68" s="219"/>
      <c r="AL68" s="219"/>
      <c r="AM68" s="219"/>
      <c r="AN68" s="219"/>
      <c r="AO68" s="219"/>
      <c r="AP68" s="219"/>
      <c r="AQ68" s="219"/>
      <c r="AR68" s="219"/>
      <c r="AS68" s="219"/>
      <c r="AT68" s="219"/>
      <c r="AU68" s="219"/>
      <c r="AV68" s="219"/>
      <c r="AW68" s="219"/>
      <c r="AX68" s="219"/>
      <c r="AY68" s="219"/>
      <c r="AZ68" s="219"/>
    </row>
    <row r="69" spans="1:52" hidden="1" x14ac:dyDescent="0.25">
      <c r="A69" s="221" t="s">
        <v>626</v>
      </c>
      <c r="B69" s="219">
        <f t="shared" ref="B69:AZ69" si="8">-$B$37*(1+B$49)*$B$28*365</f>
        <v>0</v>
      </c>
      <c r="C69" s="219">
        <f t="shared" si="8"/>
        <v>0</v>
      </c>
      <c r="D69" s="219">
        <f t="shared" si="8"/>
        <v>0</v>
      </c>
      <c r="E69" s="219">
        <f t="shared" si="8"/>
        <v>0</v>
      </c>
      <c r="F69" s="219">
        <f t="shared" si="8"/>
        <v>0</v>
      </c>
      <c r="G69" s="219">
        <f t="shared" si="8"/>
        <v>0</v>
      </c>
      <c r="H69" s="219">
        <f t="shared" si="8"/>
        <v>0</v>
      </c>
      <c r="I69" s="219">
        <f t="shared" si="8"/>
        <v>0</v>
      </c>
      <c r="J69" s="219">
        <f t="shared" si="8"/>
        <v>0</v>
      </c>
      <c r="K69" s="219">
        <f t="shared" si="8"/>
        <v>0</v>
      </c>
      <c r="L69" s="219">
        <f t="shared" si="8"/>
        <v>0</v>
      </c>
      <c r="M69" s="220">
        <f t="shared" si="8"/>
        <v>0</v>
      </c>
      <c r="N69" s="219">
        <f t="shared" si="8"/>
        <v>0</v>
      </c>
      <c r="O69" s="219">
        <f t="shared" si="8"/>
        <v>0</v>
      </c>
      <c r="P69" s="219">
        <f t="shared" si="8"/>
        <v>0</v>
      </c>
      <c r="Q69" s="219">
        <f t="shared" si="8"/>
        <v>0</v>
      </c>
      <c r="R69" s="219">
        <f t="shared" si="8"/>
        <v>0</v>
      </c>
      <c r="S69" s="219">
        <f t="shared" si="8"/>
        <v>0</v>
      </c>
      <c r="T69" s="219">
        <f t="shared" si="8"/>
        <v>0</v>
      </c>
      <c r="U69" s="219">
        <f t="shared" si="8"/>
        <v>0</v>
      </c>
      <c r="V69" s="219">
        <f t="shared" si="8"/>
        <v>0</v>
      </c>
      <c r="W69" s="219">
        <f t="shared" si="8"/>
        <v>0</v>
      </c>
      <c r="X69" s="219">
        <f t="shared" si="8"/>
        <v>0</v>
      </c>
      <c r="Y69" s="219">
        <f t="shared" si="8"/>
        <v>0</v>
      </c>
      <c r="Z69" s="219">
        <f t="shared" si="8"/>
        <v>0</v>
      </c>
      <c r="AA69" s="219">
        <f t="shared" si="8"/>
        <v>0</v>
      </c>
      <c r="AB69" s="219">
        <f t="shared" si="8"/>
        <v>0</v>
      </c>
      <c r="AC69" s="219">
        <f t="shared" si="8"/>
        <v>0</v>
      </c>
      <c r="AD69" s="219">
        <f t="shared" si="8"/>
        <v>0</v>
      </c>
      <c r="AE69" s="219">
        <f t="shared" si="8"/>
        <v>0</v>
      </c>
      <c r="AF69" s="219">
        <f t="shared" si="8"/>
        <v>0</v>
      </c>
      <c r="AG69" s="219">
        <f t="shared" si="8"/>
        <v>0</v>
      </c>
      <c r="AH69" s="219">
        <f t="shared" si="8"/>
        <v>0</v>
      </c>
      <c r="AI69" s="219">
        <f t="shared" si="8"/>
        <v>0</v>
      </c>
      <c r="AJ69" s="219">
        <f t="shared" si="8"/>
        <v>0</v>
      </c>
      <c r="AK69" s="219">
        <f t="shared" si="8"/>
        <v>0</v>
      </c>
      <c r="AL69" s="219">
        <f t="shared" si="8"/>
        <v>0</v>
      </c>
      <c r="AM69" s="219">
        <f t="shared" si="8"/>
        <v>0</v>
      </c>
      <c r="AN69" s="219">
        <f t="shared" si="8"/>
        <v>0</v>
      </c>
      <c r="AO69" s="219">
        <f t="shared" si="8"/>
        <v>0</v>
      </c>
      <c r="AP69" s="219">
        <f t="shared" si="8"/>
        <v>0</v>
      </c>
      <c r="AQ69" s="219">
        <f t="shared" si="8"/>
        <v>0</v>
      </c>
      <c r="AR69" s="219">
        <f t="shared" si="8"/>
        <v>0</v>
      </c>
      <c r="AS69" s="219">
        <f t="shared" si="8"/>
        <v>0</v>
      </c>
      <c r="AT69" s="219">
        <f t="shared" si="8"/>
        <v>0</v>
      </c>
      <c r="AU69" s="219">
        <f t="shared" si="8"/>
        <v>0</v>
      </c>
      <c r="AV69" s="219">
        <f t="shared" si="8"/>
        <v>0</v>
      </c>
      <c r="AW69" s="219">
        <f t="shared" si="8"/>
        <v>0</v>
      </c>
      <c r="AX69" s="219">
        <f t="shared" si="8"/>
        <v>0</v>
      </c>
      <c r="AY69" s="219">
        <f t="shared" si="8"/>
        <v>0</v>
      </c>
      <c r="AZ69" s="219">
        <f t="shared" si="8"/>
        <v>0</v>
      </c>
    </row>
    <row r="70" spans="1:52" hidden="1" x14ac:dyDescent="0.25">
      <c r="A70" s="221" t="s">
        <v>626</v>
      </c>
      <c r="B70" s="219"/>
      <c r="C70" s="219">
        <f t="shared" ref="C70:AZ70" si="9">-$B$38*(1+C$49)*12</f>
        <v>0</v>
      </c>
      <c r="D70" s="219">
        <f t="shared" si="9"/>
        <v>0</v>
      </c>
      <c r="E70" s="219">
        <f t="shared" si="9"/>
        <v>0</v>
      </c>
      <c r="F70" s="219">
        <f t="shared" si="9"/>
        <v>0</v>
      </c>
      <c r="G70" s="219">
        <f t="shared" si="9"/>
        <v>0</v>
      </c>
      <c r="H70" s="219">
        <f t="shared" si="9"/>
        <v>0</v>
      </c>
      <c r="I70" s="219">
        <f t="shared" si="9"/>
        <v>0</v>
      </c>
      <c r="J70" s="219">
        <f t="shared" si="9"/>
        <v>0</v>
      </c>
      <c r="K70" s="219">
        <f t="shared" si="9"/>
        <v>0</v>
      </c>
      <c r="L70" s="219">
        <f t="shared" si="9"/>
        <v>0</v>
      </c>
      <c r="M70" s="220">
        <f t="shared" si="9"/>
        <v>0</v>
      </c>
      <c r="N70" s="219">
        <f t="shared" si="9"/>
        <v>0</v>
      </c>
      <c r="O70" s="219">
        <f t="shared" si="9"/>
        <v>0</v>
      </c>
      <c r="P70" s="219">
        <f t="shared" si="9"/>
        <v>0</v>
      </c>
      <c r="Q70" s="219">
        <f t="shared" si="9"/>
        <v>0</v>
      </c>
      <c r="R70" s="219">
        <f t="shared" si="9"/>
        <v>0</v>
      </c>
      <c r="S70" s="219">
        <f t="shared" si="9"/>
        <v>0</v>
      </c>
      <c r="T70" s="219">
        <f t="shared" si="9"/>
        <v>0</v>
      </c>
      <c r="U70" s="219">
        <f t="shared" si="9"/>
        <v>0</v>
      </c>
      <c r="V70" s="219">
        <f t="shared" si="9"/>
        <v>0</v>
      </c>
      <c r="W70" s="219">
        <f t="shared" si="9"/>
        <v>0</v>
      </c>
      <c r="X70" s="219">
        <f t="shared" si="9"/>
        <v>0</v>
      </c>
      <c r="Y70" s="219">
        <f t="shared" si="9"/>
        <v>0</v>
      </c>
      <c r="Z70" s="219">
        <f t="shared" si="9"/>
        <v>0</v>
      </c>
      <c r="AA70" s="219">
        <f t="shared" si="9"/>
        <v>0</v>
      </c>
      <c r="AB70" s="219">
        <f t="shared" si="9"/>
        <v>0</v>
      </c>
      <c r="AC70" s="219">
        <f t="shared" si="9"/>
        <v>0</v>
      </c>
      <c r="AD70" s="219">
        <f t="shared" si="9"/>
        <v>0</v>
      </c>
      <c r="AE70" s="219">
        <f t="shared" si="9"/>
        <v>0</v>
      </c>
      <c r="AF70" s="219">
        <f t="shared" si="9"/>
        <v>0</v>
      </c>
      <c r="AG70" s="219">
        <f t="shared" si="9"/>
        <v>0</v>
      </c>
      <c r="AH70" s="219">
        <f t="shared" si="9"/>
        <v>0</v>
      </c>
      <c r="AI70" s="219">
        <f t="shared" si="9"/>
        <v>0</v>
      </c>
      <c r="AJ70" s="219">
        <f t="shared" si="9"/>
        <v>0</v>
      </c>
      <c r="AK70" s="219">
        <f t="shared" si="9"/>
        <v>0</v>
      </c>
      <c r="AL70" s="219">
        <f t="shared" si="9"/>
        <v>0</v>
      </c>
      <c r="AM70" s="219">
        <f t="shared" si="9"/>
        <v>0</v>
      </c>
      <c r="AN70" s="219">
        <f t="shared" si="9"/>
        <v>0</v>
      </c>
      <c r="AO70" s="219">
        <f t="shared" si="9"/>
        <v>0</v>
      </c>
      <c r="AP70" s="219">
        <f t="shared" si="9"/>
        <v>0</v>
      </c>
      <c r="AQ70" s="219">
        <f t="shared" si="9"/>
        <v>0</v>
      </c>
      <c r="AR70" s="219">
        <f t="shared" si="9"/>
        <v>0</v>
      </c>
      <c r="AS70" s="219">
        <f t="shared" si="9"/>
        <v>0</v>
      </c>
      <c r="AT70" s="219">
        <f t="shared" si="9"/>
        <v>0</v>
      </c>
      <c r="AU70" s="219">
        <f t="shared" si="9"/>
        <v>0</v>
      </c>
      <c r="AV70" s="219">
        <f t="shared" si="9"/>
        <v>0</v>
      </c>
      <c r="AW70" s="219">
        <f t="shared" si="9"/>
        <v>0</v>
      </c>
      <c r="AX70" s="219">
        <f t="shared" si="9"/>
        <v>0</v>
      </c>
      <c r="AY70" s="219">
        <f t="shared" si="9"/>
        <v>0</v>
      </c>
      <c r="AZ70" s="219">
        <f t="shared" si="9"/>
        <v>0</v>
      </c>
    </row>
    <row r="71" spans="1:52" x14ac:dyDescent="0.25">
      <c r="A71" s="221" t="s">
        <v>262</v>
      </c>
      <c r="B71" s="219"/>
      <c r="C71" s="219">
        <f>-(($B$25+$B$26)*$B$28+($B$25+$B$26)*$B$28+SUM($B$73:C73))/2*$B35</f>
        <v>-6686731.9709777441</v>
      </c>
      <c r="D71" s="219">
        <f>-(($B$25+$B$26)*$B$28+($B$25+$B$26)*$B$28+SUM($B$73:D73))/2*$B35</f>
        <v>-6619189.2237961506</v>
      </c>
      <c r="E71" s="219">
        <f>-(($B$25+$B$26)*$B$28+($B$25+$B$26)*$B$28+SUM($B$73:E73))/2*$B35</f>
        <v>-6551646.4766145572</v>
      </c>
      <c r="F71" s="219">
        <f>-(($B$25+$B$26)*$B$28+($B$25+$B$26)*$B$28+SUM($B$73:F73))/2*$B35</f>
        <v>-6484103.7294329638</v>
      </c>
      <c r="G71" s="219">
        <f>-(($B$25+$B$26)*$B$28+($B$25+$B$26)*$B$28+SUM($B$73:G73))/2*$B35</f>
        <v>-6416560.9822513713</v>
      </c>
      <c r="H71" s="219">
        <f>-(($B$25+$B$26)*$B$28+($B$25+$B$26)*$B$28+SUM($B$73:H73))/2*$B35</f>
        <v>-6349018.2350697778</v>
      </c>
      <c r="I71" s="219">
        <f>-(($B$25+$B$26)*$B$28+($B$25+$B$26)*$B$28+SUM($B$73:I73))/2*$B35</f>
        <v>-6281475.4878881844</v>
      </c>
      <c r="J71" s="219">
        <f>-(($B$25+$B$26)*$B$28+($B$25+$B$26)*$B$28+SUM($B$73:J73))/2*$B35</f>
        <v>-6213932.7407065909</v>
      </c>
      <c r="K71" s="219">
        <f>-(($B$25+$B$26)*$B$28+($B$25+$B$26)*$B$28+SUM($B$73:K73))/2*$B35</f>
        <v>-6146389.9935249966</v>
      </c>
      <c r="L71" s="219">
        <f>-(($B$25+$B$26)*$B$28+($B$25+$B$26)*$B$28+SUM($B$73:L73))/2*$B35</f>
        <v>-6078847.2463434031</v>
      </c>
      <c r="M71" s="219">
        <f>-(($B$25+$B$26)*$B$28+($B$25+$B$26)*$B$28+SUM($B$73:M73))/2*$B35</f>
        <v>-6011304.4991618097</v>
      </c>
      <c r="N71" s="219">
        <f>-(($B$25+$B$26)*$B$28+($B$25+$B$26)*$B$28+SUM($B$73:N73))/2*$B35</f>
        <v>-5943761.7519802162</v>
      </c>
      <c r="O71" s="219">
        <f>-(($B$25+$B$26)*$B$28+($B$25+$B$26)*$B$28+SUM($B$73:O73))/2*$B35</f>
        <v>-5876219.0047986228</v>
      </c>
      <c r="P71" s="219">
        <f>-(($B$25+$B$26)*$B$28+($B$25+$B$26)*$B$28+SUM($B$73:P73))/2*$B35</f>
        <v>-5808676.2576170303</v>
      </c>
      <c r="Q71" s="219">
        <f>-(($B$25+$B$26)*$B$28+($B$25+$B$26)*$B$28+SUM($B$73:Q73))/2*$B35</f>
        <v>-5741133.5104354369</v>
      </c>
      <c r="R71" s="219">
        <f>-(($B$25+$B$26)*$B$28+($B$25+$B$26)*$B$28+SUM($B$73:R73))/2*$B35</f>
        <v>-5673590.7632538434</v>
      </c>
      <c r="S71" s="219">
        <f>-(($B$25+$B$26)*$B$28+($B$25+$B$26)*$B$28+SUM($B$73:S73))/2*$B35</f>
        <v>-5606048.01607225</v>
      </c>
      <c r="T71" s="219">
        <f>-(($B$25+$B$26)*$B$28+($B$25+$B$26)*$B$28+SUM($B$73:T73))/2*$B35</f>
        <v>-5538505.2688906565</v>
      </c>
      <c r="U71" s="219">
        <f>-(($B$25+$B$26)*$B$28+($B$25+$B$26)*$B$28+SUM($B$73:U73))/2*$B35</f>
        <v>-5470962.5217090631</v>
      </c>
      <c r="V71" s="219">
        <f>-(($B$25+$B$26)*$B$28+($B$25+$B$26)*$B$28+SUM($B$73:V73))/2*$B35</f>
        <v>-5403419.7745274706</v>
      </c>
      <c r="W71" s="219">
        <f>-(($B$25+$B$26)*$B$28+($B$25+$B$26)*$B$28+SUM($B$73:W73))/2*$B35</f>
        <v>-5335877.0273458771</v>
      </c>
      <c r="X71" s="219">
        <f>-(($B$25+$B$26)*$B$28+($B$25+$B$26)*$B$28+SUM($B$73:X73))/2*$B35</f>
        <v>-5268334.2801642837</v>
      </c>
      <c r="Y71" s="219">
        <f>-(($B$25+$B$26)*$B$28+($B$25+$B$26)*$B$28+SUM($B$73:Y73))/2*$B35</f>
        <v>-5200791.5329826903</v>
      </c>
      <c r="Z71" s="219">
        <f>-(($B$25+$B$26)*$B$28+($B$25+$B$26)*$B$28+SUM($B$73:Z73))/2*$B35</f>
        <v>-5133248.7858010968</v>
      </c>
      <c r="AA71" s="219">
        <f>-(($B$25+$B$26)*$B$28+($B$25+$B$26)*$B$28+SUM($B$73:AA73))/2*$B35</f>
        <v>-5065706.0386195034</v>
      </c>
      <c r="AB71" s="219">
        <f>-(($B$25+$B$26)*$B$28+($B$25+$B$26)*$B$28+SUM($B$73:AB73))/2*$B35</f>
        <v>-4998163.2914379099</v>
      </c>
      <c r="AC71" s="219">
        <f>-(($B$25+$B$26)*$B$28+($B$25+$B$26)*$B$28+SUM($B$73:AC73))/2*$B35</f>
        <v>-4930620.5442563174</v>
      </c>
      <c r="AD71" s="219">
        <f>-(($B$25+$B$26)*$B$28+($B$25+$B$26)*$B$28+SUM($B$73:AD73))/2*$B35</f>
        <v>-4863077.797074724</v>
      </c>
      <c r="AE71" s="219">
        <f>-(($B$25+$B$26)*$B$28+($B$25+$B$26)*$B$28+SUM($B$73:AE73))/2*$B35</f>
        <v>-4795535.0498931305</v>
      </c>
      <c r="AF71" s="219">
        <f>-(($B$25+$B$26)*$B$28+($B$25+$B$26)*$B$28+SUM($B$73:AF73))/2*$B35</f>
        <v>-4727992.3027115371</v>
      </c>
      <c r="AG71" s="219">
        <f>-(($B$25+$B$26)*$B$28+($B$25+$B$26)*$B$28+SUM($B$73:AG73))/2*$B35</f>
        <v>-4660449.5555299437</v>
      </c>
      <c r="AH71" s="219">
        <f>-(($B$25+$B$26)*$B$28+($B$25+$B$26)*$B$28+SUM($B$73:AH73))/2*$B35</f>
        <v>-4592906.8083483502</v>
      </c>
      <c r="AI71" s="219">
        <f>-(($B$25+$B$26)*$B$28+($B$25+$B$26)*$B$28+SUM($B$73:AI73))/2*$B35</f>
        <v>-4525364.0611667577</v>
      </c>
      <c r="AJ71" s="219">
        <f>-(($B$25+$B$26)*$B$28+($B$25+$B$26)*$B$28+SUM($B$73:AJ73))/2*$B35</f>
        <v>-4457821.3139851643</v>
      </c>
      <c r="AK71" s="219">
        <f>-(($B$25+$B$26)*$B$28+($B$25+$B$26)*$B$28+SUM($B$73:AK73))/2*$B35</f>
        <v>-4390278.5668035708</v>
      </c>
      <c r="AL71" s="219">
        <f>-(($B$25+$B$26)*$B$28+($B$25+$B$26)*$B$28+SUM($B$73:AL73))/2*$B35</f>
        <v>-4322735.8196219774</v>
      </c>
      <c r="AM71" s="219">
        <f>-(($B$25+$B$26)*$B$28+($B$25+$B$26)*$B$28+SUM($B$73:AM73))/2*$B35</f>
        <v>-4255193.072440384</v>
      </c>
      <c r="AN71" s="219">
        <f>-(($B$25+$B$26)*$B$28+($B$25+$B$26)*$B$28+SUM($B$73:AN73))/2*$B35</f>
        <v>-4187650.325258791</v>
      </c>
      <c r="AO71" s="219">
        <f>-(($B$25+$B$26)*$B$28+($B$25+$B$26)*$B$28+SUM($B$73:AO73))/2*$B35</f>
        <v>-4120107.5780771975</v>
      </c>
      <c r="AP71" s="219">
        <f>-(($B$25+$B$26)*$B$28+($B$25+$B$26)*$B$28+SUM($B$73:AP73))/2*$B35</f>
        <v>-4052564.8308956041</v>
      </c>
      <c r="AQ71" s="219">
        <f>-(($B$25+$B$26)*$B$28+($B$25+$B$26)*$B$28+SUM($B$73:AQ73))/2*$B35</f>
        <v>-3985022.0837140111</v>
      </c>
      <c r="AR71" s="219">
        <f>-(($B$25+$B$26)*$B$28+($B$25+$B$26)*$B$28+SUM($B$73:AR73))/2*$B35</f>
        <v>-3917479.3365324177</v>
      </c>
      <c r="AS71" s="219">
        <f>-(($B$25+$B$26)*$B$28+($B$25+$B$26)*$B$28+SUM($B$73:AS73))/2*$B35</f>
        <v>-3849936.5893508242</v>
      </c>
      <c r="AT71" s="219">
        <f>-(($B$25+$B$26)*$B$28+($B$25+$B$26)*$B$28+SUM($B$73:AT73))/2*$B35</f>
        <v>-3782393.8421692313</v>
      </c>
      <c r="AU71" s="219">
        <f>-(($B$25+$B$26)*$B$28+($B$25+$B$26)*$B$28+SUM($B$73:AU73))/2*$B35</f>
        <v>-3714851.0949876378</v>
      </c>
      <c r="AV71" s="219">
        <f>-(($B$25+$B$26)*$B$28+($B$25+$B$26)*$B$28+SUM($B$73:AV73))/2*$B35</f>
        <v>-3647308.3478060444</v>
      </c>
      <c r="AW71" s="219">
        <f>-(($B$25+$B$26)*$B$28+($B$25+$B$26)*$B$28+SUM($B$73:AW73))/2*$B35</f>
        <v>-3579765.6006244514</v>
      </c>
      <c r="AX71" s="219">
        <f>-(($B$25+$B$26)*$B$28+($B$25+$B$26)*$B$28+SUM($B$73:AX73))/2*$B35</f>
        <v>-3512222.853442858</v>
      </c>
      <c r="AY71" s="219">
        <f>-(($B$25+$B$26)*$B$28+($B$25+$B$26)*$B$28+SUM($B$73:AY73))/2*$B35</f>
        <v>-3444680.1062612645</v>
      </c>
      <c r="AZ71" s="219">
        <f>-(($B$25+$B$26)*$B$28+($B$25+$B$26)*$B$28+SUM($B$73:AZ73))/2*$B35</f>
        <v>-3377137.3590796711</v>
      </c>
    </row>
    <row r="72" spans="1:52" s="160" customFormat="1" ht="14.25" x14ac:dyDescent="0.25">
      <c r="A72" s="222" t="s">
        <v>635</v>
      </c>
      <c r="B72" s="217">
        <f t="shared" ref="B72:AZ72" si="10">B64+B65</f>
        <v>0</v>
      </c>
      <c r="C72" s="217">
        <f t="shared" si="10"/>
        <v>113375037.02515198</v>
      </c>
      <c r="D72" s="217">
        <f t="shared" si="10"/>
        <v>116463490.92584801</v>
      </c>
      <c r="E72" s="217">
        <f t="shared" si="10"/>
        <v>119642572.16114943</v>
      </c>
      <c r="F72" s="217">
        <f t="shared" si="10"/>
        <v>122914999.55109447</v>
      </c>
      <c r="G72" s="217">
        <f t="shared" si="10"/>
        <v>126283573.48032238</v>
      </c>
      <c r="H72" s="217">
        <f t="shared" si="10"/>
        <v>129751178.3450117</v>
      </c>
      <c r="I72" s="217">
        <f t="shared" si="10"/>
        <v>135361104.74054891</v>
      </c>
      <c r="J72" s="217">
        <f t="shared" si="10"/>
        <v>139035773.38819444</v>
      </c>
      <c r="K72" s="217">
        <f t="shared" si="10"/>
        <v>142818655.81285393</v>
      </c>
      <c r="L72" s="217">
        <f t="shared" si="10"/>
        <v>146712998.42783776</v>
      </c>
      <c r="M72" s="218">
        <f t="shared" si="10"/>
        <v>150722145.03885561</v>
      </c>
      <c r="N72" s="217">
        <f t="shared" si="10"/>
        <v>173798031.78115487</v>
      </c>
      <c r="O72" s="217">
        <f t="shared" si="10"/>
        <v>184120878.67092931</v>
      </c>
      <c r="P72" s="217">
        <f t="shared" si="10"/>
        <v>189081026.78670394</v>
      </c>
      <c r="Q72" s="217">
        <f t="shared" si="10"/>
        <v>194187953.06353638</v>
      </c>
      <c r="R72" s="217">
        <f t="shared" si="10"/>
        <v>199446060.84625834</v>
      </c>
      <c r="S72" s="217">
        <f t="shared" si="10"/>
        <v>204859885.58004647</v>
      </c>
      <c r="T72" s="217">
        <f t="shared" si="10"/>
        <v>210434098.77343285</v>
      </c>
      <c r="U72" s="217">
        <f t="shared" si="10"/>
        <v>218213831.74752799</v>
      </c>
      <c r="V72" s="217">
        <f t="shared" si="10"/>
        <v>224123401.17108819</v>
      </c>
      <c r="W72" s="217">
        <f t="shared" si="10"/>
        <v>230208231.39493981</v>
      </c>
      <c r="X72" s="217">
        <f t="shared" si="10"/>
        <v>257543120.36314344</v>
      </c>
      <c r="Y72" s="217">
        <f t="shared" si="10"/>
        <v>264626489.59792584</v>
      </c>
      <c r="Z72" s="217">
        <f t="shared" si="10"/>
        <v>271920333.6273362</v>
      </c>
      <c r="AA72" s="217">
        <f t="shared" si="10"/>
        <v>279430966.69521344</v>
      </c>
      <c r="AB72" s="217">
        <f t="shared" si="10"/>
        <v>287164892.4727115</v>
      </c>
      <c r="AC72" s="217">
        <f t="shared" si="10"/>
        <v>295128809.74111909</v>
      </c>
      <c r="AD72" s="217">
        <f t="shared" si="10"/>
        <v>303329618.24516356</v>
      </c>
      <c r="AE72" s="217">
        <f t="shared" si="10"/>
        <v>311774424.72191375</v>
      </c>
      <c r="AF72" s="217">
        <f t="shared" si="10"/>
        <v>320470549.11055112</v>
      </c>
      <c r="AG72" s="217">
        <f t="shared" si="10"/>
        <v>329425530.94843203</v>
      </c>
      <c r="AH72" s="217">
        <f t="shared" si="10"/>
        <v>338647135.95903409</v>
      </c>
      <c r="AI72" s="217">
        <f t="shared" si="10"/>
        <v>348143362.83753872</v>
      </c>
      <c r="AJ72" s="217">
        <f t="shared" si="10"/>
        <v>357922450.2399829</v>
      </c>
      <c r="AK72" s="217">
        <f t="shared" si="10"/>
        <v>367992883.98208511</v>
      </c>
      <c r="AL72" s="217">
        <f t="shared" si="10"/>
        <v>378363404.45403492</v>
      </c>
      <c r="AM72" s="217">
        <f t="shared" si="10"/>
        <v>389043014.25772786</v>
      </c>
      <c r="AN72" s="217">
        <f t="shared" si="10"/>
        <v>400040986.07311594</v>
      </c>
      <c r="AO72" s="217">
        <f t="shared" si="10"/>
        <v>411366870.76055026</v>
      </c>
      <c r="AP72" s="217">
        <f t="shared" si="10"/>
        <v>423030505.70619231</v>
      </c>
      <c r="AQ72" s="217">
        <f t="shared" si="10"/>
        <v>435042023.41778809</v>
      </c>
      <c r="AR72" s="217">
        <f t="shared" si="10"/>
        <v>447411860.37831628</v>
      </c>
      <c r="AS72" s="217">
        <f t="shared" si="10"/>
        <v>460150766.16524488</v>
      </c>
      <c r="AT72" s="217">
        <f t="shared" si="10"/>
        <v>473269812.84336585</v>
      </c>
      <c r="AU72" s="217">
        <f t="shared" si="10"/>
        <v>486780404.63941503</v>
      </c>
      <c r="AV72" s="217">
        <f t="shared" si="10"/>
        <v>500694287.90693021</v>
      </c>
      <c r="AW72" s="217">
        <f t="shared" si="10"/>
        <v>515023561.39005548</v>
      </c>
      <c r="AX72" s="217">
        <f t="shared" si="10"/>
        <v>529780686.79525894</v>
      </c>
      <c r="AY72" s="217">
        <f t="shared" si="10"/>
        <v>544978499.6802032</v>
      </c>
      <c r="AZ72" s="217">
        <f t="shared" si="10"/>
        <v>25573434.364202909</v>
      </c>
    </row>
    <row r="73" spans="1:52" x14ac:dyDescent="0.25">
      <c r="A73" s="221" t="s">
        <v>258</v>
      </c>
      <c r="B73" s="219">
        <v>0</v>
      </c>
      <c r="C73" s="219">
        <f>IF($B$25-ABS(SUM($B$73:B73))&gt;0,-$B$25/$B$27,0)</f>
        <v>-6140249.7437812164</v>
      </c>
      <c r="D73" s="219">
        <f>IF($B$25-ABS(SUM($B$73:C73))&gt;0,-$B$25/$B$27,0)</f>
        <v>-6140249.7437812164</v>
      </c>
      <c r="E73" s="219">
        <f>IF($B$25-ABS(SUM($B$73:D73))&gt;0,-$B$25/$B$27,0)</f>
        <v>-6140249.7437812164</v>
      </c>
      <c r="F73" s="219">
        <f>IF($B$25-ABS(SUM($B$73:E73))&gt;0,-$B$25/$B$27,0)</f>
        <v>-6140249.7437812164</v>
      </c>
      <c r="G73" s="219">
        <f>IF($B$25-ABS(SUM($B$73:F73))&gt;0,-$B$25/$B$27,0)</f>
        <v>-6140249.7437812164</v>
      </c>
      <c r="H73" s="219">
        <f>IF($B$25-ABS(SUM($B$73:G73))&gt;0,-$B$25/$B$27,0)</f>
        <v>-6140249.7437812164</v>
      </c>
      <c r="I73" s="219">
        <f>IF($B$25-ABS(SUM($B$73:H73))&gt;0,-$B$25/$B$27,0)</f>
        <v>-6140249.7437812164</v>
      </c>
      <c r="J73" s="219">
        <f>IF($B$25-ABS(SUM($B$73:I73))&gt;0,-$B$25/$B$27,0)</f>
        <v>-6140249.7437812164</v>
      </c>
      <c r="K73" s="219">
        <f>IF($B$25-ABS(SUM($B$73:J73))&gt;0,-$B$25/$B$27,0)</f>
        <v>-6140249.7437812164</v>
      </c>
      <c r="L73" s="219">
        <f>IF($B$25-ABS(SUM($B$73:K73))&gt;0,-$B$25/$B$27,0)</f>
        <v>-6140249.7437812164</v>
      </c>
      <c r="M73" s="219">
        <f>IF($B$25-ABS(SUM($B$73:L73))&gt;0,-$B$25/$B$27,0)</f>
        <v>-6140249.7437812164</v>
      </c>
      <c r="N73" s="219">
        <f>IF($B$25-ABS(SUM($B$73:M73))&gt;0,-$B$25/$B$27,0)</f>
        <v>-6140249.7437812164</v>
      </c>
      <c r="O73" s="219">
        <f>IF($B$25-ABS(SUM($B$73:N73))&gt;0,-$B$25/$B$27,0)</f>
        <v>-6140249.7437812164</v>
      </c>
      <c r="P73" s="219">
        <f>IF($B$25-ABS(SUM($B$73:O73))&gt;0,-$B$25/$B$27,0)</f>
        <v>-6140249.7437812164</v>
      </c>
      <c r="Q73" s="219">
        <f>IF($B$25-ABS(SUM($B$73:P73))&gt;0,-$B$25/$B$27,0)</f>
        <v>-6140249.7437812164</v>
      </c>
      <c r="R73" s="219">
        <f>IF($B$25-ABS(SUM($B$73:Q73))&gt;0,-$B$25/$B$27,0)</f>
        <v>-6140249.7437812164</v>
      </c>
      <c r="S73" s="219">
        <f>IF($B$25-ABS(SUM($B$73:R73))&gt;0,-$B$25/$B$27,0)</f>
        <v>-6140249.7437812164</v>
      </c>
      <c r="T73" s="219">
        <f>IF($B$25-ABS(SUM($B$73:S73))&gt;0,-$B$25/$B$27,0)</f>
        <v>-6140249.7437812164</v>
      </c>
      <c r="U73" s="219">
        <f>IF($B$25-ABS(SUM($B$73:T73))&gt;0,-$B$25/$B$27,0)</f>
        <v>-6140249.7437812164</v>
      </c>
      <c r="V73" s="219">
        <f>IF($B$25-ABS(SUM($B$73:U73))&gt;0,-$B$25/$B$27,0)</f>
        <v>-6140249.7437812164</v>
      </c>
      <c r="W73" s="219">
        <f>IF($B$25-ABS(SUM($B$73:V73))&gt;0,-$B$25/$B$27,0)</f>
        <v>-6140249.7437812164</v>
      </c>
      <c r="X73" s="219">
        <f>IF($B$25-ABS(SUM($B$73:W73))&gt;0,-$B$25/$B$27,0)</f>
        <v>-6140249.7437812164</v>
      </c>
      <c r="Y73" s="219">
        <f>IF($B$25-ABS(SUM($B$73:X73))&gt;0,-$B$25/$B$27,0)</f>
        <v>-6140249.7437812164</v>
      </c>
      <c r="Z73" s="219">
        <f>IF($B$25-ABS(SUM($B$73:Y73))&gt;0,-$B$25/$B$27,0)</f>
        <v>-6140249.7437812164</v>
      </c>
      <c r="AA73" s="219">
        <f>IF($B$25-ABS(SUM($B$73:Z73))&gt;0,-$B$25/$B$27,0)</f>
        <v>-6140249.7437812164</v>
      </c>
      <c r="AB73" s="219">
        <f>IF($B$25-ABS(SUM($B$73:AA73))&gt;0,-$B$25/$B$27,0)</f>
        <v>-6140249.7437812164</v>
      </c>
      <c r="AC73" s="219">
        <f>IF($B$25-ABS(SUM($B$73:AB73))&gt;0,-$B$25/$B$27,0)</f>
        <v>-6140249.7437812164</v>
      </c>
      <c r="AD73" s="219">
        <f>IF($B$25-ABS(SUM($B$73:AC73))&gt;0,-$B$25/$B$27,0)</f>
        <v>-6140249.7437812164</v>
      </c>
      <c r="AE73" s="219">
        <f>IF($B$25-ABS(SUM($B$73:AD73))&gt;0,-$B$25/$B$27,0)</f>
        <v>-6140249.7437812164</v>
      </c>
      <c r="AF73" s="219">
        <f>IF($B$25-ABS(SUM($B$73:AE73))&gt;0,-$B$25/$B$27,0)</f>
        <v>-6140249.7437812164</v>
      </c>
      <c r="AG73" s="219">
        <f>IF($B$25-ABS(SUM($B$73:AF73))&gt;0,-$B$25/$B$27,0)</f>
        <v>-6140249.7437812164</v>
      </c>
      <c r="AH73" s="219">
        <f>IF($B$25-ABS(SUM($B$73:AG73))&gt;0,-$B$25/$B$27,0)</f>
        <v>-6140249.7437812164</v>
      </c>
      <c r="AI73" s="219">
        <f>IF($B$25-ABS(SUM($B$73:AH73))&gt;0,-$B$25/$B$27,0)</f>
        <v>-6140249.7437812164</v>
      </c>
      <c r="AJ73" s="219">
        <f>IF($B$25-ABS(SUM($B$73:AI73))&gt;0,-$B$25/$B$27,0)</f>
        <v>-6140249.7437812164</v>
      </c>
      <c r="AK73" s="219">
        <f>IF($B$25-ABS(SUM($B$73:AJ73))&gt;0,-$B$25/$B$27,0)</f>
        <v>-6140249.7437812164</v>
      </c>
      <c r="AL73" s="219">
        <f>IF($B$25-ABS(SUM($B$73:AK73))&gt;0,-$B$25/$B$27,0)</f>
        <v>-6140249.7437812164</v>
      </c>
      <c r="AM73" s="219">
        <f>IF($B$25-ABS(SUM($B$73:AL73))&gt;0,-$B$25/$B$27,0)</f>
        <v>-6140249.7437812164</v>
      </c>
      <c r="AN73" s="219">
        <f>IF($B$25-ABS(SUM($B$73:AM73))&gt;0,-$B$25/$B$27,0)</f>
        <v>-6140249.7437812164</v>
      </c>
      <c r="AO73" s="219">
        <f>IF($B$25-ABS(SUM($B$73:AN73))&gt;0,-$B$25/$B$27,0)</f>
        <v>-6140249.7437812164</v>
      </c>
      <c r="AP73" s="219">
        <f>IF($B$25-ABS(SUM($B$73:AO73))&gt;0,-$B$25/$B$27,0)</f>
        <v>-6140249.7437812164</v>
      </c>
      <c r="AQ73" s="219">
        <f>IF($B$25-ABS(SUM($B$73:AP73))&gt;0,-$B$25/$B$27,0)</f>
        <v>-6140249.7437812164</v>
      </c>
      <c r="AR73" s="219">
        <f>IF($B$25-ABS(SUM($B$73:AQ73))&gt;0,-$B$25/$B$27,0)</f>
        <v>-6140249.7437812164</v>
      </c>
      <c r="AS73" s="219">
        <f>IF($B$25-ABS(SUM($B$73:AR73))&gt;0,-$B$25/$B$27,0)</f>
        <v>-6140249.7437812164</v>
      </c>
      <c r="AT73" s="219">
        <f>IF($B$25-ABS(SUM($B$73:AS73))&gt;0,-$B$25/$B$27,0)</f>
        <v>-6140249.7437812164</v>
      </c>
      <c r="AU73" s="219">
        <f>IF($B$25-ABS(SUM($B$73:AT73))&gt;0,-$B$25/$B$27,0)</f>
        <v>-6140249.7437812164</v>
      </c>
      <c r="AV73" s="219">
        <f>IF($B$25-ABS(SUM($B$73:AU73))&gt;0,-$B$25/$B$27,0)</f>
        <v>-6140249.7437812164</v>
      </c>
      <c r="AW73" s="219">
        <f>IF($B$25-ABS(SUM($B$73:AV73))&gt;0,-$B$25/$B$27,0)</f>
        <v>-6140249.7437812164</v>
      </c>
      <c r="AX73" s="219">
        <f>IF($B$25-ABS(SUM($B$73:AW73))&gt;0,-$B$25/$B$27,0)</f>
        <v>-6140249.7437812164</v>
      </c>
      <c r="AY73" s="219">
        <f>IF($B$25-ABS(SUM($B$73:AX73))&gt;0,-$B$25/$B$27,0)</f>
        <v>-6140249.7437812164</v>
      </c>
      <c r="AZ73" s="219">
        <f>IF($B$25-ABS(SUM($B$73:AY73))&gt;0,-$B$25/$B$27,0)</f>
        <v>-6140249.7437812164</v>
      </c>
    </row>
    <row r="74" spans="1:52" s="160" customFormat="1" ht="14.25" x14ac:dyDescent="0.25">
      <c r="A74" s="222" t="s">
        <v>636</v>
      </c>
      <c r="B74" s="217">
        <f t="shared" ref="B74:AZ74" si="11">B72+B73</f>
        <v>0</v>
      </c>
      <c r="C74" s="217">
        <f t="shared" si="11"/>
        <v>107234787.28137076</v>
      </c>
      <c r="D74" s="217">
        <f t="shared" si="11"/>
        <v>110323241.1820668</v>
      </c>
      <c r="E74" s="217">
        <f t="shared" si="11"/>
        <v>113502322.4173682</v>
      </c>
      <c r="F74" s="217">
        <f t="shared" si="11"/>
        <v>116774749.80731326</v>
      </c>
      <c r="G74" s="217">
        <f t="shared" si="11"/>
        <v>120143323.73654115</v>
      </c>
      <c r="H74" s="217">
        <f t="shared" si="11"/>
        <v>123610928.60123047</v>
      </c>
      <c r="I74" s="217">
        <f t="shared" si="11"/>
        <v>129220854.9967677</v>
      </c>
      <c r="J74" s="217">
        <f t="shared" si="11"/>
        <v>132895523.64441323</v>
      </c>
      <c r="K74" s="217">
        <f t="shared" si="11"/>
        <v>136678406.06907272</v>
      </c>
      <c r="L74" s="217">
        <f t="shared" si="11"/>
        <v>140572748.68405655</v>
      </c>
      <c r="M74" s="218">
        <f t="shared" si="11"/>
        <v>144581895.2950744</v>
      </c>
      <c r="N74" s="217">
        <f t="shared" si="11"/>
        <v>167657782.03737366</v>
      </c>
      <c r="O74" s="217">
        <f t="shared" si="11"/>
        <v>177980628.9271481</v>
      </c>
      <c r="P74" s="217">
        <f t="shared" si="11"/>
        <v>182940777.04292274</v>
      </c>
      <c r="Q74" s="217">
        <f t="shared" si="11"/>
        <v>188047703.31975517</v>
      </c>
      <c r="R74" s="217">
        <f t="shared" si="11"/>
        <v>193305811.10247713</v>
      </c>
      <c r="S74" s="217">
        <f t="shared" si="11"/>
        <v>198719635.83626527</v>
      </c>
      <c r="T74" s="217">
        <f t="shared" si="11"/>
        <v>204293849.02965164</v>
      </c>
      <c r="U74" s="217">
        <f t="shared" si="11"/>
        <v>212073582.00374678</v>
      </c>
      <c r="V74" s="217">
        <f t="shared" si="11"/>
        <v>217983151.42730698</v>
      </c>
      <c r="W74" s="217">
        <f t="shared" si="11"/>
        <v>224067981.6511586</v>
      </c>
      <c r="X74" s="217">
        <f t="shared" si="11"/>
        <v>251402870.61936224</v>
      </c>
      <c r="Y74" s="217">
        <f t="shared" si="11"/>
        <v>258486239.85414463</v>
      </c>
      <c r="Z74" s="217">
        <f t="shared" si="11"/>
        <v>265780083.883555</v>
      </c>
      <c r="AA74" s="217">
        <f t="shared" si="11"/>
        <v>273290716.95143223</v>
      </c>
      <c r="AB74" s="217">
        <f t="shared" si="11"/>
        <v>281024642.72893029</v>
      </c>
      <c r="AC74" s="217">
        <f t="shared" si="11"/>
        <v>288988559.99733788</v>
      </c>
      <c r="AD74" s="217">
        <f t="shared" si="11"/>
        <v>297189368.50138235</v>
      </c>
      <c r="AE74" s="217">
        <f t="shared" si="11"/>
        <v>305634174.97813255</v>
      </c>
      <c r="AF74" s="217">
        <f t="shared" si="11"/>
        <v>314330299.36676991</v>
      </c>
      <c r="AG74" s="217">
        <f t="shared" si="11"/>
        <v>323285281.20465082</v>
      </c>
      <c r="AH74" s="217">
        <f t="shared" si="11"/>
        <v>332506886.21525288</v>
      </c>
      <c r="AI74" s="217">
        <f t="shared" si="11"/>
        <v>342003113.09375751</v>
      </c>
      <c r="AJ74" s="217">
        <f t="shared" si="11"/>
        <v>351782200.49620169</v>
      </c>
      <c r="AK74" s="217">
        <f t="shared" si="11"/>
        <v>361852634.2383039</v>
      </c>
      <c r="AL74" s="217">
        <f t="shared" si="11"/>
        <v>372223154.71025372</v>
      </c>
      <c r="AM74" s="217">
        <f t="shared" si="11"/>
        <v>382902764.51394665</v>
      </c>
      <c r="AN74" s="217">
        <f t="shared" si="11"/>
        <v>393900736.32933474</v>
      </c>
      <c r="AO74" s="217">
        <f t="shared" si="11"/>
        <v>405226621.01676905</v>
      </c>
      <c r="AP74" s="217">
        <f t="shared" si="11"/>
        <v>416890255.96241111</v>
      </c>
      <c r="AQ74" s="217">
        <f t="shared" si="11"/>
        <v>428901773.67400688</v>
      </c>
      <c r="AR74" s="217">
        <f t="shared" si="11"/>
        <v>441271610.63453507</v>
      </c>
      <c r="AS74" s="217">
        <f t="shared" si="11"/>
        <v>454010516.42146367</v>
      </c>
      <c r="AT74" s="217">
        <f t="shared" si="11"/>
        <v>467129563.09958464</v>
      </c>
      <c r="AU74" s="217">
        <f t="shared" si="11"/>
        <v>480640154.89563382</v>
      </c>
      <c r="AV74" s="217">
        <f t="shared" si="11"/>
        <v>494554038.163149</v>
      </c>
      <c r="AW74" s="217">
        <f t="shared" si="11"/>
        <v>508883311.64627427</v>
      </c>
      <c r="AX74" s="217">
        <f t="shared" si="11"/>
        <v>523640437.05147773</v>
      </c>
      <c r="AY74" s="217">
        <f t="shared" si="11"/>
        <v>538838249.93642199</v>
      </c>
      <c r="AZ74" s="217">
        <f t="shared" si="11"/>
        <v>19433184.620421693</v>
      </c>
    </row>
    <row r="75" spans="1:52" x14ac:dyDescent="0.25">
      <c r="A75" s="221" t="s">
        <v>257</v>
      </c>
      <c r="B75" s="219">
        <f t="shared" ref="B75:AZ75" si="12">-B61</f>
        <v>0</v>
      </c>
      <c r="C75" s="219">
        <f t="shared" si="12"/>
        <v>0</v>
      </c>
      <c r="D75" s="219">
        <f t="shared" si="12"/>
        <v>0</v>
      </c>
      <c r="E75" s="219">
        <f t="shared" si="12"/>
        <v>0</v>
      </c>
      <c r="F75" s="219">
        <f t="shared" si="12"/>
        <v>0</v>
      </c>
      <c r="G75" s="219">
        <f t="shared" si="12"/>
        <v>0</v>
      </c>
      <c r="H75" s="219">
        <f t="shared" si="12"/>
        <v>0</v>
      </c>
      <c r="I75" s="219">
        <f t="shared" si="12"/>
        <v>0</v>
      </c>
      <c r="J75" s="219">
        <f t="shared" si="12"/>
        <v>0</v>
      </c>
      <c r="K75" s="219">
        <f t="shared" si="12"/>
        <v>0</v>
      </c>
      <c r="L75" s="219">
        <f t="shared" si="12"/>
        <v>0</v>
      </c>
      <c r="M75" s="220">
        <f t="shared" si="12"/>
        <v>0</v>
      </c>
      <c r="N75" s="219">
        <f t="shared" si="12"/>
        <v>0</v>
      </c>
      <c r="O75" s="219">
        <f t="shared" si="12"/>
        <v>0</v>
      </c>
      <c r="P75" s="219">
        <f t="shared" si="12"/>
        <v>0</v>
      </c>
      <c r="Q75" s="219">
        <f t="shared" si="12"/>
        <v>0</v>
      </c>
      <c r="R75" s="219">
        <f t="shared" si="12"/>
        <v>0</v>
      </c>
      <c r="S75" s="219">
        <f t="shared" si="12"/>
        <v>0</v>
      </c>
      <c r="T75" s="219">
        <f t="shared" si="12"/>
        <v>0</v>
      </c>
      <c r="U75" s="219">
        <f t="shared" si="12"/>
        <v>0</v>
      </c>
      <c r="V75" s="219">
        <f t="shared" si="12"/>
        <v>0</v>
      </c>
      <c r="W75" s="219">
        <f t="shared" si="12"/>
        <v>0</v>
      </c>
      <c r="X75" s="219">
        <f t="shared" si="12"/>
        <v>0</v>
      </c>
      <c r="Y75" s="219">
        <f t="shared" si="12"/>
        <v>0</v>
      </c>
      <c r="Z75" s="219">
        <f t="shared" si="12"/>
        <v>0</v>
      </c>
      <c r="AA75" s="219">
        <f t="shared" si="12"/>
        <v>0</v>
      </c>
      <c r="AB75" s="219">
        <f t="shared" si="12"/>
        <v>0</v>
      </c>
      <c r="AC75" s="219">
        <f t="shared" si="12"/>
        <v>0</v>
      </c>
      <c r="AD75" s="219">
        <f t="shared" si="12"/>
        <v>0</v>
      </c>
      <c r="AE75" s="219">
        <f t="shared" si="12"/>
        <v>0</v>
      </c>
      <c r="AF75" s="219">
        <f t="shared" si="12"/>
        <v>0</v>
      </c>
      <c r="AG75" s="219">
        <f t="shared" si="12"/>
        <v>0</v>
      </c>
      <c r="AH75" s="219">
        <f t="shared" si="12"/>
        <v>0</v>
      </c>
      <c r="AI75" s="219">
        <f t="shared" si="12"/>
        <v>0</v>
      </c>
      <c r="AJ75" s="219">
        <f t="shared" si="12"/>
        <v>0</v>
      </c>
      <c r="AK75" s="219">
        <f t="shared" si="12"/>
        <v>0</v>
      </c>
      <c r="AL75" s="219">
        <f t="shared" si="12"/>
        <v>0</v>
      </c>
      <c r="AM75" s="219">
        <f t="shared" si="12"/>
        <v>0</v>
      </c>
      <c r="AN75" s="219">
        <f t="shared" si="12"/>
        <v>0</v>
      </c>
      <c r="AO75" s="219">
        <f t="shared" si="12"/>
        <v>0</v>
      </c>
      <c r="AP75" s="219">
        <f t="shared" si="12"/>
        <v>0</v>
      </c>
      <c r="AQ75" s="219">
        <f t="shared" si="12"/>
        <v>0</v>
      </c>
      <c r="AR75" s="219">
        <f t="shared" si="12"/>
        <v>0</v>
      </c>
      <c r="AS75" s="219">
        <f t="shared" si="12"/>
        <v>0</v>
      </c>
      <c r="AT75" s="219">
        <f t="shared" si="12"/>
        <v>0</v>
      </c>
      <c r="AU75" s="219">
        <f t="shared" si="12"/>
        <v>0</v>
      </c>
      <c r="AV75" s="219">
        <f t="shared" si="12"/>
        <v>0</v>
      </c>
      <c r="AW75" s="219">
        <f t="shared" si="12"/>
        <v>0</v>
      </c>
      <c r="AX75" s="219">
        <f t="shared" si="12"/>
        <v>0</v>
      </c>
      <c r="AY75" s="219">
        <f t="shared" si="12"/>
        <v>0</v>
      </c>
      <c r="AZ75" s="219">
        <f t="shared" si="12"/>
        <v>0</v>
      </c>
    </row>
    <row r="76" spans="1:52" s="160" customFormat="1" ht="14.25" x14ac:dyDescent="0.25">
      <c r="A76" s="222" t="s">
        <v>261</v>
      </c>
      <c r="B76" s="217">
        <f t="shared" ref="B76:AZ76" si="13">B74+B75</f>
        <v>0</v>
      </c>
      <c r="C76" s="217">
        <f t="shared" si="13"/>
        <v>107234787.28137076</v>
      </c>
      <c r="D76" s="217">
        <f t="shared" si="13"/>
        <v>110323241.1820668</v>
      </c>
      <c r="E76" s="217">
        <f t="shared" si="13"/>
        <v>113502322.4173682</v>
      </c>
      <c r="F76" s="217">
        <f t="shared" si="13"/>
        <v>116774749.80731326</v>
      </c>
      <c r="G76" s="217">
        <f t="shared" si="13"/>
        <v>120143323.73654115</v>
      </c>
      <c r="H76" s="217">
        <f t="shared" si="13"/>
        <v>123610928.60123047</v>
      </c>
      <c r="I76" s="217">
        <f t="shared" si="13"/>
        <v>129220854.9967677</v>
      </c>
      <c r="J76" s="217">
        <f t="shared" si="13"/>
        <v>132895523.64441323</v>
      </c>
      <c r="K76" s="217">
        <f t="shared" si="13"/>
        <v>136678406.06907272</v>
      </c>
      <c r="L76" s="217">
        <f t="shared" si="13"/>
        <v>140572748.68405655</v>
      </c>
      <c r="M76" s="218">
        <f t="shared" si="13"/>
        <v>144581895.2950744</v>
      </c>
      <c r="N76" s="217">
        <f t="shared" si="13"/>
        <v>167657782.03737366</v>
      </c>
      <c r="O76" s="217">
        <f t="shared" si="13"/>
        <v>177980628.9271481</v>
      </c>
      <c r="P76" s="217">
        <f t="shared" si="13"/>
        <v>182940777.04292274</v>
      </c>
      <c r="Q76" s="217">
        <f t="shared" si="13"/>
        <v>188047703.31975517</v>
      </c>
      <c r="R76" s="217">
        <f t="shared" si="13"/>
        <v>193305811.10247713</v>
      </c>
      <c r="S76" s="217">
        <f t="shared" si="13"/>
        <v>198719635.83626527</v>
      </c>
      <c r="T76" s="217">
        <f t="shared" si="13"/>
        <v>204293849.02965164</v>
      </c>
      <c r="U76" s="217">
        <f t="shared" si="13"/>
        <v>212073582.00374678</v>
      </c>
      <c r="V76" s="217">
        <f t="shared" si="13"/>
        <v>217983151.42730698</v>
      </c>
      <c r="W76" s="217">
        <f t="shared" si="13"/>
        <v>224067981.6511586</v>
      </c>
      <c r="X76" s="217">
        <f t="shared" si="13"/>
        <v>251402870.61936224</v>
      </c>
      <c r="Y76" s="217">
        <f t="shared" si="13"/>
        <v>258486239.85414463</v>
      </c>
      <c r="Z76" s="217">
        <f t="shared" si="13"/>
        <v>265780083.883555</v>
      </c>
      <c r="AA76" s="217">
        <f t="shared" si="13"/>
        <v>273290716.95143223</v>
      </c>
      <c r="AB76" s="217">
        <f t="shared" si="13"/>
        <v>281024642.72893029</v>
      </c>
      <c r="AC76" s="217">
        <f t="shared" si="13"/>
        <v>288988559.99733788</v>
      </c>
      <c r="AD76" s="217">
        <f t="shared" si="13"/>
        <v>297189368.50138235</v>
      </c>
      <c r="AE76" s="217">
        <f t="shared" si="13"/>
        <v>305634174.97813255</v>
      </c>
      <c r="AF76" s="217">
        <f t="shared" si="13"/>
        <v>314330299.36676991</v>
      </c>
      <c r="AG76" s="217">
        <f t="shared" si="13"/>
        <v>323285281.20465082</v>
      </c>
      <c r="AH76" s="217">
        <f t="shared" si="13"/>
        <v>332506886.21525288</v>
      </c>
      <c r="AI76" s="217">
        <f t="shared" si="13"/>
        <v>342003113.09375751</v>
      </c>
      <c r="AJ76" s="217">
        <f t="shared" si="13"/>
        <v>351782200.49620169</v>
      </c>
      <c r="AK76" s="217">
        <f t="shared" si="13"/>
        <v>361852634.2383039</v>
      </c>
      <c r="AL76" s="217">
        <f t="shared" si="13"/>
        <v>372223154.71025372</v>
      </c>
      <c r="AM76" s="217">
        <f t="shared" si="13"/>
        <v>382902764.51394665</v>
      </c>
      <c r="AN76" s="217">
        <f t="shared" si="13"/>
        <v>393900736.32933474</v>
      </c>
      <c r="AO76" s="217">
        <f t="shared" si="13"/>
        <v>405226621.01676905</v>
      </c>
      <c r="AP76" s="217">
        <f t="shared" si="13"/>
        <v>416890255.96241111</v>
      </c>
      <c r="AQ76" s="217">
        <f t="shared" si="13"/>
        <v>428901773.67400688</v>
      </c>
      <c r="AR76" s="217">
        <f t="shared" si="13"/>
        <v>441271610.63453507</v>
      </c>
      <c r="AS76" s="217">
        <f t="shared" si="13"/>
        <v>454010516.42146367</v>
      </c>
      <c r="AT76" s="217">
        <f t="shared" si="13"/>
        <v>467129563.09958464</v>
      </c>
      <c r="AU76" s="217">
        <f t="shared" si="13"/>
        <v>480640154.89563382</v>
      </c>
      <c r="AV76" s="217">
        <f t="shared" si="13"/>
        <v>494554038.163149</v>
      </c>
      <c r="AW76" s="217">
        <f t="shared" si="13"/>
        <v>508883311.64627427</v>
      </c>
      <c r="AX76" s="217">
        <f t="shared" si="13"/>
        <v>523640437.05147773</v>
      </c>
      <c r="AY76" s="217">
        <f t="shared" si="13"/>
        <v>538838249.93642199</v>
      </c>
      <c r="AZ76" s="217">
        <f t="shared" si="13"/>
        <v>19433184.620421693</v>
      </c>
    </row>
    <row r="77" spans="1:52" x14ac:dyDescent="0.25">
      <c r="A77" s="221" t="s">
        <v>256</v>
      </c>
      <c r="B77" s="219">
        <f t="shared" ref="B77:AZ77" si="14">-B76*$B$36</f>
        <v>0</v>
      </c>
      <c r="C77" s="219">
        <f t="shared" si="14"/>
        <v>-21446957.456274152</v>
      </c>
      <c r="D77" s="219">
        <f t="shared" si="14"/>
        <v>-22064648.23641336</v>
      </c>
      <c r="E77" s="219">
        <f t="shared" si="14"/>
        <v>-22700464.483473644</v>
      </c>
      <c r="F77" s="219">
        <f t="shared" si="14"/>
        <v>-23354949.961462654</v>
      </c>
      <c r="G77" s="219">
        <f t="shared" si="14"/>
        <v>-24028664.747308232</v>
      </c>
      <c r="H77" s="219">
        <f t="shared" si="14"/>
        <v>-24722185.720246095</v>
      </c>
      <c r="I77" s="219">
        <f t="shared" si="14"/>
        <v>-25844170.999353543</v>
      </c>
      <c r="J77" s="219">
        <f t="shared" si="14"/>
        <v>-26579104.728882648</v>
      </c>
      <c r="K77" s="219">
        <f t="shared" si="14"/>
        <v>-27335681.213814545</v>
      </c>
      <c r="L77" s="219">
        <f t="shared" si="14"/>
        <v>-28114549.73681131</v>
      </c>
      <c r="M77" s="220">
        <f t="shared" si="14"/>
        <v>-28916379.059014883</v>
      </c>
      <c r="N77" s="219">
        <f t="shared" si="14"/>
        <v>-33531556.407474734</v>
      </c>
      <c r="O77" s="219">
        <f t="shared" si="14"/>
        <v>-35596125.785429619</v>
      </c>
      <c r="P77" s="219">
        <f t="shared" si="14"/>
        <v>-36588155.40858455</v>
      </c>
      <c r="Q77" s="219">
        <f t="shared" si="14"/>
        <v>-37609540.663951032</v>
      </c>
      <c r="R77" s="219">
        <f t="shared" si="14"/>
        <v>-38661162.220495425</v>
      </c>
      <c r="S77" s="219">
        <f t="shared" si="14"/>
        <v>-39743927.167253055</v>
      </c>
      <c r="T77" s="219">
        <f t="shared" si="14"/>
        <v>-40858769.805930331</v>
      </c>
      <c r="U77" s="219">
        <f t="shared" si="14"/>
        <v>-42414716.400749356</v>
      </c>
      <c r="V77" s="219">
        <f t="shared" si="14"/>
        <v>-43596630.285461396</v>
      </c>
      <c r="W77" s="219">
        <f t="shared" si="14"/>
        <v>-44813596.330231726</v>
      </c>
      <c r="X77" s="219">
        <f t="shared" si="14"/>
        <v>-50280574.123872451</v>
      </c>
      <c r="Y77" s="219">
        <f t="shared" si="14"/>
        <v>-51697247.970828928</v>
      </c>
      <c r="Z77" s="219">
        <f t="shared" si="14"/>
        <v>-53156016.776711002</v>
      </c>
      <c r="AA77" s="219">
        <f t="shared" si="14"/>
        <v>-54658143.390286446</v>
      </c>
      <c r="AB77" s="219">
        <f t="shared" si="14"/>
        <v>-56204928.54578606</v>
      </c>
      <c r="AC77" s="219">
        <f t="shared" si="14"/>
        <v>-57797711.999467582</v>
      </c>
      <c r="AD77" s="219">
        <f t="shared" si="14"/>
        <v>-59437873.700276472</v>
      </c>
      <c r="AE77" s="219">
        <f t="shared" si="14"/>
        <v>-61126834.995626509</v>
      </c>
      <c r="AF77" s="219">
        <f t="shared" si="14"/>
        <v>-62866059.873353988</v>
      </c>
      <c r="AG77" s="219">
        <f t="shared" si="14"/>
        <v>-64657056.24093017</v>
      </c>
      <c r="AH77" s="219">
        <f t="shared" si="14"/>
        <v>-66501377.243050575</v>
      </c>
      <c r="AI77" s="219">
        <f t="shared" si="14"/>
        <v>-68400622.618751511</v>
      </c>
      <c r="AJ77" s="219">
        <f t="shared" si="14"/>
        <v>-70356440.099240348</v>
      </c>
      <c r="AK77" s="219">
        <f t="shared" si="14"/>
        <v>-72370526.84766078</v>
      </c>
      <c r="AL77" s="219">
        <f t="shared" si="14"/>
        <v>-74444630.94205074</v>
      </c>
      <c r="AM77" s="219">
        <f t="shared" si="14"/>
        <v>-76580552.902789339</v>
      </c>
      <c r="AN77" s="219">
        <f t="shared" si="14"/>
        <v>-78780147.26586695</v>
      </c>
      <c r="AO77" s="219">
        <f t="shared" si="14"/>
        <v>-81045324.203353822</v>
      </c>
      <c r="AP77" s="219">
        <f t="shared" si="14"/>
        <v>-83378051.192482233</v>
      </c>
      <c r="AQ77" s="219">
        <f t="shared" si="14"/>
        <v>-85780354.734801382</v>
      </c>
      <c r="AR77" s="219">
        <f t="shared" si="14"/>
        <v>-88254322.126907021</v>
      </c>
      <c r="AS77" s="219">
        <f t="shared" si="14"/>
        <v>-90802103.284292743</v>
      </c>
      <c r="AT77" s="219">
        <f t="shared" si="14"/>
        <v>-93425912.619916931</v>
      </c>
      <c r="AU77" s="219">
        <f t="shared" si="14"/>
        <v>-96128030.979126766</v>
      </c>
      <c r="AV77" s="219">
        <f t="shared" si="14"/>
        <v>-98910807.632629812</v>
      </c>
      <c r="AW77" s="219">
        <f t="shared" si="14"/>
        <v>-101776662.32925487</v>
      </c>
      <c r="AX77" s="219">
        <f t="shared" si="14"/>
        <v>-104728087.41029555</v>
      </c>
      <c r="AY77" s="219">
        <f t="shared" si="14"/>
        <v>-107767649.98728441</v>
      </c>
      <c r="AZ77" s="219">
        <f t="shared" si="14"/>
        <v>-3886636.9240843388</v>
      </c>
    </row>
    <row r="78" spans="1:52" ht="16.5" thickBot="1" x14ac:dyDescent="0.3">
      <c r="A78" s="223" t="s">
        <v>260</v>
      </c>
      <c r="B78" s="224">
        <f t="shared" ref="B78:AZ78" si="15">B76+B77</f>
        <v>0</v>
      </c>
      <c r="C78" s="224">
        <f t="shared" si="15"/>
        <v>85787829.825096607</v>
      </c>
      <c r="D78" s="224">
        <f t="shared" si="15"/>
        <v>88258592.945653439</v>
      </c>
      <c r="E78" s="224">
        <f t="shared" si="15"/>
        <v>90801857.93389456</v>
      </c>
      <c r="F78" s="224">
        <f t="shared" si="15"/>
        <v>93419799.845850617</v>
      </c>
      <c r="G78" s="224">
        <f t="shared" si="15"/>
        <v>96114658.989232928</v>
      </c>
      <c r="H78" s="224">
        <f t="shared" si="15"/>
        <v>98888742.880984381</v>
      </c>
      <c r="I78" s="224">
        <f t="shared" si="15"/>
        <v>103376683.99741416</v>
      </c>
      <c r="J78" s="224">
        <f t="shared" si="15"/>
        <v>106316418.91553059</v>
      </c>
      <c r="K78" s="224">
        <f t="shared" si="15"/>
        <v>109342724.85525818</v>
      </c>
      <c r="L78" s="224">
        <f t="shared" si="15"/>
        <v>112458198.94724524</v>
      </c>
      <c r="M78" s="225">
        <f t="shared" si="15"/>
        <v>115665516.23605952</v>
      </c>
      <c r="N78" s="224">
        <f t="shared" si="15"/>
        <v>134126225.62989894</v>
      </c>
      <c r="O78" s="224">
        <f t="shared" si="15"/>
        <v>142384503.14171848</v>
      </c>
      <c r="P78" s="224">
        <f t="shared" si="15"/>
        <v>146352621.6343382</v>
      </c>
      <c r="Q78" s="224">
        <f t="shared" si="15"/>
        <v>150438162.65580413</v>
      </c>
      <c r="R78" s="224">
        <f t="shared" si="15"/>
        <v>154644648.8819817</v>
      </c>
      <c r="S78" s="224">
        <f t="shared" si="15"/>
        <v>158975708.66901222</v>
      </c>
      <c r="T78" s="224">
        <f t="shared" si="15"/>
        <v>163435079.22372133</v>
      </c>
      <c r="U78" s="224">
        <f t="shared" si="15"/>
        <v>169658865.60299742</v>
      </c>
      <c r="V78" s="224">
        <f t="shared" si="15"/>
        <v>174386521.14184558</v>
      </c>
      <c r="W78" s="224">
        <f t="shared" si="15"/>
        <v>179254385.32092687</v>
      </c>
      <c r="X78" s="224">
        <f t="shared" si="15"/>
        <v>201122296.49548978</v>
      </c>
      <c r="Y78" s="224">
        <f t="shared" si="15"/>
        <v>206788991.88331571</v>
      </c>
      <c r="Z78" s="224">
        <f t="shared" si="15"/>
        <v>212624067.10684401</v>
      </c>
      <c r="AA78" s="224">
        <f t="shared" si="15"/>
        <v>218632573.56114578</v>
      </c>
      <c r="AB78" s="224">
        <f t="shared" si="15"/>
        <v>224819714.18314424</v>
      </c>
      <c r="AC78" s="224">
        <f t="shared" si="15"/>
        <v>231190847.9978703</v>
      </c>
      <c r="AD78" s="224">
        <f t="shared" si="15"/>
        <v>237751494.80110589</v>
      </c>
      <c r="AE78" s="224">
        <f t="shared" si="15"/>
        <v>244507339.98250604</v>
      </c>
      <c r="AF78" s="224">
        <f t="shared" si="15"/>
        <v>251464239.49341592</v>
      </c>
      <c r="AG78" s="224">
        <f t="shared" si="15"/>
        <v>258628224.96372065</v>
      </c>
      <c r="AH78" s="224">
        <f t="shared" si="15"/>
        <v>266005508.9722023</v>
      </c>
      <c r="AI78" s="224">
        <f t="shared" si="15"/>
        <v>273602490.47500598</v>
      </c>
      <c r="AJ78" s="224">
        <f t="shared" si="15"/>
        <v>281425760.39696133</v>
      </c>
      <c r="AK78" s="224">
        <f t="shared" si="15"/>
        <v>289482107.39064312</v>
      </c>
      <c r="AL78" s="224">
        <f t="shared" si="15"/>
        <v>297778523.76820296</v>
      </c>
      <c r="AM78" s="224">
        <f t="shared" si="15"/>
        <v>306322211.6111573</v>
      </c>
      <c r="AN78" s="224">
        <f t="shared" si="15"/>
        <v>315120589.0634678</v>
      </c>
      <c r="AO78" s="224">
        <f t="shared" si="15"/>
        <v>324181296.81341523</v>
      </c>
      <c r="AP78" s="224">
        <f t="shared" si="15"/>
        <v>333512204.76992887</v>
      </c>
      <c r="AQ78" s="224">
        <f t="shared" si="15"/>
        <v>343121418.93920553</v>
      </c>
      <c r="AR78" s="224">
        <f t="shared" si="15"/>
        <v>353017288.50762808</v>
      </c>
      <c r="AS78" s="224">
        <f t="shared" si="15"/>
        <v>363208413.13717091</v>
      </c>
      <c r="AT78" s="224">
        <f t="shared" si="15"/>
        <v>373703650.47966772</v>
      </c>
      <c r="AU78" s="224">
        <f t="shared" si="15"/>
        <v>384512123.91650707</v>
      </c>
      <c r="AV78" s="224">
        <f t="shared" si="15"/>
        <v>395643230.53051919</v>
      </c>
      <c r="AW78" s="224">
        <f t="shared" si="15"/>
        <v>407106649.3170194</v>
      </c>
      <c r="AX78" s="224">
        <f t="shared" si="15"/>
        <v>418912349.64118218</v>
      </c>
      <c r="AY78" s="224">
        <f t="shared" si="15"/>
        <v>431070599.94913757</v>
      </c>
      <c r="AZ78" s="224">
        <f t="shared" si="15"/>
        <v>15546547.696337353</v>
      </c>
    </row>
    <row r="79" spans="1:52" s="229" customFormat="1" ht="16.5" thickBot="1" x14ac:dyDescent="0.3">
      <c r="A79" s="226"/>
      <c r="B79" s="227">
        <v>0</v>
      </c>
      <c r="C79" s="227">
        <v>1</v>
      </c>
      <c r="D79" s="227">
        <f>C79+1</f>
        <v>2</v>
      </c>
      <c r="E79" s="227">
        <f t="shared" ref="E79:AZ79" si="16">D79+1</f>
        <v>3</v>
      </c>
      <c r="F79" s="227">
        <f t="shared" si="16"/>
        <v>4</v>
      </c>
      <c r="G79" s="227">
        <f t="shared" si="16"/>
        <v>5</v>
      </c>
      <c r="H79" s="227">
        <f t="shared" si="16"/>
        <v>6</v>
      </c>
      <c r="I79" s="227">
        <f t="shared" si="16"/>
        <v>7</v>
      </c>
      <c r="J79" s="227">
        <f t="shared" si="16"/>
        <v>8</v>
      </c>
      <c r="K79" s="227">
        <f t="shared" si="16"/>
        <v>9</v>
      </c>
      <c r="L79" s="227">
        <f t="shared" si="16"/>
        <v>10</v>
      </c>
      <c r="M79" s="228">
        <f t="shared" si="16"/>
        <v>11</v>
      </c>
      <c r="N79" s="227">
        <f t="shared" si="16"/>
        <v>12</v>
      </c>
      <c r="O79" s="227">
        <f t="shared" si="16"/>
        <v>13</v>
      </c>
      <c r="P79" s="227">
        <f t="shared" si="16"/>
        <v>14</v>
      </c>
      <c r="Q79" s="227">
        <f t="shared" si="16"/>
        <v>15</v>
      </c>
      <c r="R79" s="227">
        <f t="shared" si="16"/>
        <v>16</v>
      </c>
      <c r="S79" s="227">
        <f t="shared" si="16"/>
        <v>17</v>
      </c>
      <c r="T79" s="227">
        <f t="shared" si="16"/>
        <v>18</v>
      </c>
      <c r="U79" s="227">
        <f t="shared" si="16"/>
        <v>19</v>
      </c>
      <c r="V79" s="227">
        <f t="shared" si="16"/>
        <v>20</v>
      </c>
      <c r="W79" s="227">
        <f t="shared" si="16"/>
        <v>21</v>
      </c>
      <c r="X79" s="227">
        <f t="shared" si="16"/>
        <v>22</v>
      </c>
      <c r="Y79" s="227">
        <f t="shared" si="16"/>
        <v>23</v>
      </c>
      <c r="Z79" s="227">
        <f t="shared" si="16"/>
        <v>24</v>
      </c>
      <c r="AA79" s="227">
        <f t="shared" si="16"/>
        <v>25</v>
      </c>
      <c r="AB79" s="227">
        <f t="shared" si="16"/>
        <v>26</v>
      </c>
      <c r="AC79" s="227">
        <f t="shared" si="16"/>
        <v>27</v>
      </c>
      <c r="AD79" s="227">
        <f t="shared" si="16"/>
        <v>28</v>
      </c>
      <c r="AE79" s="227">
        <f t="shared" si="16"/>
        <v>29</v>
      </c>
      <c r="AF79" s="227">
        <f t="shared" si="16"/>
        <v>30</v>
      </c>
      <c r="AG79" s="227">
        <f t="shared" si="16"/>
        <v>31</v>
      </c>
      <c r="AH79" s="227">
        <f t="shared" si="16"/>
        <v>32</v>
      </c>
      <c r="AI79" s="227">
        <f t="shared" si="16"/>
        <v>33</v>
      </c>
      <c r="AJ79" s="227">
        <f t="shared" si="16"/>
        <v>34</v>
      </c>
      <c r="AK79" s="227">
        <f t="shared" si="16"/>
        <v>35</v>
      </c>
      <c r="AL79" s="227">
        <f t="shared" si="16"/>
        <v>36</v>
      </c>
      <c r="AM79" s="227">
        <f t="shared" si="16"/>
        <v>37</v>
      </c>
      <c r="AN79" s="227">
        <f t="shared" si="16"/>
        <v>38</v>
      </c>
      <c r="AO79" s="227">
        <f t="shared" si="16"/>
        <v>39</v>
      </c>
      <c r="AP79" s="227">
        <f t="shared" si="16"/>
        <v>40</v>
      </c>
      <c r="AQ79" s="227">
        <f t="shared" si="16"/>
        <v>41</v>
      </c>
      <c r="AR79" s="227">
        <f t="shared" si="16"/>
        <v>42</v>
      </c>
      <c r="AS79" s="227">
        <f t="shared" si="16"/>
        <v>43</v>
      </c>
      <c r="AT79" s="227">
        <f t="shared" si="16"/>
        <v>44</v>
      </c>
      <c r="AU79" s="227">
        <f t="shared" si="16"/>
        <v>45</v>
      </c>
      <c r="AV79" s="227">
        <f t="shared" si="16"/>
        <v>46</v>
      </c>
      <c r="AW79" s="227">
        <f t="shared" si="16"/>
        <v>47</v>
      </c>
      <c r="AX79" s="227">
        <f t="shared" si="16"/>
        <v>48</v>
      </c>
      <c r="AY79" s="227">
        <f t="shared" si="16"/>
        <v>49</v>
      </c>
      <c r="AZ79" s="227">
        <f t="shared" si="16"/>
        <v>50</v>
      </c>
    </row>
    <row r="80" spans="1:52" ht="35.450000000000003" customHeight="1" x14ac:dyDescent="0.25">
      <c r="A80" s="205" t="s">
        <v>259</v>
      </c>
      <c r="B80" s="193" t="str">
        <f>B47</f>
        <v>Год окончания строительства 2023</v>
      </c>
      <c r="C80" s="193">
        <f t="shared" ref="C80:AZ80" si="17">C47</f>
        <v>2024</v>
      </c>
      <c r="D80" s="193">
        <f t="shared" si="17"/>
        <v>2025</v>
      </c>
      <c r="E80" s="193">
        <f t="shared" si="17"/>
        <v>2026</v>
      </c>
      <c r="F80" s="193">
        <f t="shared" si="17"/>
        <v>2027</v>
      </c>
      <c r="G80" s="193">
        <f t="shared" si="17"/>
        <v>2028</v>
      </c>
      <c r="H80" s="193">
        <f t="shared" si="17"/>
        <v>2029</v>
      </c>
      <c r="I80" s="193">
        <f t="shared" si="17"/>
        <v>2030</v>
      </c>
      <c r="J80" s="193">
        <f t="shared" si="17"/>
        <v>2031</v>
      </c>
      <c r="K80" s="193">
        <f t="shared" si="17"/>
        <v>2032</v>
      </c>
      <c r="L80" s="193">
        <f t="shared" si="17"/>
        <v>2033</v>
      </c>
      <c r="M80" s="206">
        <f t="shared" si="17"/>
        <v>2034</v>
      </c>
      <c r="N80" s="193">
        <f t="shared" si="17"/>
        <v>2035</v>
      </c>
      <c r="O80" s="193">
        <f t="shared" si="17"/>
        <v>2036</v>
      </c>
      <c r="P80" s="193">
        <f t="shared" si="17"/>
        <v>2037</v>
      </c>
      <c r="Q80" s="193">
        <f t="shared" si="17"/>
        <v>2038</v>
      </c>
      <c r="R80" s="193">
        <f t="shared" si="17"/>
        <v>2039</v>
      </c>
      <c r="S80" s="193">
        <f t="shared" si="17"/>
        <v>2040</v>
      </c>
      <c r="T80" s="193">
        <f t="shared" si="17"/>
        <v>2041</v>
      </c>
      <c r="U80" s="193">
        <f t="shared" si="17"/>
        <v>2042</v>
      </c>
      <c r="V80" s="193">
        <f t="shared" si="17"/>
        <v>2043</v>
      </c>
      <c r="W80" s="193">
        <f t="shared" si="17"/>
        <v>2044</v>
      </c>
      <c r="X80" s="193">
        <f t="shared" si="17"/>
        <v>2045</v>
      </c>
      <c r="Y80" s="193">
        <f t="shared" si="17"/>
        <v>2046</v>
      </c>
      <c r="Z80" s="193">
        <f t="shared" si="17"/>
        <v>2047</v>
      </c>
      <c r="AA80" s="193">
        <f t="shared" si="17"/>
        <v>2048</v>
      </c>
      <c r="AB80" s="193">
        <f t="shared" si="17"/>
        <v>2049</v>
      </c>
      <c r="AC80" s="193">
        <f t="shared" si="17"/>
        <v>2050</v>
      </c>
      <c r="AD80" s="193">
        <f t="shared" si="17"/>
        <v>2051</v>
      </c>
      <c r="AE80" s="193">
        <f t="shared" si="17"/>
        <v>2052</v>
      </c>
      <c r="AF80" s="193">
        <f t="shared" si="17"/>
        <v>2053</v>
      </c>
      <c r="AG80" s="193">
        <f t="shared" si="17"/>
        <v>2054</v>
      </c>
      <c r="AH80" s="193">
        <f t="shared" si="17"/>
        <v>2055</v>
      </c>
      <c r="AI80" s="193">
        <f t="shared" si="17"/>
        <v>2056</v>
      </c>
      <c r="AJ80" s="193">
        <f t="shared" si="17"/>
        <v>2057</v>
      </c>
      <c r="AK80" s="193">
        <f t="shared" si="17"/>
        <v>2058</v>
      </c>
      <c r="AL80" s="193">
        <f t="shared" si="17"/>
        <v>2059</v>
      </c>
      <c r="AM80" s="193">
        <f t="shared" si="17"/>
        <v>2060</v>
      </c>
      <c r="AN80" s="193">
        <f t="shared" si="17"/>
        <v>2061</v>
      </c>
      <c r="AO80" s="193">
        <f t="shared" si="17"/>
        <v>2062</v>
      </c>
      <c r="AP80" s="193">
        <f t="shared" si="17"/>
        <v>2063</v>
      </c>
      <c r="AQ80" s="193">
        <f t="shared" si="17"/>
        <v>2064</v>
      </c>
      <c r="AR80" s="193">
        <f t="shared" si="17"/>
        <v>2065</v>
      </c>
      <c r="AS80" s="193">
        <f t="shared" si="17"/>
        <v>2066</v>
      </c>
      <c r="AT80" s="193">
        <f t="shared" si="17"/>
        <v>2067</v>
      </c>
      <c r="AU80" s="193">
        <f t="shared" si="17"/>
        <v>2068</v>
      </c>
      <c r="AV80" s="193">
        <f t="shared" si="17"/>
        <v>2069</v>
      </c>
      <c r="AW80" s="193">
        <f t="shared" si="17"/>
        <v>2070</v>
      </c>
      <c r="AX80" s="193">
        <f t="shared" si="17"/>
        <v>2071</v>
      </c>
      <c r="AY80" s="193">
        <f t="shared" si="17"/>
        <v>2072</v>
      </c>
      <c r="AZ80" s="193">
        <f t="shared" si="17"/>
        <v>2073</v>
      </c>
    </row>
    <row r="81" spans="1:52" s="160" customFormat="1" ht="14.25" x14ac:dyDescent="0.25">
      <c r="A81" s="216" t="s">
        <v>636</v>
      </c>
      <c r="B81" s="217">
        <f t="shared" ref="B81:AZ81" si="18">B74</f>
        <v>0</v>
      </c>
      <c r="C81" s="217">
        <f t="shared" si="18"/>
        <v>107234787.28137076</v>
      </c>
      <c r="D81" s="217">
        <f t="shared" si="18"/>
        <v>110323241.1820668</v>
      </c>
      <c r="E81" s="217">
        <f t="shared" si="18"/>
        <v>113502322.4173682</v>
      </c>
      <c r="F81" s="217">
        <f t="shared" si="18"/>
        <v>116774749.80731326</v>
      </c>
      <c r="G81" s="217">
        <f t="shared" si="18"/>
        <v>120143323.73654115</v>
      </c>
      <c r="H81" s="217">
        <f t="shared" si="18"/>
        <v>123610928.60123047</v>
      </c>
      <c r="I81" s="217">
        <f t="shared" si="18"/>
        <v>129220854.9967677</v>
      </c>
      <c r="J81" s="217">
        <f t="shared" si="18"/>
        <v>132895523.64441323</v>
      </c>
      <c r="K81" s="217">
        <f t="shared" si="18"/>
        <v>136678406.06907272</v>
      </c>
      <c r="L81" s="217">
        <f t="shared" si="18"/>
        <v>140572748.68405655</v>
      </c>
      <c r="M81" s="218">
        <f t="shared" si="18"/>
        <v>144581895.2950744</v>
      </c>
      <c r="N81" s="217">
        <f t="shared" si="18"/>
        <v>167657782.03737366</v>
      </c>
      <c r="O81" s="217">
        <f t="shared" si="18"/>
        <v>177980628.9271481</v>
      </c>
      <c r="P81" s="217">
        <f t="shared" si="18"/>
        <v>182940777.04292274</v>
      </c>
      <c r="Q81" s="217">
        <f t="shared" si="18"/>
        <v>188047703.31975517</v>
      </c>
      <c r="R81" s="217">
        <f t="shared" si="18"/>
        <v>193305811.10247713</v>
      </c>
      <c r="S81" s="217">
        <f t="shared" si="18"/>
        <v>198719635.83626527</v>
      </c>
      <c r="T81" s="217">
        <f t="shared" si="18"/>
        <v>204293849.02965164</v>
      </c>
      <c r="U81" s="217">
        <f t="shared" si="18"/>
        <v>212073582.00374678</v>
      </c>
      <c r="V81" s="217">
        <f t="shared" si="18"/>
        <v>217983151.42730698</v>
      </c>
      <c r="W81" s="217">
        <f t="shared" si="18"/>
        <v>224067981.6511586</v>
      </c>
      <c r="X81" s="217">
        <f t="shared" si="18"/>
        <v>251402870.61936224</v>
      </c>
      <c r="Y81" s="217">
        <f t="shared" si="18"/>
        <v>258486239.85414463</v>
      </c>
      <c r="Z81" s="217">
        <f t="shared" si="18"/>
        <v>265780083.883555</v>
      </c>
      <c r="AA81" s="217">
        <f t="shared" si="18"/>
        <v>273290716.95143223</v>
      </c>
      <c r="AB81" s="217">
        <f t="shared" si="18"/>
        <v>281024642.72893029</v>
      </c>
      <c r="AC81" s="217">
        <f t="shared" si="18"/>
        <v>288988559.99733788</v>
      </c>
      <c r="AD81" s="217">
        <f t="shared" si="18"/>
        <v>297189368.50138235</v>
      </c>
      <c r="AE81" s="217">
        <f t="shared" si="18"/>
        <v>305634174.97813255</v>
      </c>
      <c r="AF81" s="217">
        <f t="shared" si="18"/>
        <v>314330299.36676991</v>
      </c>
      <c r="AG81" s="217">
        <f t="shared" si="18"/>
        <v>323285281.20465082</v>
      </c>
      <c r="AH81" s="217">
        <f t="shared" si="18"/>
        <v>332506886.21525288</v>
      </c>
      <c r="AI81" s="217">
        <f t="shared" si="18"/>
        <v>342003113.09375751</v>
      </c>
      <c r="AJ81" s="217">
        <f t="shared" si="18"/>
        <v>351782200.49620169</v>
      </c>
      <c r="AK81" s="217">
        <f t="shared" si="18"/>
        <v>361852634.2383039</v>
      </c>
      <c r="AL81" s="217">
        <f t="shared" si="18"/>
        <v>372223154.71025372</v>
      </c>
      <c r="AM81" s="217">
        <f t="shared" si="18"/>
        <v>382902764.51394665</v>
      </c>
      <c r="AN81" s="217">
        <f t="shared" si="18"/>
        <v>393900736.32933474</v>
      </c>
      <c r="AO81" s="217">
        <f t="shared" si="18"/>
        <v>405226621.01676905</v>
      </c>
      <c r="AP81" s="217">
        <f t="shared" si="18"/>
        <v>416890255.96241111</v>
      </c>
      <c r="AQ81" s="217">
        <f t="shared" si="18"/>
        <v>428901773.67400688</v>
      </c>
      <c r="AR81" s="217">
        <f t="shared" si="18"/>
        <v>441271610.63453507</v>
      </c>
      <c r="AS81" s="217">
        <f t="shared" si="18"/>
        <v>454010516.42146367</v>
      </c>
      <c r="AT81" s="217">
        <f t="shared" si="18"/>
        <v>467129563.09958464</v>
      </c>
      <c r="AU81" s="217">
        <f t="shared" si="18"/>
        <v>480640154.89563382</v>
      </c>
      <c r="AV81" s="217">
        <f t="shared" si="18"/>
        <v>494554038.163149</v>
      </c>
      <c r="AW81" s="217">
        <f t="shared" si="18"/>
        <v>508883311.64627427</v>
      </c>
      <c r="AX81" s="217">
        <f t="shared" si="18"/>
        <v>523640437.05147773</v>
      </c>
      <c r="AY81" s="217">
        <f t="shared" si="18"/>
        <v>538838249.93642199</v>
      </c>
      <c r="AZ81" s="217">
        <f t="shared" si="18"/>
        <v>19433184.620421693</v>
      </c>
    </row>
    <row r="82" spans="1:52" x14ac:dyDescent="0.25">
      <c r="A82" s="221" t="s">
        <v>258</v>
      </c>
      <c r="B82" s="219">
        <f t="shared" ref="B82:AZ82" si="19">-B73</f>
        <v>0</v>
      </c>
      <c r="C82" s="219">
        <f t="shared" si="19"/>
        <v>6140249.7437812164</v>
      </c>
      <c r="D82" s="219">
        <f t="shared" si="19"/>
        <v>6140249.7437812164</v>
      </c>
      <c r="E82" s="219">
        <f t="shared" si="19"/>
        <v>6140249.7437812164</v>
      </c>
      <c r="F82" s="219">
        <f t="shared" si="19"/>
        <v>6140249.7437812164</v>
      </c>
      <c r="G82" s="219">
        <f t="shared" si="19"/>
        <v>6140249.7437812164</v>
      </c>
      <c r="H82" s="219">
        <f t="shared" si="19"/>
        <v>6140249.7437812164</v>
      </c>
      <c r="I82" s="219">
        <f t="shared" si="19"/>
        <v>6140249.7437812164</v>
      </c>
      <c r="J82" s="219">
        <f t="shared" si="19"/>
        <v>6140249.7437812164</v>
      </c>
      <c r="K82" s="219">
        <f t="shared" si="19"/>
        <v>6140249.7437812164</v>
      </c>
      <c r="L82" s="219">
        <f t="shared" si="19"/>
        <v>6140249.7437812164</v>
      </c>
      <c r="M82" s="220">
        <f t="shared" si="19"/>
        <v>6140249.7437812164</v>
      </c>
      <c r="N82" s="219">
        <f t="shared" si="19"/>
        <v>6140249.7437812164</v>
      </c>
      <c r="O82" s="219">
        <f t="shared" si="19"/>
        <v>6140249.7437812164</v>
      </c>
      <c r="P82" s="219">
        <f t="shared" si="19"/>
        <v>6140249.7437812164</v>
      </c>
      <c r="Q82" s="219">
        <f t="shared" si="19"/>
        <v>6140249.7437812164</v>
      </c>
      <c r="R82" s="219">
        <f t="shared" si="19"/>
        <v>6140249.7437812164</v>
      </c>
      <c r="S82" s="219">
        <f t="shared" si="19"/>
        <v>6140249.7437812164</v>
      </c>
      <c r="T82" s="219">
        <f t="shared" si="19"/>
        <v>6140249.7437812164</v>
      </c>
      <c r="U82" s="219">
        <f t="shared" si="19"/>
        <v>6140249.7437812164</v>
      </c>
      <c r="V82" s="219">
        <f t="shared" si="19"/>
        <v>6140249.7437812164</v>
      </c>
      <c r="W82" s="219">
        <f t="shared" si="19"/>
        <v>6140249.7437812164</v>
      </c>
      <c r="X82" s="219">
        <f t="shared" si="19"/>
        <v>6140249.7437812164</v>
      </c>
      <c r="Y82" s="219">
        <f t="shared" si="19"/>
        <v>6140249.7437812164</v>
      </c>
      <c r="Z82" s="219">
        <f t="shared" si="19"/>
        <v>6140249.7437812164</v>
      </c>
      <c r="AA82" s="219">
        <f t="shared" si="19"/>
        <v>6140249.7437812164</v>
      </c>
      <c r="AB82" s="219">
        <f t="shared" si="19"/>
        <v>6140249.7437812164</v>
      </c>
      <c r="AC82" s="219">
        <f t="shared" si="19"/>
        <v>6140249.7437812164</v>
      </c>
      <c r="AD82" s="219">
        <f t="shared" si="19"/>
        <v>6140249.7437812164</v>
      </c>
      <c r="AE82" s="219">
        <f t="shared" si="19"/>
        <v>6140249.7437812164</v>
      </c>
      <c r="AF82" s="219">
        <f t="shared" si="19"/>
        <v>6140249.7437812164</v>
      </c>
      <c r="AG82" s="219">
        <f t="shared" si="19"/>
        <v>6140249.7437812164</v>
      </c>
      <c r="AH82" s="219">
        <f t="shared" si="19"/>
        <v>6140249.7437812164</v>
      </c>
      <c r="AI82" s="219">
        <f t="shared" si="19"/>
        <v>6140249.7437812164</v>
      </c>
      <c r="AJ82" s="219">
        <f t="shared" si="19"/>
        <v>6140249.7437812164</v>
      </c>
      <c r="AK82" s="219">
        <f t="shared" si="19"/>
        <v>6140249.7437812164</v>
      </c>
      <c r="AL82" s="219">
        <f t="shared" si="19"/>
        <v>6140249.7437812164</v>
      </c>
      <c r="AM82" s="219">
        <f t="shared" si="19"/>
        <v>6140249.7437812164</v>
      </c>
      <c r="AN82" s="219">
        <f t="shared" si="19"/>
        <v>6140249.7437812164</v>
      </c>
      <c r="AO82" s="219">
        <f t="shared" si="19"/>
        <v>6140249.7437812164</v>
      </c>
      <c r="AP82" s="219">
        <f t="shared" si="19"/>
        <v>6140249.7437812164</v>
      </c>
      <c r="AQ82" s="219">
        <f t="shared" si="19"/>
        <v>6140249.7437812164</v>
      </c>
      <c r="AR82" s="219">
        <f t="shared" si="19"/>
        <v>6140249.7437812164</v>
      </c>
      <c r="AS82" s="219">
        <f t="shared" si="19"/>
        <v>6140249.7437812164</v>
      </c>
      <c r="AT82" s="219">
        <f t="shared" si="19"/>
        <v>6140249.7437812164</v>
      </c>
      <c r="AU82" s="219">
        <f t="shared" si="19"/>
        <v>6140249.7437812164</v>
      </c>
      <c r="AV82" s="219">
        <f t="shared" si="19"/>
        <v>6140249.7437812164</v>
      </c>
      <c r="AW82" s="219">
        <f t="shared" si="19"/>
        <v>6140249.7437812164</v>
      </c>
      <c r="AX82" s="219">
        <f t="shared" si="19"/>
        <v>6140249.7437812164</v>
      </c>
      <c r="AY82" s="219">
        <f t="shared" si="19"/>
        <v>6140249.7437812164</v>
      </c>
      <c r="AZ82" s="219">
        <f t="shared" si="19"/>
        <v>6140249.7437812164</v>
      </c>
    </row>
    <row r="83" spans="1:52" x14ac:dyDescent="0.25">
      <c r="A83" s="221" t="s">
        <v>257</v>
      </c>
      <c r="B83" s="219">
        <f t="shared" ref="B83:AZ83" si="20">B75</f>
        <v>0</v>
      </c>
      <c r="C83" s="219">
        <f t="shared" si="20"/>
        <v>0</v>
      </c>
      <c r="D83" s="219">
        <f t="shared" si="20"/>
        <v>0</v>
      </c>
      <c r="E83" s="219">
        <f t="shared" si="20"/>
        <v>0</v>
      </c>
      <c r="F83" s="219">
        <f t="shared" si="20"/>
        <v>0</v>
      </c>
      <c r="G83" s="219">
        <f t="shared" si="20"/>
        <v>0</v>
      </c>
      <c r="H83" s="219">
        <f t="shared" si="20"/>
        <v>0</v>
      </c>
      <c r="I83" s="219">
        <f t="shared" si="20"/>
        <v>0</v>
      </c>
      <c r="J83" s="219">
        <f t="shared" si="20"/>
        <v>0</v>
      </c>
      <c r="K83" s="219">
        <f t="shared" si="20"/>
        <v>0</v>
      </c>
      <c r="L83" s="219">
        <f t="shared" si="20"/>
        <v>0</v>
      </c>
      <c r="M83" s="220">
        <f t="shared" si="20"/>
        <v>0</v>
      </c>
      <c r="N83" s="219">
        <f t="shared" si="20"/>
        <v>0</v>
      </c>
      <c r="O83" s="219">
        <f t="shared" si="20"/>
        <v>0</v>
      </c>
      <c r="P83" s="219">
        <f t="shared" si="20"/>
        <v>0</v>
      </c>
      <c r="Q83" s="219">
        <f t="shared" si="20"/>
        <v>0</v>
      </c>
      <c r="R83" s="219">
        <f t="shared" si="20"/>
        <v>0</v>
      </c>
      <c r="S83" s="219">
        <f t="shared" si="20"/>
        <v>0</v>
      </c>
      <c r="T83" s="219">
        <f t="shared" si="20"/>
        <v>0</v>
      </c>
      <c r="U83" s="219">
        <f t="shared" si="20"/>
        <v>0</v>
      </c>
      <c r="V83" s="219">
        <f t="shared" si="20"/>
        <v>0</v>
      </c>
      <c r="W83" s="219">
        <f t="shared" si="20"/>
        <v>0</v>
      </c>
      <c r="X83" s="219">
        <f t="shared" si="20"/>
        <v>0</v>
      </c>
      <c r="Y83" s="219">
        <f t="shared" si="20"/>
        <v>0</v>
      </c>
      <c r="Z83" s="219">
        <f t="shared" si="20"/>
        <v>0</v>
      </c>
      <c r="AA83" s="219">
        <f t="shared" si="20"/>
        <v>0</v>
      </c>
      <c r="AB83" s="219">
        <f t="shared" si="20"/>
        <v>0</v>
      </c>
      <c r="AC83" s="219">
        <f t="shared" si="20"/>
        <v>0</v>
      </c>
      <c r="AD83" s="219">
        <f t="shared" si="20"/>
        <v>0</v>
      </c>
      <c r="AE83" s="219">
        <f t="shared" si="20"/>
        <v>0</v>
      </c>
      <c r="AF83" s="219">
        <f t="shared" si="20"/>
        <v>0</v>
      </c>
      <c r="AG83" s="219">
        <f t="shared" si="20"/>
        <v>0</v>
      </c>
      <c r="AH83" s="219">
        <f t="shared" si="20"/>
        <v>0</v>
      </c>
      <c r="AI83" s="219">
        <f t="shared" si="20"/>
        <v>0</v>
      </c>
      <c r="AJ83" s="219">
        <f t="shared" si="20"/>
        <v>0</v>
      </c>
      <c r="AK83" s="219">
        <f t="shared" si="20"/>
        <v>0</v>
      </c>
      <c r="AL83" s="219">
        <f t="shared" si="20"/>
        <v>0</v>
      </c>
      <c r="AM83" s="219">
        <f t="shared" si="20"/>
        <v>0</v>
      </c>
      <c r="AN83" s="219">
        <f t="shared" si="20"/>
        <v>0</v>
      </c>
      <c r="AO83" s="219">
        <f t="shared" si="20"/>
        <v>0</v>
      </c>
      <c r="AP83" s="219">
        <f t="shared" si="20"/>
        <v>0</v>
      </c>
      <c r="AQ83" s="219">
        <f t="shared" si="20"/>
        <v>0</v>
      </c>
      <c r="AR83" s="219">
        <f t="shared" si="20"/>
        <v>0</v>
      </c>
      <c r="AS83" s="219">
        <f t="shared" si="20"/>
        <v>0</v>
      </c>
      <c r="AT83" s="219">
        <f t="shared" si="20"/>
        <v>0</v>
      </c>
      <c r="AU83" s="219">
        <f t="shared" si="20"/>
        <v>0</v>
      </c>
      <c r="AV83" s="219">
        <f t="shared" si="20"/>
        <v>0</v>
      </c>
      <c r="AW83" s="219">
        <f t="shared" si="20"/>
        <v>0</v>
      </c>
      <c r="AX83" s="219">
        <f t="shared" si="20"/>
        <v>0</v>
      </c>
      <c r="AY83" s="219">
        <f t="shared" si="20"/>
        <v>0</v>
      </c>
      <c r="AZ83" s="219">
        <f t="shared" si="20"/>
        <v>0</v>
      </c>
    </row>
    <row r="84" spans="1:52" x14ac:dyDescent="0.25">
      <c r="A84" s="221" t="s">
        <v>256</v>
      </c>
      <c r="B84" s="219">
        <f>IF(SUM($B$77:B77)+SUM($A$84:A84)&gt;0,0,SUM($B$77:B77)-SUM($A$84:A84))</f>
        <v>0</v>
      </c>
      <c r="C84" s="219">
        <f>IF(SUM($B$77:C77)+SUM($A$84:B84)&gt;0,0,SUM($B$77:C77)-SUM($A$84:B84))</f>
        <v>-21446957.456274152</v>
      </c>
      <c r="D84" s="219">
        <f>IF(SUM($B$77:D77)+SUM($A$84:C84)&gt;0,0,SUM($B$77:D77)-SUM($A$84:C84))</f>
        <v>-22064648.23641336</v>
      </c>
      <c r="E84" s="219">
        <f>IF(SUM($B$77:E77)+SUM($A$84:D84)&gt;0,0,SUM($B$77:E77)-SUM($A$84:D84))</f>
        <v>-22700464.483473644</v>
      </c>
      <c r="F84" s="219">
        <f>IF(SUM($B$77:F77)+SUM($A$84:E84)&gt;0,0,SUM($B$77:F77)-SUM($A$84:E84))</f>
        <v>-23354949.961462662</v>
      </c>
      <c r="G84" s="219">
        <f>IF(SUM($B$77:G77)+SUM($A$84:F84)&gt;0,0,SUM($B$77:G77)-SUM($A$84:F84))</f>
        <v>-24028664.747308224</v>
      </c>
      <c r="H84" s="219">
        <f>IF(SUM($B$77:H77)+SUM($A$84:G84)&gt;0,0,SUM($B$77:H77)-SUM($A$84:G84))</f>
        <v>-24722185.720246106</v>
      </c>
      <c r="I84" s="219">
        <f>IF(SUM($B$77:I77)+SUM($A$84:H84)&gt;0,0,SUM($B$77:I77)-SUM($A$84:H84))</f>
        <v>-25844170.999353558</v>
      </c>
      <c r="J84" s="219">
        <f>IF(SUM($B$77:J77)+SUM($A$84:I84)&gt;0,0,SUM($B$77:J77)-SUM($A$84:I84))</f>
        <v>-26579104.728882641</v>
      </c>
      <c r="K84" s="219">
        <f>IF(SUM($B$77:K77)+SUM($A$84:J84)&gt;0,0,SUM($B$77:K77)-SUM($A$84:J84))</f>
        <v>-27335681.213814557</v>
      </c>
      <c r="L84" s="219">
        <f>IF(SUM($B$77:L77)+SUM($A$84:K84)&gt;0,0,SUM($B$77:L77)-SUM($A$84:K84))</f>
        <v>-28114549.73681131</v>
      </c>
      <c r="M84" s="220">
        <f>IF(SUM($B$77:M77)+SUM($A$84:L84)&gt;0,0,SUM($B$77:M77)-SUM($A$84:L84))</f>
        <v>-28916379.059014857</v>
      </c>
      <c r="N84" s="219">
        <f>IF(SUM($B$77:N77)+SUM($A$84:M84)&gt;0,0,SUM($B$77:N77)-SUM($A$84:M84))</f>
        <v>-33531556.407474756</v>
      </c>
      <c r="O84" s="219">
        <f>IF(SUM($B$77:O77)+SUM($A$84:N84)&gt;0,0,SUM($B$77:O77)-SUM($A$84:N84))</f>
        <v>-35596125.785429597</v>
      </c>
      <c r="P84" s="219">
        <f>IF(SUM($B$77:P77)+SUM($A$84:O84)&gt;0,0,SUM($B$77:P77)-SUM($A$84:O84))</f>
        <v>-36588155.408584535</v>
      </c>
      <c r="Q84" s="219">
        <f>IF(SUM($B$77:Q77)+SUM($A$84:P84)&gt;0,0,SUM($B$77:Q77)-SUM($A$84:P84))</f>
        <v>-37609540.663951039</v>
      </c>
      <c r="R84" s="219">
        <f>IF(SUM($B$77:R77)+SUM($A$84:Q84)&gt;0,0,SUM($B$77:R77)-SUM($A$84:Q84))</f>
        <v>-38661162.220495403</v>
      </c>
      <c r="S84" s="219">
        <f>IF(SUM($B$77:S77)+SUM($A$84:R84)&gt;0,0,SUM($B$77:S77)-SUM($A$84:R84))</f>
        <v>-39743927.167253077</v>
      </c>
      <c r="T84" s="219">
        <f>IF(SUM($B$77:T77)+SUM($A$84:S84)&gt;0,0,SUM($B$77:T77)-SUM($A$84:S84))</f>
        <v>-40858769.805930376</v>
      </c>
      <c r="U84" s="219">
        <f>IF(SUM($B$77:U77)+SUM($A$84:T84)&gt;0,0,SUM($B$77:U77)-SUM($A$84:T84))</f>
        <v>-42414716.400749326</v>
      </c>
      <c r="V84" s="219">
        <f>IF(SUM($B$77:V77)+SUM($A$84:U84)&gt;0,0,SUM($B$77:V77)-SUM($A$84:U84))</f>
        <v>-43596630.285461426</v>
      </c>
      <c r="W84" s="219">
        <f>IF(SUM($B$77:W77)+SUM($A$84:V84)&gt;0,0,SUM($B$77:W77)-SUM($A$84:V84))</f>
        <v>-44813596.330231786</v>
      </c>
      <c r="X84" s="219">
        <f>IF(SUM($B$77:X77)+SUM($A$84:W84)&gt;0,0,SUM($B$77:X77)-SUM($A$84:W84))</f>
        <v>-50280574.123872399</v>
      </c>
      <c r="Y84" s="219">
        <f>IF(SUM($B$77:Y77)+SUM($A$84:X84)&gt;0,0,SUM($B$77:Y77)-SUM($A$84:X84))</f>
        <v>-51697247.970828891</v>
      </c>
      <c r="Z84" s="219">
        <f>IF(SUM($B$77:Z77)+SUM($A$84:Y84)&gt;0,0,SUM($B$77:Z77)-SUM($A$84:Y84))</f>
        <v>-53156016.776710987</v>
      </c>
      <c r="AA84" s="219">
        <f>IF(SUM($B$77:AA77)+SUM($A$84:Z84)&gt;0,0,SUM($B$77:AA77)-SUM($A$84:Z84))</f>
        <v>-54658143.390286446</v>
      </c>
      <c r="AB84" s="219">
        <f>IF(SUM($B$77:AB77)+SUM($A$84:AA84)&gt;0,0,SUM($B$77:AB77)-SUM($A$84:AA84))</f>
        <v>-56204928.545786023</v>
      </c>
      <c r="AC84" s="219">
        <f>IF(SUM($B$77:AC77)+SUM($A$84:AB84)&gt;0,0,SUM($B$77:AC77)-SUM($A$84:AB84))</f>
        <v>-57797711.999467611</v>
      </c>
      <c r="AD84" s="219">
        <f>IF(SUM($B$77:AD77)+SUM($A$84:AC84)&gt;0,0,SUM($B$77:AD77)-SUM($A$84:AC84))</f>
        <v>-59437873.700276494</v>
      </c>
      <c r="AE84" s="219">
        <f>IF(SUM($B$77:AE77)+SUM($A$84:AD84)&gt;0,0,SUM($B$77:AE77)-SUM($A$84:AD84))</f>
        <v>-61126834.99562645</v>
      </c>
      <c r="AF84" s="219">
        <f>IF(SUM($B$77:AF77)+SUM($A$84:AE84)&gt;0,0,SUM($B$77:AF77)-SUM($A$84:AE84))</f>
        <v>-62866059.873353958</v>
      </c>
      <c r="AG84" s="219">
        <f>IF(SUM($B$77:AG77)+SUM($A$84:AF84)&gt;0,0,SUM($B$77:AG77)-SUM($A$84:AF84))</f>
        <v>-64657056.24093008</v>
      </c>
      <c r="AH84" s="219">
        <f>IF(SUM($B$77:AH77)+SUM($A$84:AG84)&gt;0,0,SUM($B$77:AH77)-SUM($A$84:AG84))</f>
        <v>-66501377.243050575</v>
      </c>
      <c r="AI84" s="219">
        <f>IF(SUM($B$77:AI77)+SUM($A$84:AH84)&gt;0,0,SUM($B$77:AI77)-SUM($A$84:AH84))</f>
        <v>-68400622.618751526</v>
      </c>
      <c r="AJ84" s="219">
        <f>IF(SUM($B$77:AJ77)+SUM($A$84:AI84)&gt;0,0,SUM($B$77:AJ77)-SUM($A$84:AI84))</f>
        <v>-70356440.099240303</v>
      </c>
      <c r="AK84" s="219">
        <f>IF(SUM($B$77:AK77)+SUM($A$84:AJ84)&gt;0,0,SUM($B$77:AK77)-SUM($A$84:AJ84))</f>
        <v>-72370526.84766078</v>
      </c>
      <c r="AL84" s="219">
        <f>IF(SUM($B$77:AL77)+SUM($A$84:AK84)&gt;0,0,SUM($B$77:AL77)-SUM($A$84:AK84))</f>
        <v>-74444630.942050695</v>
      </c>
      <c r="AM84" s="219">
        <f>IF(SUM($B$77:AM77)+SUM($A$84:AL84)&gt;0,0,SUM($B$77:AM77)-SUM($A$84:AL84))</f>
        <v>-76580552.902789354</v>
      </c>
      <c r="AN84" s="219">
        <f>IF(SUM($B$77:AN77)+SUM($A$84:AM84)&gt;0,0,SUM($B$77:AN77)-SUM($A$84:AM84))</f>
        <v>-78780147.265866995</v>
      </c>
      <c r="AO84" s="219">
        <f>IF(SUM($B$77:AO77)+SUM($A$84:AN84)&gt;0,0,SUM($B$77:AO77)-SUM($A$84:AN84))</f>
        <v>-81045324.203353882</v>
      </c>
      <c r="AP84" s="219">
        <f>IF(SUM($B$77:AP77)+SUM($A$84:AO84)&gt;0,0,SUM($B$77:AP77)-SUM($A$84:AO84))</f>
        <v>-83378051.192482233</v>
      </c>
      <c r="AQ84" s="219">
        <f>IF(SUM($B$77:AQ77)+SUM($A$84:AP84)&gt;0,0,SUM($B$77:AQ77)-SUM($A$84:AP84))</f>
        <v>-85780354.734801292</v>
      </c>
      <c r="AR84" s="219">
        <f>IF(SUM($B$77:AR77)+SUM($A$84:AQ84)&gt;0,0,SUM($B$77:AR77)-SUM($A$84:AQ84))</f>
        <v>-88254322.12690711</v>
      </c>
      <c r="AS84" s="219">
        <f>IF(SUM($B$77:AS77)+SUM($A$84:AR84)&gt;0,0,SUM($B$77:AS77)-SUM($A$84:AR84))</f>
        <v>-90802103.284292698</v>
      </c>
      <c r="AT84" s="219">
        <f>IF(SUM($B$77:AT77)+SUM($A$84:AS84)&gt;0,0,SUM($B$77:AT77)-SUM($A$84:AS84))</f>
        <v>-93425912.619916916</v>
      </c>
      <c r="AU84" s="219">
        <f>IF(SUM($B$77:AU77)+SUM($A$84:AT84)&gt;0,0,SUM($B$77:AU77)-SUM($A$84:AT84))</f>
        <v>-96128030.97912693</v>
      </c>
      <c r="AV84" s="219">
        <f>IF(SUM($B$77:AV77)+SUM($A$84:AU84)&gt;0,0,SUM($B$77:AV77)-SUM($A$84:AU84))</f>
        <v>-98910807.632629871</v>
      </c>
      <c r="AW84" s="219">
        <f>IF(SUM($B$77:AW77)+SUM($A$84:AV84)&gt;0,0,SUM($B$77:AW77)-SUM($A$84:AV84))</f>
        <v>-101776662.32925463</v>
      </c>
      <c r="AX84" s="219">
        <f>IF(SUM($B$77:AX77)+SUM($A$84:AW84)&gt;0,0,SUM($B$77:AX77)-SUM($A$84:AW84))</f>
        <v>-104728087.41029549</v>
      </c>
      <c r="AY84" s="219">
        <f>IF(SUM($B$77:AY77)+SUM($A$84:AX84)&gt;0,0,SUM($B$77:AY77)-SUM($A$84:AX84))</f>
        <v>-107767649.98728418</v>
      </c>
      <c r="AZ84" s="219">
        <f>IF(SUM($B$77:AZ77)+SUM($A$84:AY84)&gt;0,0,SUM($B$77:AZ77)-SUM($A$84:AY84))</f>
        <v>-3886636.9240841866</v>
      </c>
    </row>
    <row r="85" spans="1:52" x14ac:dyDescent="0.25">
      <c r="A85" s="221" t="s">
        <v>255</v>
      </c>
      <c r="B85" s="230">
        <f>IF(((SUM($B$64:B64)+SUM($B$66:B70))+SUM($B$87:B87))&lt;0,((SUM($B$64:B64)+SUM($B$66:B70))+SUM($B$87:B87))*0.2-SUM($A$85:A85),IF(SUM(A$85:$B85)&lt;0,0-SUM(A$85:$B85),0))</f>
        <v>-61402497.437812164</v>
      </c>
      <c r="C85" s="230">
        <f>IF(((SUM($B$64:C64)+SUM($B$66:C70))+SUM($B$87:C87))&lt;0,((SUM($B$64:C64)+SUM($B$66:C70))+SUM($B$87:C87))*0.2-SUM($A$85:B85),IF(SUM(B$85:$B85)&lt;0,0-SUM(B$85:$B85),0))</f>
        <v>24012353.799225949</v>
      </c>
      <c r="D85" s="230">
        <f>IF(((SUM($B$64:D64)+SUM($B$66:D70))+SUM($B$87:D87))&lt;0,((SUM($B$64:D64)+SUM($B$66:D70))+SUM($B$87:D87))*0.2-SUM($A$85:C85),IF(SUM($B$85:C85)&lt;0,0-SUM($B$85:C85),0))</f>
        <v>24616536.029928833</v>
      </c>
      <c r="E85" s="230">
        <f>IF(((SUM($B$64:E64)+SUM($B$66:E70))+SUM($B$87:E87))&lt;0,((SUM($B$64:E64)+SUM($B$66:E70))+SUM($B$87:E87))*0.2-SUM($A$85:D85),IF(SUM($B$85:D85)&lt;0,0-SUM($B$85:D85),0))</f>
        <v>12773607.608657382</v>
      </c>
      <c r="F85" s="230">
        <f>IF(((SUM($B$64:F64)+SUM($B$66:F70))+SUM($B$87:F87))&lt;0,((SUM($B$64:F64)+SUM($B$66:F70))+SUM($B$87:F87))*0.2-SUM($A$85:E85),IF(SUM($B$85:E85)&lt;0,0-SUM($B$85:E85),0))</f>
        <v>0</v>
      </c>
      <c r="G85" s="230">
        <f>IF(((SUM($B$64:G64)+SUM($B$66:G70))+SUM($B$87:G87))&lt;0,((SUM($B$64:G64)+SUM($B$66:G70))+SUM($B$87:G87))*0.2-SUM($A$85:F85),IF(SUM($B$85:F85)&lt;0,0-SUM($B$85:F85),0))</f>
        <v>0</v>
      </c>
      <c r="H85" s="230">
        <f>IF(((SUM($B$64:H64)+SUM($B$66:H70))+SUM($B$87:H87))&lt;0,((SUM($B$64:H64)+SUM($B$66:H70))+SUM($B$87:H87))*0.2-SUM($A$85:G85),IF(SUM($B$85:G85)&lt;0,0-SUM($B$85:G85),0))</f>
        <v>0</v>
      </c>
      <c r="I85" s="230">
        <f>IF(((SUM($B$64:I64)+SUM($B$66:I70))+SUM($B$87:I87))&lt;0,((SUM($B$64:I64)+SUM($B$66:I70))+SUM($B$87:I87))*0.2-SUM($A$85:H85),IF(SUM($B$85:H85)&lt;0,0-SUM($B$85:H85),0))</f>
        <v>0</v>
      </c>
      <c r="J85" s="230">
        <f>IF(((SUM($B$64:J64)+SUM($B$66:J70))+SUM($B$87:J87))&lt;0,((SUM($B$64:J64)+SUM($B$66:J70))+SUM($B$87:J87))*0.2-SUM($A$85:I85),IF(SUM($B$85:I85)&lt;0,0-SUM($B$85:I85),0))</f>
        <v>0</v>
      </c>
      <c r="K85" s="230">
        <f>IF(((SUM($B$64:K64)+SUM($B$66:K70))+SUM($B$87:K87))&lt;0,((SUM($B$64:K64)+SUM($B$66:K70))+SUM($B$87:K87))*0.2-SUM($A$85:J85),IF(SUM($B$85:J85)&lt;0,0-SUM($B$85:J85),0))</f>
        <v>0</v>
      </c>
      <c r="L85" s="230">
        <f>IF(((SUM($B$64:L64)+SUM($B$66:L70))+SUM($B$87:L87))&lt;0,((SUM($B$64:L64)+SUM($B$66:L70))+SUM($B$87:L87))*0.2-SUM($A$85:K85),IF(SUM($B$85:K85)&lt;0,0-SUM($B$85:K85),0))</f>
        <v>0</v>
      </c>
      <c r="M85" s="230">
        <f>IF(((SUM($B$64:M64)+SUM($B$66:M70))+SUM($B$87:M87))&lt;0,((SUM($B$64:M64)+SUM($B$66:M70))+SUM($B$87:M87))*0.2-SUM($A$85:L85),IF(SUM($B$85:L85)&lt;0,0-SUM($B$85:L85),0))</f>
        <v>0</v>
      </c>
      <c r="N85" s="230">
        <f>IF(((SUM($B$64:N64)+SUM($B$66:N70))+SUM($B$87:N87))&lt;0,((SUM($B$64:N64)+SUM($B$66:N70))+SUM($B$87:N87))*0.2-SUM($A$85:M85),IF(SUM($B$85:M85)&lt;0,0-SUM($B$85:M85),0))</f>
        <v>0</v>
      </c>
      <c r="O85" s="230">
        <f>IF(((SUM($B$64:O64)+SUM($B$66:O70))+SUM($B$87:O87))&lt;0,((SUM($B$64:O64)+SUM($B$66:O70))+SUM($B$87:O87))*0.2-SUM($A$85:N85),IF(SUM($B$85:N85)&lt;0,0-SUM($B$85:N85),0))</f>
        <v>0</v>
      </c>
      <c r="P85" s="230">
        <f>IF(((SUM($B$64:P64)+SUM($B$66:P70))+SUM($B$87:P87))&lt;0,((SUM($B$64:P64)+SUM($B$66:P70))+SUM($B$87:P87))*0.2-SUM($A$85:O85),IF(SUM($B$85:O85)&lt;0,0-SUM($B$85:O85),0))</f>
        <v>0</v>
      </c>
      <c r="Q85" s="230">
        <f>IF(((SUM($B$64:Q64)+SUM($B$66:Q70))+SUM($B$87:Q87))&lt;0,((SUM($B$64:Q64)+SUM($B$66:Q70))+SUM($B$87:Q87))*0.2-SUM($A$85:P85),IF(SUM($B$85:P85)&lt;0,0-SUM($B$85:P85),0))</f>
        <v>0</v>
      </c>
      <c r="R85" s="230">
        <f>IF(((SUM($B$64:R64)+SUM($B$66:R70))+SUM($B$87:R87))&lt;0,((SUM($B$64:R64)+SUM($B$66:R70))+SUM($B$87:R87))*0.2-SUM($A$85:Q85),IF(SUM($B$85:Q85)&lt;0,0-SUM($B$85:Q85),0))</f>
        <v>0</v>
      </c>
      <c r="S85" s="230">
        <f>IF(((SUM($B$64:S64)+SUM($B$66:S70))+SUM($B$87:S87))&lt;0,((SUM($B$64:S64)+SUM($B$66:S70))+SUM($B$87:S87))*0.2-SUM($A$85:R85),IF(SUM($B$85:R85)&lt;0,0-SUM($B$85:R85),0))</f>
        <v>0</v>
      </c>
      <c r="T85" s="230">
        <f>IF(((SUM($B$64:T64)+SUM($B$66:T70))+SUM($B$87:T87))&lt;0,((SUM($B$64:T64)+SUM($B$66:T70))+SUM($B$87:T87))*0.2-SUM($A$85:S85),IF(SUM($B$85:S85)&lt;0,0-SUM($B$85:S85),0))</f>
        <v>0</v>
      </c>
      <c r="U85" s="230">
        <f>IF(((SUM($B$64:U64)+SUM($B$66:U70))+SUM($B$87:U87))&lt;0,((SUM($B$64:U64)+SUM($B$66:U70))+SUM($B$87:U87))*0.2-SUM($A$85:T85),IF(SUM($B$85:T85)&lt;0,0-SUM($B$85:T85),0))</f>
        <v>0</v>
      </c>
      <c r="V85" s="230">
        <f>IF(((SUM($B$64:V64)+SUM($B$66:V70))+SUM($B$87:V87))&lt;0,((SUM($B$64:V64)+SUM($B$66:V70))+SUM($B$87:V87))*0.2-SUM($A$85:U85),IF(SUM($B$85:U85)&lt;0,0-SUM($B$85:U85),0))</f>
        <v>0</v>
      </c>
      <c r="W85" s="230">
        <f>IF(((SUM($B$64:W64)+SUM($B$66:W70))+SUM($B$87:W87))&lt;0,((SUM($B$64:W64)+SUM($B$66:W70))+SUM($B$87:W87))*0.2-SUM($A$85:V85),IF(SUM($B$85:V85)&lt;0,0-SUM($B$85:V85),0))</f>
        <v>0</v>
      </c>
      <c r="X85" s="230">
        <f>IF(((SUM($B$64:X64)+SUM($B$66:X70))+SUM($B$87:X87))&lt;0,((SUM($B$64:X64)+SUM($B$66:X70))+SUM($B$87:X87))*0.2-SUM($A$85:W85),IF(SUM($B$85:W85)&lt;0,0-SUM($B$85:W85),0))</f>
        <v>0</v>
      </c>
      <c r="Y85" s="230">
        <f>IF(((SUM($B$64:Y64)+SUM($B$66:Y70))+SUM($B$87:Y87))&lt;0,((SUM($B$64:Y64)+SUM($B$66:Y70))+SUM($B$87:Y87))*0.2-SUM($A$85:X85),IF(SUM($B$85:X85)&lt;0,0-SUM($B$85:X85),0))</f>
        <v>0</v>
      </c>
      <c r="Z85" s="230">
        <f>IF(((SUM($B$64:Z64)+SUM($B$66:Z70))+SUM($B$87:Z87))&lt;0,((SUM($B$64:Z64)+SUM($B$66:Z70))+SUM($B$87:Z87))*0.2-SUM($A$85:Y85),IF(SUM($B$85:Y85)&lt;0,0-SUM($B$85:Y85),0))</f>
        <v>0</v>
      </c>
      <c r="AA85" s="230">
        <f>IF(((SUM($B$64:AA64)+SUM($B$66:AA70))+SUM($B$87:AA87))&lt;0,((SUM($B$64:AA64)+SUM($B$66:AA70))+SUM($B$87:AA87))*0.2-SUM($A$85:Z85),IF(SUM($B$85:Z85)&lt;0,0-SUM($B$85:Z85),0))</f>
        <v>0</v>
      </c>
      <c r="AB85" s="230">
        <f>IF(((SUM($B$64:AB64)+SUM($B$66:AB70))+SUM($B$87:AB87))&lt;0,((SUM($B$64:AB64)+SUM($B$66:AB70))+SUM($B$87:AB87))*0.2-SUM($A$85:AA85),IF(SUM($B$85:AA85)&lt;0,0-SUM($B$85:AA85),0))</f>
        <v>0</v>
      </c>
      <c r="AC85" s="230">
        <f>IF(((SUM($B$64:AC64)+SUM($B$66:AC70))+SUM($B$87:AC87))&lt;0,((SUM($B$64:AC64)+SUM($B$66:AC70))+SUM($B$87:AC87))*0.2-SUM($A$85:AB85),IF(SUM($B$85:AB85)&lt;0,0-SUM($B$85:AB85),0))</f>
        <v>0</v>
      </c>
      <c r="AD85" s="230">
        <f>IF(((SUM($B$64:AD64)+SUM($B$66:AD70))+SUM($B$87:AD87))&lt;0,((SUM($B$64:AD64)+SUM($B$66:AD70))+SUM($B$87:AD87))*0.2-SUM($A$85:AC85),IF(SUM($B$85:AC85)&lt;0,0-SUM($B$85:AC85),0))</f>
        <v>0</v>
      </c>
      <c r="AE85" s="230">
        <f>IF(((SUM($B$64:AE64)+SUM($B$66:AE70))+SUM($B$87:AE87))&lt;0,((SUM($B$64:AE64)+SUM($B$66:AE70))+SUM($B$87:AE87))*0.2-SUM($A$85:AD85),IF(SUM($B$85:AD85)&lt;0,0-SUM($B$85:AD85),0))</f>
        <v>0</v>
      </c>
      <c r="AF85" s="230">
        <f>IF(((SUM($B$64:AF64)+SUM($B$66:AF70))+SUM($B$87:AF87))&lt;0,((SUM($B$64:AF64)+SUM($B$66:AF70))+SUM($B$87:AF87))*0.2-SUM($A$85:AE85),IF(SUM($B$85:AE85)&lt;0,0-SUM($B$85:AE85),0))</f>
        <v>0</v>
      </c>
      <c r="AG85" s="230">
        <f>IF(((SUM($B$64:AG64)+SUM($B$66:AG70))+SUM($B$87:AG87))&lt;0,((SUM($B$64:AG64)+SUM($B$66:AG70))+SUM($B$87:AG87))*0.2-SUM($A$85:AF85),IF(SUM($B$85:AF85)&lt;0,0-SUM($B$85:AF85),0))</f>
        <v>0</v>
      </c>
      <c r="AH85" s="230">
        <f>IF(((SUM($B$64:AH64)+SUM($B$66:AH70))+SUM($B$87:AH87))&lt;0,((SUM($B$64:AH64)+SUM($B$66:AH70))+SUM($B$87:AH87))*0.2-SUM($A$85:AG85),IF(SUM($B$85:AG85)&lt;0,0-SUM($B$85:AG85),0))</f>
        <v>0</v>
      </c>
      <c r="AI85" s="230">
        <f>IF(((SUM($B$64:AI64)+SUM($B$66:AI70))+SUM($B$87:AI87))&lt;0,((SUM($B$64:AI64)+SUM($B$66:AI70))+SUM($B$87:AI87))*0.2-SUM($A$85:AH85),IF(SUM($B$85:AH85)&lt;0,0-SUM($B$85:AH85),0))</f>
        <v>0</v>
      </c>
      <c r="AJ85" s="230">
        <f>IF(((SUM($B$64:AJ64)+SUM($B$66:AJ70))+SUM($B$87:AJ87))&lt;0,((SUM($B$64:AJ64)+SUM($B$66:AJ70))+SUM($B$87:AJ87))*0.2-SUM($A$85:AI85),IF(SUM($B$85:AI85)&lt;0,0-SUM($B$85:AI85),0))</f>
        <v>0</v>
      </c>
      <c r="AK85" s="230">
        <f>IF(((SUM($B$64:AK64)+SUM($B$66:AK70))+SUM($B$87:AK87))&lt;0,((SUM($B$64:AK64)+SUM($B$66:AK70))+SUM($B$87:AK87))*0.2-SUM($A$85:AJ85),IF(SUM($B$85:AJ85)&lt;0,0-SUM($B$85:AJ85),0))</f>
        <v>0</v>
      </c>
      <c r="AL85" s="230">
        <f>IF(((SUM($B$64:AL64)+SUM($B$66:AL70))+SUM($B$87:AL87))&lt;0,((SUM($B$64:AL64)+SUM($B$66:AL70))+SUM($B$87:AL87))*0.2-SUM($A$85:AK85),IF(SUM($B$85:AK85)&lt;0,0-SUM($B$85:AK85),0))</f>
        <v>0</v>
      </c>
      <c r="AM85" s="230">
        <f>IF(((SUM($B$64:AM64)+SUM($B$66:AM70))+SUM($B$87:AM87))&lt;0,((SUM($B$64:AM64)+SUM($B$66:AM70))+SUM($B$87:AM87))*0.2-SUM($A$85:AL85),IF(SUM($B$85:AL85)&lt;0,0-SUM($B$85:AL85),0))</f>
        <v>0</v>
      </c>
      <c r="AN85" s="230">
        <f>IF(((SUM($B$64:AN64)+SUM($B$66:AN70))+SUM($B$87:AN87))&lt;0,((SUM($B$64:AN64)+SUM($B$66:AN70))+SUM($B$87:AN87))*0.2-SUM($A$85:AM85),IF(SUM($B$85:AM85)&lt;0,0-SUM($B$85:AM85),0))</f>
        <v>0</v>
      </c>
      <c r="AO85" s="230">
        <f>IF(((SUM($B$64:AO64)+SUM($B$66:AO70))+SUM($B$87:AO87))&lt;0,((SUM($B$64:AO64)+SUM($B$66:AO70))+SUM($B$87:AO87))*0.2-SUM($A$85:AN85),IF(SUM($B$85:AN85)&lt;0,0-SUM($B$85:AN85),0))</f>
        <v>0</v>
      </c>
      <c r="AP85" s="230">
        <f>IF(((SUM($B$64:AP64)+SUM($B$66:AP70))+SUM($B$87:AP87))&lt;0,((SUM($B$64:AP64)+SUM($B$66:AP70))+SUM($B$87:AP87))*0.2-SUM($A$85:AO85),IF(SUM($B$85:AO85)&lt;0,0-SUM($B$85:AO85),0))</f>
        <v>0</v>
      </c>
      <c r="AQ85" s="230">
        <f>IF(((SUM($B$64:AQ64)+SUM($B$66:AQ70))+SUM($B$87:AQ87))&lt;0,((SUM($B$64:AQ64)+SUM($B$66:AQ70))+SUM($B$87:AQ87))*0.2-SUM($A$85:AP85),IF(SUM($B$85:AP85)&lt;0,0-SUM($B$85:AP85),0))</f>
        <v>0</v>
      </c>
      <c r="AR85" s="230">
        <f>IF(((SUM($B$64:AR64)+SUM($B$66:AR70))+SUM($B$87:AR87))&lt;0,((SUM($B$64:AR64)+SUM($B$66:AR70))+SUM($B$87:AR87))*0.2-SUM($A$85:AQ85),IF(SUM($B$85:AQ85)&lt;0,0-SUM($B$85:AQ85),0))</f>
        <v>0</v>
      </c>
      <c r="AS85" s="230">
        <f>IF(((SUM($B$64:AS64)+SUM($B$66:AS70))+SUM($B$87:AS87))&lt;0,((SUM($B$64:AS64)+SUM($B$66:AS70))+SUM($B$87:AS87))*0.2-SUM($A$85:AR85),IF(SUM($B$85:AR85)&lt;0,0-SUM($B$85:AR85),0))</f>
        <v>0</v>
      </c>
      <c r="AT85" s="230">
        <f>IF(((SUM($B$64:AT64)+SUM($B$66:AT70))+SUM($B$87:AT87))&lt;0,((SUM($B$64:AT64)+SUM($B$66:AT70))+SUM($B$87:AT87))*0.2-SUM($A$85:AS85),IF(SUM($B$85:AS85)&lt;0,0-SUM($B$85:AS85),0))</f>
        <v>0</v>
      </c>
      <c r="AU85" s="230">
        <f>IF(((SUM($B$64:AU64)+SUM($B$66:AU70))+SUM($B$87:AU87))&lt;0,((SUM($B$64:AU64)+SUM($B$66:AU70))+SUM($B$87:AU87))*0.2-SUM($A$85:AT85),IF(SUM($B$85:AT85)&lt;0,0-SUM($B$85:AT85),0))</f>
        <v>0</v>
      </c>
      <c r="AV85" s="230">
        <f>IF(((SUM($B$64:AV64)+SUM($B$66:AV70))+SUM($B$87:AV87))&lt;0,((SUM($B$64:AV64)+SUM($B$66:AV70))+SUM($B$87:AV87))*0.2-SUM($A$85:AU85),IF(SUM($B$85:AU85)&lt;0,0-SUM($B$85:AU85),0))</f>
        <v>0</v>
      </c>
      <c r="AW85" s="230">
        <f>IF(((SUM($B$64:AW64)+SUM($B$66:AW70))+SUM($B$87:AW87))&lt;0,((SUM($B$64:AW64)+SUM($B$66:AW70))+SUM($B$87:AW87))*0.2-SUM($A$85:AV85),IF(SUM($B$85:AV85)&lt;0,0-SUM($B$85:AV85),0))</f>
        <v>0</v>
      </c>
      <c r="AX85" s="230">
        <f>IF(((SUM($B$64:AX64)+SUM($B$66:AX70))+SUM($B$87:AX87))&lt;0,((SUM($B$64:AX64)+SUM($B$66:AX70))+SUM($B$87:AX87))*0.2-SUM($A$85:AW85),IF(SUM($B$85:AW85)&lt;0,0-SUM($B$85:AW85),0))</f>
        <v>0</v>
      </c>
      <c r="AY85" s="230">
        <f>IF(((SUM($B$64:AY64)+SUM($B$66:AY70))+SUM($B$87:AY87))&lt;0,((SUM($B$64:AY64)+SUM($B$66:AY70))+SUM($B$87:AY87))*0.2-SUM($A$85:AX85),IF(SUM($B$85:AX85)&lt;0,0-SUM($B$85:AX85),0))</f>
        <v>0</v>
      </c>
      <c r="AZ85" s="230">
        <f>IF(((SUM($B$64:AZ64)+SUM($B$66:AZ70))+SUM($B$87:AZ87))&lt;0,((SUM($B$64:AZ64)+SUM($B$66:AZ70))+SUM($B$87:AZ87))*0.2-SUM($A$85:AY85),IF(SUM($B$85:AY85)&lt;0,0-SUM($B$85:AY85),0))</f>
        <v>0</v>
      </c>
    </row>
    <row r="86" spans="1:52" x14ac:dyDescent="0.25">
      <c r="A86" s="221" t="s">
        <v>254</v>
      </c>
      <c r="B86" s="219">
        <f>-B64*(B39)</f>
        <v>0</v>
      </c>
      <c r="C86" s="219">
        <f t="shared" ref="C86:AZ86" si="21">-(C64-B64)*$B$39</f>
        <v>0</v>
      </c>
      <c r="D86" s="219">
        <f t="shared" si="21"/>
        <v>0</v>
      </c>
      <c r="E86" s="219">
        <f t="shared" si="21"/>
        <v>0</v>
      </c>
      <c r="F86" s="219">
        <f t="shared" si="21"/>
        <v>0</v>
      </c>
      <c r="G86" s="219">
        <f t="shared" si="21"/>
        <v>0</v>
      </c>
      <c r="H86" s="219">
        <f t="shared" si="21"/>
        <v>0</v>
      </c>
      <c r="I86" s="219">
        <f t="shared" si="21"/>
        <v>0</v>
      </c>
      <c r="J86" s="219">
        <f t="shared" si="21"/>
        <v>0</v>
      </c>
      <c r="K86" s="219">
        <f t="shared" si="21"/>
        <v>0</v>
      </c>
      <c r="L86" s="219">
        <f t="shared" si="21"/>
        <v>0</v>
      </c>
      <c r="M86" s="220">
        <f t="shared" si="21"/>
        <v>0</v>
      </c>
      <c r="N86" s="219">
        <f t="shared" si="21"/>
        <v>0</v>
      </c>
      <c r="O86" s="219">
        <f t="shared" si="21"/>
        <v>0</v>
      </c>
      <c r="P86" s="219">
        <f t="shared" si="21"/>
        <v>0</v>
      </c>
      <c r="Q86" s="219">
        <f t="shared" si="21"/>
        <v>0</v>
      </c>
      <c r="R86" s="219">
        <f t="shared" si="21"/>
        <v>0</v>
      </c>
      <c r="S86" s="219">
        <f t="shared" si="21"/>
        <v>0</v>
      </c>
      <c r="T86" s="219">
        <f t="shared" si="21"/>
        <v>0</v>
      </c>
      <c r="U86" s="219">
        <f t="shared" si="21"/>
        <v>0</v>
      </c>
      <c r="V86" s="219">
        <f t="shared" si="21"/>
        <v>0</v>
      </c>
      <c r="W86" s="219">
        <f t="shared" si="21"/>
        <v>0</v>
      </c>
      <c r="X86" s="219">
        <f t="shared" si="21"/>
        <v>0</v>
      </c>
      <c r="Y86" s="219">
        <f t="shared" si="21"/>
        <v>0</v>
      </c>
      <c r="Z86" s="219">
        <f t="shared" si="21"/>
        <v>0</v>
      </c>
      <c r="AA86" s="219">
        <f t="shared" si="21"/>
        <v>0</v>
      </c>
      <c r="AB86" s="219">
        <f t="shared" si="21"/>
        <v>0</v>
      </c>
      <c r="AC86" s="219">
        <f t="shared" si="21"/>
        <v>0</v>
      </c>
      <c r="AD86" s="219">
        <f t="shared" si="21"/>
        <v>0</v>
      </c>
      <c r="AE86" s="219">
        <f t="shared" si="21"/>
        <v>0</v>
      </c>
      <c r="AF86" s="219">
        <f t="shared" si="21"/>
        <v>0</v>
      </c>
      <c r="AG86" s="219">
        <f t="shared" si="21"/>
        <v>0</v>
      </c>
      <c r="AH86" s="219">
        <f t="shared" si="21"/>
        <v>0</v>
      </c>
      <c r="AI86" s="219">
        <f t="shared" si="21"/>
        <v>0</v>
      </c>
      <c r="AJ86" s="219">
        <f t="shared" si="21"/>
        <v>0</v>
      </c>
      <c r="AK86" s="219">
        <f t="shared" si="21"/>
        <v>0</v>
      </c>
      <c r="AL86" s="219">
        <f t="shared" si="21"/>
        <v>0</v>
      </c>
      <c r="AM86" s="219">
        <f t="shared" si="21"/>
        <v>0</v>
      </c>
      <c r="AN86" s="219">
        <f t="shared" si="21"/>
        <v>0</v>
      </c>
      <c r="AO86" s="219">
        <f t="shared" si="21"/>
        <v>0</v>
      </c>
      <c r="AP86" s="219">
        <f t="shared" si="21"/>
        <v>0</v>
      </c>
      <c r="AQ86" s="219">
        <f t="shared" si="21"/>
        <v>0</v>
      </c>
      <c r="AR86" s="219">
        <f t="shared" si="21"/>
        <v>0</v>
      </c>
      <c r="AS86" s="219">
        <f t="shared" si="21"/>
        <v>0</v>
      </c>
      <c r="AT86" s="219">
        <f t="shared" si="21"/>
        <v>0</v>
      </c>
      <c r="AU86" s="219">
        <f t="shared" si="21"/>
        <v>0</v>
      </c>
      <c r="AV86" s="219">
        <f t="shared" si="21"/>
        <v>0</v>
      </c>
      <c r="AW86" s="219">
        <f t="shared" si="21"/>
        <v>0</v>
      </c>
      <c r="AX86" s="219">
        <f t="shared" si="21"/>
        <v>0</v>
      </c>
      <c r="AY86" s="219">
        <f t="shared" si="21"/>
        <v>0</v>
      </c>
      <c r="AZ86" s="219">
        <f t="shared" si="21"/>
        <v>0</v>
      </c>
    </row>
    <row r="87" spans="1:52" x14ac:dyDescent="0.25">
      <c r="A87" s="221" t="s">
        <v>253</v>
      </c>
      <c r="B87" s="219">
        <f>-($B$25+$B$26)*$B$28</f>
        <v>-307012487.18906081</v>
      </c>
      <c r="C87" s="219">
        <v>0</v>
      </c>
      <c r="D87" s="219">
        <v>0</v>
      </c>
      <c r="E87" s="219">
        <v>0</v>
      </c>
      <c r="F87" s="219">
        <v>0</v>
      </c>
      <c r="G87" s="219">
        <v>0</v>
      </c>
      <c r="H87" s="219">
        <v>0</v>
      </c>
      <c r="I87" s="219">
        <v>0</v>
      </c>
      <c r="J87" s="219">
        <v>0</v>
      </c>
      <c r="K87" s="219">
        <v>0</v>
      </c>
      <c r="L87" s="219">
        <v>0</v>
      </c>
      <c r="M87" s="220">
        <v>0</v>
      </c>
      <c r="N87" s="219">
        <v>0</v>
      </c>
      <c r="O87" s="219">
        <v>0</v>
      </c>
      <c r="P87" s="219">
        <v>0</v>
      </c>
      <c r="Q87" s="219">
        <v>0</v>
      </c>
      <c r="R87" s="219">
        <v>0</v>
      </c>
      <c r="S87" s="219">
        <v>0</v>
      </c>
      <c r="T87" s="219">
        <v>0</v>
      </c>
      <c r="U87" s="219">
        <v>0</v>
      </c>
      <c r="V87" s="219">
        <v>0</v>
      </c>
      <c r="W87" s="219">
        <v>0</v>
      </c>
      <c r="X87" s="219">
        <v>0</v>
      </c>
      <c r="Y87" s="219">
        <v>0</v>
      </c>
      <c r="Z87" s="219">
        <v>0</v>
      </c>
      <c r="AA87" s="219">
        <v>0</v>
      </c>
      <c r="AB87" s="219"/>
      <c r="AC87" s="219"/>
      <c r="AD87" s="219"/>
      <c r="AE87" s="219"/>
      <c r="AF87" s="219"/>
      <c r="AG87" s="219"/>
      <c r="AH87" s="219"/>
      <c r="AI87" s="219"/>
      <c r="AJ87" s="219"/>
      <c r="AK87" s="219"/>
      <c r="AL87" s="219"/>
      <c r="AM87" s="219"/>
      <c r="AN87" s="219"/>
      <c r="AO87" s="219"/>
      <c r="AP87" s="219"/>
      <c r="AQ87" s="219"/>
      <c r="AR87" s="219"/>
      <c r="AS87" s="219"/>
      <c r="AT87" s="219"/>
      <c r="AU87" s="219"/>
      <c r="AV87" s="219"/>
      <c r="AW87" s="219"/>
      <c r="AX87" s="219"/>
      <c r="AY87" s="219"/>
      <c r="AZ87" s="219"/>
    </row>
    <row r="88" spans="1:52" x14ac:dyDescent="0.25">
      <c r="A88" s="221" t="s">
        <v>252</v>
      </c>
      <c r="B88" s="219">
        <f t="shared" ref="B88:AZ88" si="22">B59-B60</f>
        <v>0</v>
      </c>
      <c r="C88" s="219">
        <f t="shared" si="22"/>
        <v>0</v>
      </c>
      <c r="D88" s="219">
        <f t="shared" si="22"/>
        <v>0</v>
      </c>
      <c r="E88" s="219">
        <f t="shared" si="22"/>
        <v>0</v>
      </c>
      <c r="F88" s="219">
        <f t="shared" si="22"/>
        <v>0</v>
      </c>
      <c r="G88" s="219">
        <f t="shared" si="22"/>
        <v>0</v>
      </c>
      <c r="H88" s="219">
        <f t="shared" si="22"/>
        <v>0</v>
      </c>
      <c r="I88" s="219">
        <f t="shared" si="22"/>
        <v>0</v>
      </c>
      <c r="J88" s="219">
        <f t="shared" si="22"/>
        <v>0</v>
      </c>
      <c r="K88" s="219">
        <f t="shared" si="22"/>
        <v>0</v>
      </c>
      <c r="L88" s="219">
        <f t="shared" si="22"/>
        <v>0</v>
      </c>
      <c r="M88" s="220">
        <f t="shared" si="22"/>
        <v>0</v>
      </c>
      <c r="N88" s="219">
        <f t="shared" si="22"/>
        <v>0</v>
      </c>
      <c r="O88" s="219">
        <f t="shared" si="22"/>
        <v>0</v>
      </c>
      <c r="P88" s="219">
        <f t="shared" si="22"/>
        <v>0</v>
      </c>
      <c r="Q88" s="219">
        <f t="shared" si="22"/>
        <v>0</v>
      </c>
      <c r="R88" s="219">
        <f t="shared" si="22"/>
        <v>0</v>
      </c>
      <c r="S88" s="219">
        <f t="shared" si="22"/>
        <v>0</v>
      </c>
      <c r="T88" s="219">
        <f t="shared" si="22"/>
        <v>0</v>
      </c>
      <c r="U88" s="219">
        <f t="shared" si="22"/>
        <v>0</v>
      </c>
      <c r="V88" s="219">
        <f t="shared" si="22"/>
        <v>0</v>
      </c>
      <c r="W88" s="219">
        <f t="shared" si="22"/>
        <v>0</v>
      </c>
      <c r="X88" s="219">
        <f t="shared" si="22"/>
        <v>0</v>
      </c>
      <c r="Y88" s="219">
        <f t="shared" si="22"/>
        <v>0</v>
      </c>
      <c r="Z88" s="219">
        <f t="shared" si="22"/>
        <v>0</v>
      </c>
      <c r="AA88" s="219">
        <f t="shared" si="22"/>
        <v>0</v>
      </c>
      <c r="AB88" s="219">
        <f t="shared" si="22"/>
        <v>0</v>
      </c>
      <c r="AC88" s="219">
        <f t="shared" si="22"/>
        <v>0</v>
      </c>
      <c r="AD88" s="219">
        <f t="shared" si="22"/>
        <v>0</v>
      </c>
      <c r="AE88" s="219">
        <f t="shared" si="22"/>
        <v>0</v>
      </c>
      <c r="AF88" s="219">
        <f t="shared" si="22"/>
        <v>0</v>
      </c>
      <c r="AG88" s="219">
        <f t="shared" si="22"/>
        <v>0</v>
      </c>
      <c r="AH88" s="219">
        <f t="shared" si="22"/>
        <v>0</v>
      </c>
      <c r="AI88" s="219">
        <f t="shared" si="22"/>
        <v>0</v>
      </c>
      <c r="AJ88" s="219">
        <f t="shared" si="22"/>
        <v>0</v>
      </c>
      <c r="AK88" s="219">
        <f t="shared" si="22"/>
        <v>0</v>
      </c>
      <c r="AL88" s="219">
        <f t="shared" si="22"/>
        <v>0</v>
      </c>
      <c r="AM88" s="219">
        <f t="shared" si="22"/>
        <v>0</v>
      </c>
      <c r="AN88" s="219">
        <f t="shared" si="22"/>
        <v>0</v>
      </c>
      <c r="AO88" s="219">
        <f t="shared" si="22"/>
        <v>0</v>
      </c>
      <c r="AP88" s="219">
        <f t="shared" si="22"/>
        <v>0</v>
      </c>
      <c r="AQ88" s="219">
        <f t="shared" si="22"/>
        <v>0</v>
      </c>
      <c r="AR88" s="219">
        <f t="shared" si="22"/>
        <v>0</v>
      </c>
      <c r="AS88" s="219">
        <f t="shared" si="22"/>
        <v>0</v>
      </c>
      <c r="AT88" s="219">
        <f t="shared" si="22"/>
        <v>0</v>
      </c>
      <c r="AU88" s="219">
        <f t="shared" si="22"/>
        <v>0</v>
      </c>
      <c r="AV88" s="219">
        <f t="shared" si="22"/>
        <v>0</v>
      </c>
      <c r="AW88" s="219">
        <f t="shared" si="22"/>
        <v>0</v>
      </c>
      <c r="AX88" s="219">
        <f t="shared" si="22"/>
        <v>0</v>
      </c>
      <c r="AY88" s="219">
        <f t="shared" si="22"/>
        <v>0</v>
      </c>
      <c r="AZ88" s="219">
        <f t="shared" si="22"/>
        <v>0</v>
      </c>
    </row>
    <row r="89" spans="1:52" s="160" customFormat="1" ht="14.25" x14ac:dyDescent="0.25">
      <c r="A89" s="231" t="s">
        <v>251</v>
      </c>
      <c r="B89" s="217">
        <f>SUM(B81:B88)</f>
        <v>-368414984.62687296</v>
      </c>
      <c r="C89" s="217">
        <f t="shared" ref="C89:AZ89" si="23">SUM(C81:C88)</f>
        <v>115940433.36810377</v>
      </c>
      <c r="D89" s="217">
        <f>SUM(D81:D88)</f>
        <v>119015378.71936348</v>
      </c>
      <c r="E89" s="217">
        <f>SUM(E81:E88)</f>
        <v>109715715.28633314</v>
      </c>
      <c r="F89" s="217">
        <f t="shared" si="23"/>
        <v>99560049.589631811</v>
      </c>
      <c r="G89" s="217">
        <f t="shared" si="23"/>
        <v>102254908.73301414</v>
      </c>
      <c r="H89" s="217">
        <f t="shared" si="23"/>
        <v>105028992.62476557</v>
      </c>
      <c r="I89" s="217">
        <f t="shared" si="23"/>
        <v>109516933.74119535</v>
      </c>
      <c r="J89" s="217">
        <f t="shared" si="23"/>
        <v>112456668.6593118</v>
      </c>
      <c r="K89" s="217">
        <f t="shared" si="23"/>
        <v>115482974.59903938</v>
      </c>
      <c r="L89" s="217">
        <f t="shared" si="23"/>
        <v>118598448.69102645</v>
      </c>
      <c r="M89" s="218">
        <f t="shared" si="23"/>
        <v>121805765.97984076</v>
      </c>
      <c r="N89" s="217">
        <f t="shared" si="23"/>
        <v>140266475.37368011</v>
      </c>
      <c r="O89" s="217">
        <f t="shared" si="23"/>
        <v>148524752.88549972</v>
      </c>
      <c r="P89" s="217">
        <f t="shared" si="23"/>
        <v>152492871.37811941</v>
      </c>
      <c r="Q89" s="217">
        <f t="shared" si="23"/>
        <v>156578412.39958534</v>
      </c>
      <c r="R89" s="217">
        <f t="shared" si="23"/>
        <v>160784898.62576294</v>
      </c>
      <c r="S89" s="217">
        <f t="shared" si="23"/>
        <v>165115958.4127934</v>
      </c>
      <c r="T89" s="217">
        <f t="shared" si="23"/>
        <v>169575328.96750247</v>
      </c>
      <c r="U89" s="217">
        <f t="shared" si="23"/>
        <v>175799115.34677866</v>
      </c>
      <c r="V89" s="217">
        <f t="shared" si="23"/>
        <v>180526770.88562676</v>
      </c>
      <c r="W89" s="217">
        <f t="shared" si="23"/>
        <v>185394635.06470802</v>
      </c>
      <c r="X89" s="217">
        <f t="shared" si="23"/>
        <v>207262546.23927104</v>
      </c>
      <c r="Y89" s="217">
        <f t="shared" si="23"/>
        <v>212929241.62709695</v>
      </c>
      <c r="Z89" s="217">
        <f t="shared" si="23"/>
        <v>218764316.85062522</v>
      </c>
      <c r="AA89" s="217">
        <f t="shared" si="23"/>
        <v>224772823.30492699</v>
      </c>
      <c r="AB89" s="217">
        <f t="shared" si="23"/>
        <v>230959963.92692548</v>
      </c>
      <c r="AC89" s="217">
        <f t="shared" si="23"/>
        <v>237331097.74165148</v>
      </c>
      <c r="AD89" s="217">
        <f t="shared" si="23"/>
        <v>243891744.54488707</v>
      </c>
      <c r="AE89" s="217">
        <f t="shared" si="23"/>
        <v>250647589.72628731</v>
      </c>
      <c r="AF89" s="217">
        <f t="shared" si="23"/>
        <v>257604489.23719716</v>
      </c>
      <c r="AG89" s="217">
        <f t="shared" si="23"/>
        <v>264768474.70750195</v>
      </c>
      <c r="AH89" s="217">
        <f t="shared" si="23"/>
        <v>272145758.71598351</v>
      </c>
      <c r="AI89" s="217">
        <f t="shared" si="23"/>
        <v>279742740.21878719</v>
      </c>
      <c r="AJ89" s="217">
        <f t="shared" si="23"/>
        <v>287566010.1407426</v>
      </c>
      <c r="AK89" s="217">
        <f t="shared" si="23"/>
        <v>295622357.13442433</v>
      </c>
      <c r="AL89" s="217">
        <f t="shared" si="23"/>
        <v>303918773.51198423</v>
      </c>
      <c r="AM89" s="217">
        <f t="shared" si="23"/>
        <v>312462461.35493851</v>
      </c>
      <c r="AN89" s="217">
        <f t="shared" si="23"/>
        <v>321260838.80724895</v>
      </c>
      <c r="AO89" s="217">
        <f t="shared" si="23"/>
        <v>330321546.55719638</v>
      </c>
      <c r="AP89" s="217">
        <f t="shared" si="23"/>
        <v>339652454.51371008</v>
      </c>
      <c r="AQ89" s="217">
        <f t="shared" si="23"/>
        <v>349261668.6829868</v>
      </c>
      <c r="AR89" s="217">
        <f t="shared" si="23"/>
        <v>359157538.25140917</v>
      </c>
      <c r="AS89" s="217">
        <f t="shared" si="23"/>
        <v>369348662.88095218</v>
      </c>
      <c r="AT89" s="217">
        <f t="shared" si="23"/>
        <v>379843900.22344893</v>
      </c>
      <c r="AU89" s="217">
        <f t="shared" si="23"/>
        <v>390652373.6602881</v>
      </c>
      <c r="AV89" s="217">
        <f t="shared" si="23"/>
        <v>401783480.27430034</v>
      </c>
      <c r="AW89" s="217">
        <f t="shared" si="23"/>
        <v>413246899.06080085</v>
      </c>
      <c r="AX89" s="217">
        <f t="shared" si="23"/>
        <v>425052599.38496345</v>
      </c>
      <c r="AY89" s="217">
        <f t="shared" si="23"/>
        <v>437210849.69291902</v>
      </c>
      <c r="AZ89" s="217">
        <f t="shared" si="23"/>
        <v>21686797.440118723</v>
      </c>
    </row>
    <row r="90" spans="1:52" s="160" customFormat="1" ht="14.25" x14ac:dyDescent="0.25">
      <c r="A90" s="231" t="s">
        <v>637</v>
      </c>
      <c r="B90" s="217">
        <f>SUM($B$89:B89)</f>
        <v>-368414984.62687296</v>
      </c>
      <c r="C90" s="217">
        <f>SUM($B$89:C89)</f>
        <v>-252474551.25876918</v>
      </c>
      <c r="D90" s="217">
        <f>SUM($B$89:D89)</f>
        <v>-133459172.5394057</v>
      </c>
      <c r="E90" s="217">
        <f>SUM($B$89:E89)</f>
        <v>-23743457.25307256</v>
      </c>
      <c r="F90" s="217">
        <f>SUM($B$89:F89)</f>
        <v>75816592.336559251</v>
      </c>
      <c r="G90" s="217">
        <f>SUM($B$89:G89)</f>
        <v>178071501.0695734</v>
      </c>
      <c r="H90" s="217">
        <f>SUM($B$89:H89)</f>
        <v>283100493.69433898</v>
      </c>
      <c r="I90" s="217">
        <f>SUM($B$89:I89)</f>
        <v>392617427.43553436</v>
      </c>
      <c r="J90" s="217">
        <f>SUM($B$89:J89)</f>
        <v>505074096.09484613</v>
      </c>
      <c r="K90" s="217">
        <f>SUM($B$89:K89)</f>
        <v>620557070.69388556</v>
      </c>
      <c r="L90" s="217">
        <f>SUM($B$89:L89)</f>
        <v>739155519.38491201</v>
      </c>
      <c r="M90" s="218">
        <f>SUM($B$89:M89)</f>
        <v>860961285.36475277</v>
      </c>
      <c r="N90" s="217">
        <f>SUM($B$89:N89)</f>
        <v>1001227760.7384329</v>
      </c>
      <c r="O90" s="217">
        <f>SUM($B$89:O89)</f>
        <v>1149752513.6239326</v>
      </c>
      <c r="P90" s="217">
        <f>SUM($B$89:P89)</f>
        <v>1302245385.0020521</v>
      </c>
      <c r="Q90" s="217">
        <f>SUM($B$89:Q89)</f>
        <v>1458823797.4016373</v>
      </c>
      <c r="R90" s="217">
        <f>SUM($B$89:R89)</f>
        <v>1619608696.0274003</v>
      </c>
      <c r="S90" s="217">
        <f>SUM($B$89:S89)</f>
        <v>1784724654.4401937</v>
      </c>
      <c r="T90" s="217">
        <f>SUM($B$89:T89)</f>
        <v>1954299983.4076962</v>
      </c>
      <c r="U90" s="217">
        <f>SUM($B$89:U89)</f>
        <v>2130099098.7544749</v>
      </c>
      <c r="V90" s="217">
        <f>SUM($B$89:V89)</f>
        <v>2310625869.6401014</v>
      </c>
      <c r="W90" s="217">
        <f>SUM($B$89:W89)</f>
        <v>2496020504.7048097</v>
      </c>
      <c r="X90" s="217">
        <f>SUM($B$89:X89)</f>
        <v>2703283050.9440808</v>
      </c>
      <c r="Y90" s="217">
        <f>SUM($B$89:Y89)</f>
        <v>2916212292.571178</v>
      </c>
      <c r="Z90" s="217">
        <f>SUM($B$89:Z89)</f>
        <v>3134976609.421803</v>
      </c>
      <c r="AA90" s="217">
        <f>SUM($B$89:AA89)</f>
        <v>3359749432.7267299</v>
      </c>
      <c r="AB90" s="217">
        <f>SUM($B$89:AB89)</f>
        <v>3590709396.6536555</v>
      </c>
      <c r="AC90" s="217">
        <f>SUM($B$89:AC89)</f>
        <v>3828040494.3953071</v>
      </c>
      <c r="AD90" s="217">
        <f>SUM($B$89:AD89)</f>
        <v>4071932238.9401941</v>
      </c>
      <c r="AE90" s="217">
        <f>SUM($B$89:AE89)</f>
        <v>4322579828.666481</v>
      </c>
      <c r="AF90" s="217">
        <f>SUM($B$89:AF89)</f>
        <v>4580184317.9036779</v>
      </c>
      <c r="AG90" s="217">
        <f>SUM($B$89:AG89)</f>
        <v>4844952792.6111803</v>
      </c>
      <c r="AH90" s="217">
        <f>SUM($B$89:AH89)</f>
        <v>5117098551.3271637</v>
      </c>
      <c r="AI90" s="217">
        <f>SUM($B$89:AI89)</f>
        <v>5396841291.5459509</v>
      </c>
      <c r="AJ90" s="217">
        <f>SUM($B$89:AJ89)</f>
        <v>5684407301.6866932</v>
      </c>
      <c r="AK90" s="217">
        <f>SUM($B$89:AK89)</f>
        <v>5980029658.8211174</v>
      </c>
      <c r="AL90" s="217">
        <f>SUM($B$89:AL89)</f>
        <v>6283948432.3331013</v>
      </c>
      <c r="AM90" s="217">
        <f>SUM($B$89:AM89)</f>
        <v>6596410893.6880398</v>
      </c>
      <c r="AN90" s="217">
        <f>SUM($B$89:AN89)</f>
        <v>6917671732.4952888</v>
      </c>
      <c r="AO90" s="217">
        <f>SUM($B$89:AO89)</f>
        <v>7247993279.0524855</v>
      </c>
      <c r="AP90" s="217">
        <f>SUM($B$89:AP89)</f>
        <v>7587645733.5661955</v>
      </c>
      <c r="AQ90" s="217">
        <f>SUM($B$89:AQ89)</f>
        <v>7936907402.2491827</v>
      </c>
      <c r="AR90" s="217">
        <f>SUM($B$89:AR89)</f>
        <v>8296064940.5005922</v>
      </c>
      <c r="AS90" s="217">
        <f>SUM($B$89:AS89)</f>
        <v>8665413603.3815441</v>
      </c>
      <c r="AT90" s="217">
        <f>SUM($B$89:AT89)</f>
        <v>9045257503.6049938</v>
      </c>
      <c r="AU90" s="217">
        <f>SUM($B$89:AU89)</f>
        <v>9435909877.2652817</v>
      </c>
      <c r="AV90" s="217">
        <f>SUM($B$89:AV89)</f>
        <v>9837693357.5395813</v>
      </c>
      <c r="AW90" s="217">
        <f>SUM($B$89:AW89)</f>
        <v>10250940256.600382</v>
      </c>
      <c r="AX90" s="217">
        <f>SUM($B$89:AX89)</f>
        <v>10675992855.985346</v>
      </c>
      <c r="AY90" s="217">
        <f>SUM($B$89:AY89)</f>
        <v>11113203705.678265</v>
      </c>
      <c r="AZ90" s="217">
        <f>SUM($B$89:AZ89)</f>
        <v>11134890503.118383</v>
      </c>
    </row>
    <row r="91" spans="1:52" x14ac:dyDescent="0.25">
      <c r="A91" s="232" t="s">
        <v>250</v>
      </c>
      <c r="B91" s="233">
        <f t="shared" ref="B91:AZ91" si="24">1/POWER((1+$B$44),B79)</f>
        <v>1</v>
      </c>
      <c r="C91" s="233">
        <f t="shared" si="24"/>
        <v>0.88105726872246692</v>
      </c>
      <c r="D91" s="233">
        <f t="shared" si="24"/>
        <v>0.77626191076869333</v>
      </c>
      <c r="E91" s="233">
        <f t="shared" si="24"/>
        <v>0.68393119891514842</v>
      </c>
      <c r="F91" s="233">
        <f t="shared" si="24"/>
        <v>0.60258255411026285</v>
      </c>
      <c r="G91" s="233">
        <f t="shared" si="24"/>
        <v>0.53090973930419638</v>
      </c>
      <c r="H91" s="233">
        <f t="shared" si="24"/>
        <v>0.4677618848495122</v>
      </c>
      <c r="I91" s="233">
        <f t="shared" si="24"/>
        <v>0.41212500867798435</v>
      </c>
      <c r="J91" s="233">
        <f t="shared" si="24"/>
        <v>0.3631057345180479</v>
      </c>
      <c r="K91" s="233">
        <f t="shared" si="24"/>
        <v>0.31991694671193649</v>
      </c>
      <c r="L91" s="233">
        <f t="shared" si="24"/>
        <v>0.28186515128804979</v>
      </c>
      <c r="M91" s="234">
        <f t="shared" si="24"/>
        <v>0.24833934034189409</v>
      </c>
      <c r="N91" s="233">
        <f t="shared" si="24"/>
        <v>0.21880118091796832</v>
      </c>
      <c r="O91" s="233">
        <f t="shared" si="24"/>
        <v>0.19277637085283555</v>
      </c>
      <c r="P91" s="233">
        <f t="shared" si="24"/>
        <v>0.16984702277782865</v>
      </c>
      <c r="Q91" s="233">
        <f t="shared" si="24"/>
        <v>0.14964495398927638</v>
      </c>
      <c r="R91" s="233">
        <f t="shared" si="24"/>
        <v>0.13184577443989109</v>
      </c>
      <c r="S91" s="233">
        <f t="shared" si="24"/>
        <v>0.11616367792060887</v>
      </c>
      <c r="T91" s="233">
        <f t="shared" si="24"/>
        <v>0.102346852793488</v>
      </c>
      <c r="U91" s="233">
        <f t="shared" si="24"/>
        <v>9.0173438584570942E-2</v>
      </c>
      <c r="V91" s="233">
        <f t="shared" si="24"/>
        <v>7.9447963510635183E-2</v>
      </c>
      <c r="W91" s="233">
        <f t="shared" si="24"/>
        <v>6.999820573624245E-2</v>
      </c>
      <c r="X91" s="233">
        <f t="shared" si="24"/>
        <v>6.1672427961447097E-2</v>
      </c>
      <c r="Y91" s="233">
        <f t="shared" si="24"/>
        <v>5.4336940935195678E-2</v>
      </c>
      <c r="Z91" s="233">
        <f t="shared" si="24"/>
        <v>4.7873956771097514E-2</v>
      </c>
      <c r="AA91" s="233">
        <f t="shared" si="24"/>
        <v>4.2179697595680632E-2</v>
      </c>
      <c r="AB91" s="233">
        <f t="shared" si="24"/>
        <v>3.7162729159189986E-2</v>
      </c>
      <c r="AC91" s="233">
        <f t="shared" si="24"/>
        <v>3.2742492651268711E-2</v>
      </c>
      <c r="AD91" s="233">
        <f t="shared" si="24"/>
        <v>2.8848011146492256E-2</v>
      </c>
      <c r="AE91" s="233">
        <f t="shared" si="24"/>
        <v>2.5416749908803746E-2</v>
      </c>
      <c r="AF91" s="233">
        <f t="shared" si="24"/>
        <v>2.239361225445264E-2</v>
      </c>
      <c r="AG91" s="233">
        <f t="shared" si="24"/>
        <v>1.9730054849738013E-2</v>
      </c>
      <c r="AH91" s="233">
        <f t="shared" si="24"/>
        <v>1.7383308237654636E-2</v>
      </c>
      <c r="AI91" s="233">
        <f t="shared" si="24"/>
        <v>1.5315690077228756E-2</v>
      </c>
      <c r="AJ91" s="233">
        <f t="shared" si="24"/>
        <v>1.3494000068042956E-2</v>
      </c>
      <c r="AK91" s="233">
        <f t="shared" si="24"/>
        <v>1.1888986844090711E-2</v>
      </c>
      <c r="AL91" s="233">
        <f t="shared" si="24"/>
        <v>1.0474878276731903E-2</v>
      </c>
      <c r="AM91" s="233">
        <f t="shared" si="24"/>
        <v>9.228967644697713E-3</v>
      </c>
      <c r="AN91" s="233">
        <f t="shared" si="24"/>
        <v>8.1312490261653842E-3</v>
      </c>
      <c r="AO91" s="233">
        <f t="shared" si="24"/>
        <v>7.1640960582954934E-3</v>
      </c>
      <c r="AP91" s="233">
        <f t="shared" si="24"/>
        <v>6.3119789059872195E-3</v>
      </c>
      <c r="AQ91" s="233">
        <f t="shared" si="24"/>
        <v>5.5612148951429243E-3</v>
      </c>
      <c r="AR91" s="233">
        <f t="shared" si="24"/>
        <v>4.8997488062933253E-3</v>
      </c>
      <c r="AS91" s="233">
        <f t="shared" si="24"/>
        <v>4.3169593006989653E-3</v>
      </c>
      <c r="AT91" s="233">
        <f t="shared" si="24"/>
        <v>3.8034883706598811E-3</v>
      </c>
      <c r="AU91" s="233">
        <f t="shared" si="24"/>
        <v>3.3510910754712612E-3</v>
      </c>
      <c r="AV91" s="233">
        <f t="shared" si="24"/>
        <v>2.9525031501949437E-3</v>
      </c>
      <c r="AW91" s="233">
        <f t="shared" si="24"/>
        <v>2.6013243614052368E-3</v>
      </c>
      <c r="AX91" s="233">
        <f t="shared" si="24"/>
        <v>2.2919157369209139E-3</v>
      </c>
      <c r="AY91" s="233">
        <f t="shared" si="24"/>
        <v>2.0193090193135802E-3</v>
      </c>
      <c r="AZ91" s="233">
        <f t="shared" si="24"/>
        <v>1.7791268892630662E-3</v>
      </c>
    </row>
    <row r="92" spans="1:52" s="160" customFormat="1" ht="14.25" x14ac:dyDescent="0.25">
      <c r="A92" s="235" t="s">
        <v>638</v>
      </c>
      <c r="B92" s="236">
        <f t="shared" ref="B92:AY92" si="25">B89*B91</f>
        <v>-368414984.62687296</v>
      </c>
      <c r="C92" s="236">
        <f t="shared" si="25"/>
        <v>102150161.55780068</v>
      </c>
      <c r="D92" s="236">
        <f t="shared" si="25"/>
        <v>92387105.295552775</v>
      </c>
      <c r="E92" s="236">
        <f t="shared" si="25"/>
        <v>75038000.695614904</v>
      </c>
      <c r="F92" s="236">
        <f t="shared" si="25"/>
        <v>59993148.969064765</v>
      </c>
      <c r="G92" s="236">
        <f t="shared" si="25"/>
        <v>54288126.938018925</v>
      </c>
      <c r="H92" s="236">
        <f t="shared" si="25"/>
        <v>49128559.554005861</v>
      </c>
      <c r="I92" s="236">
        <f t="shared" si="25"/>
        <v>45134667.268476374</v>
      </c>
      <c r="J92" s="236">
        <f t="shared" si="25"/>
        <v>40833661.274992146</v>
      </c>
      <c r="K92" s="236">
        <f t="shared" si="25"/>
        <v>36944960.630936794</v>
      </c>
      <c r="L92" s="236">
        <f t="shared" si="25"/>
        <v>33428769.68282418</v>
      </c>
      <c r="M92" s="218">
        <f t="shared" si="25"/>
        <v>30249163.57327278</v>
      </c>
      <c r="N92" s="236">
        <f t="shared" si="25"/>
        <v>30690470.454962332</v>
      </c>
      <c r="O92" s="236">
        <f t="shared" si="25"/>
        <v>28632062.843080852</v>
      </c>
      <c r="P92" s="236">
        <f t="shared" si="25"/>
        <v>25900460.198415942</v>
      </c>
      <c r="Q92" s="236">
        <f t="shared" si="25"/>
        <v>23431169.319249891</v>
      </c>
      <c r="R92" s="236">
        <f t="shared" si="25"/>
        <v>21198809.477553096</v>
      </c>
      <c r="S92" s="236">
        <f t="shared" si="25"/>
        <v>19180477.012616381</v>
      </c>
      <c r="T92" s="236">
        <f t="shared" si="25"/>
        <v>17355501.231244277</v>
      </c>
      <c r="U92" s="236">
        <f t="shared" si="25"/>
        <v>15852410.730944648</v>
      </c>
      <c r="V92" s="236">
        <f t="shared" si="25"/>
        <v>14342484.306014072</v>
      </c>
      <c r="W92" s="236">
        <f t="shared" si="25"/>
        <v>12977291.807655022</v>
      </c>
      <c r="X92" s="236">
        <f t="shared" si="25"/>
        <v>12782384.452047542</v>
      </c>
      <c r="Y92" s="236">
        <f t="shared" si="25"/>
        <v>11569923.625667576</v>
      </c>
      <c r="Z92" s="236">
        <f t="shared" si="25"/>
        <v>10473113.447965512</v>
      </c>
      <c r="AA92" s="236">
        <f t="shared" si="25"/>
        <v>9480849.7147291768</v>
      </c>
      <c r="AB92" s="236">
        <f t="shared" si="25"/>
        <v>8583102.5860326216</v>
      </c>
      <c r="AC92" s="236">
        <f t="shared" si="25"/>
        <v>7770811.7237235596</v>
      </c>
      <c r="AD92" s="236">
        <f t="shared" si="25"/>
        <v>7035791.7651683437</v>
      </c>
      <c r="AE92" s="236">
        <f t="shared" si="25"/>
        <v>6370647.1033174917</v>
      </c>
      <c r="AF92" s="236">
        <f t="shared" si="25"/>
        <v>5768695.0469841119</v>
      </c>
      <c r="AG92" s="236">
        <f t="shared" si="25"/>
        <v>5223896.5284604849</v>
      </c>
      <c r="AH92" s="236">
        <f t="shared" si="25"/>
        <v>4730793.6093303273</v>
      </c>
      <c r="AI92" s="236">
        <f t="shared" si="25"/>
        <v>4284453.1105456604</v>
      </c>
      <c r="AJ92" s="236">
        <f t="shared" si="25"/>
        <v>3880415.760406022</v>
      </c>
      <c r="AK92" s="236">
        <f t="shared" si="25"/>
        <v>3514650.3147902568</v>
      </c>
      <c r="AL92" s="236">
        <f t="shared" si="25"/>
        <v>3183512.1585516869</v>
      </c>
      <c r="AM92" s="236">
        <f t="shared" si="25"/>
        <v>2883705.9460273371</v>
      </c>
      <c r="AN92" s="236">
        <f t="shared" si="25"/>
        <v>2612251.8826965173</v>
      </c>
      <c r="AO92" s="236">
        <f t="shared" si="25"/>
        <v>2366455.2896604817</v>
      </c>
      <c r="AP92" s="236">
        <f t="shared" si="25"/>
        <v>2143879.1282573217</v>
      </c>
      <c r="AQ92" s="236">
        <f t="shared" si="25"/>
        <v>1942319.1941822991</v>
      </c>
      <c r="AR92" s="236">
        <f t="shared" si="25"/>
        <v>1759781.7193185915</v>
      </c>
      <c r="AS92" s="236">
        <f t="shared" si="25"/>
        <v>1594463.1454246533</v>
      </c>
      <c r="AT92" s="236">
        <f t="shared" si="25"/>
        <v>1444731.8571659802</v>
      </c>
      <c r="AU92" s="236">
        <f t="shared" si="25"/>
        <v>1309111.682984656</v>
      </c>
      <c r="AV92" s="236">
        <f t="shared" si="25"/>
        <v>1186266.9912061598</v>
      </c>
      <c r="AW92" s="236">
        <f t="shared" si="25"/>
        <v>1074989.225802032</v>
      </c>
      <c r="AX92" s="236">
        <f t="shared" si="25"/>
        <v>974184.74154953845</v>
      </c>
      <c r="AY92" s="236">
        <f t="shared" si="25"/>
        <v>882863.81212666538</v>
      </c>
      <c r="AZ92" s="236">
        <f>AZ89*AZ91</f>
        <v>38583.564467716649</v>
      </c>
    </row>
    <row r="93" spans="1:52" s="160" customFormat="1" ht="14.25" x14ac:dyDescent="0.25">
      <c r="A93" s="235" t="s">
        <v>639</v>
      </c>
      <c r="B93" s="236">
        <f>SUM($B$92:B92)</f>
        <v>-368414984.62687296</v>
      </c>
      <c r="C93" s="236">
        <f>SUM($B$92:C92)</f>
        <v>-266264823.06907228</v>
      </c>
      <c r="D93" s="236">
        <f>SUM($B$92:D92)</f>
        <v>-173877717.77351952</v>
      </c>
      <c r="E93" s="236">
        <f>SUM($B$92:E92)</f>
        <v>-98839717.077904612</v>
      </c>
      <c r="F93" s="236">
        <f>SUM($B$92:F92)</f>
        <v>-38846568.108839847</v>
      </c>
      <c r="G93" s="236">
        <f>SUM($B$92:G92)</f>
        <v>15441558.829179078</v>
      </c>
      <c r="H93" s="236">
        <f>SUM($B$92:H92)</f>
        <v>64570118.38318494</v>
      </c>
      <c r="I93" s="236">
        <f>SUM($B$92:I92)</f>
        <v>109704785.65166131</v>
      </c>
      <c r="J93" s="236">
        <f>SUM($B$92:J92)</f>
        <v>150538446.92665344</v>
      </c>
      <c r="K93" s="236">
        <f>SUM($B$92:K92)</f>
        <v>187483407.55759025</v>
      </c>
      <c r="L93" s="236">
        <f>SUM($B$92:L92)</f>
        <v>220912177.24041444</v>
      </c>
      <c r="M93" s="218">
        <f>SUM($B$92:M92)</f>
        <v>251161340.81368721</v>
      </c>
      <c r="N93" s="236">
        <f>SUM($B$92:N92)</f>
        <v>281851811.26864952</v>
      </c>
      <c r="O93" s="236">
        <f>SUM($B$92:O92)</f>
        <v>310483874.1117304</v>
      </c>
      <c r="P93" s="236">
        <f>SUM($B$92:P92)</f>
        <v>336384334.31014633</v>
      </c>
      <c r="Q93" s="236">
        <f>SUM($B$92:Q92)</f>
        <v>359815503.6293962</v>
      </c>
      <c r="R93" s="236">
        <f>SUM($B$92:R92)</f>
        <v>381014313.10694927</v>
      </c>
      <c r="S93" s="236">
        <f>SUM($B$92:S92)</f>
        <v>400194790.11956567</v>
      </c>
      <c r="T93" s="236">
        <f>SUM($B$92:T92)</f>
        <v>417550291.35080993</v>
      </c>
      <c r="U93" s="236">
        <f>SUM($B$92:U92)</f>
        <v>433402702.08175457</v>
      </c>
      <c r="V93" s="236">
        <f>SUM($B$92:V92)</f>
        <v>447745186.38776863</v>
      </c>
      <c r="W93" s="236">
        <f>SUM($B$92:W92)</f>
        <v>460722478.19542366</v>
      </c>
      <c r="X93" s="236">
        <f>SUM($B$92:X92)</f>
        <v>473504862.64747119</v>
      </c>
      <c r="Y93" s="236">
        <f>SUM($B$92:Y92)</f>
        <v>485074786.27313876</v>
      </c>
      <c r="Z93" s="236">
        <f>SUM($B$92:Z92)</f>
        <v>495547899.72110426</v>
      </c>
      <c r="AA93" s="236">
        <f>SUM($B$92:AA92)</f>
        <v>505028749.43583345</v>
      </c>
      <c r="AB93" s="236">
        <f>SUM($B$92:AB92)</f>
        <v>513611852.02186608</v>
      </c>
      <c r="AC93" s="236">
        <f>SUM($B$92:AC92)</f>
        <v>521382663.74558961</v>
      </c>
      <c r="AD93" s="236">
        <f>SUM($B$92:AD92)</f>
        <v>528418455.51075798</v>
      </c>
      <c r="AE93" s="236">
        <f>SUM($B$92:AE92)</f>
        <v>534789102.61407548</v>
      </c>
      <c r="AF93" s="236">
        <f>SUM($B$92:AF92)</f>
        <v>540557797.66105962</v>
      </c>
      <c r="AG93" s="236">
        <f>SUM($B$92:AG92)</f>
        <v>545781694.18952012</v>
      </c>
      <c r="AH93" s="236">
        <f>SUM($B$92:AH92)</f>
        <v>550512487.79885042</v>
      </c>
      <c r="AI93" s="236">
        <f>SUM($B$92:AI92)</f>
        <v>554796940.90939605</v>
      </c>
      <c r="AJ93" s="236">
        <f>SUM($B$92:AJ92)</f>
        <v>558677356.66980207</v>
      </c>
      <c r="AK93" s="236">
        <f>SUM($B$92:AK92)</f>
        <v>562192006.98459232</v>
      </c>
      <c r="AL93" s="236">
        <f>SUM($B$92:AL92)</f>
        <v>565375519.14314401</v>
      </c>
      <c r="AM93" s="236">
        <f>SUM($B$92:AM92)</f>
        <v>568259225.08917129</v>
      </c>
      <c r="AN93" s="236">
        <f>SUM($B$92:AN92)</f>
        <v>570871476.9718678</v>
      </c>
      <c r="AO93" s="236">
        <f>SUM($B$92:AO92)</f>
        <v>573237932.26152825</v>
      </c>
      <c r="AP93" s="236">
        <f>SUM($B$92:AP92)</f>
        <v>575381811.38978553</v>
      </c>
      <c r="AQ93" s="236">
        <f>SUM($B$92:AQ92)</f>
        <v>577324130.5839678</v>
      </c>
      <c r="AR93" s="236">
        <f>SUM($B$92:AR92)</f>
        <v>579083912.30328643</v>
      </c>
      <c r="AS93" s="236">
        <f>SUM($B$92:AS92)</f>
        <v>580678375.44871104</v>
      </c>
      <c r="AT93" s="236">
        <f>SUM($B$92:AT92)</f>
        <v>582123107.30587697</v>
      </c>
      <c r="AU93" s="236">
        <f>SUM($B$92:AU92)</f>
        <v>583432218.98886168</v>
      </c>
      <c r="AV93" s="236">
        <f>SUM($B$92:AV92)</f>
        <v>584618485.98006785</v>
      </c>
      <c r="AW93" s="236">
        <f>SUM($B$92:AW92)</f>
        <v>585693475.20586991</v>
      </c>
      <c r="AX93" s="236">
        <f>SUM($B$92:AX92)</f>
        <v>586667659.9474194</v>
      </c>
      <c r="AY93" s="236">
        <f>SUM($B$92:AY92)</f>
        <v>587550523.75954604</v>
      </c>
      <c r="AZ93" s="236">
        <f>SUM($B$92:AZ92)</f>
        <v>587589107.32401371</v>
      </c>
    </row>
    <row r="94" spans="1:52" s="160" customFormat="1" ht="14.25" x14ac:dyDescent="0.25">
      <c r="A94" s="235" t="s">
        <v>640</v>
      </c>
      <c r="B94" s="237">
        <f>IF((ISERR(IRR($B$89:B89))),0,IF(IRR($B$89:B89)&lt;0,0,IRR($B$89:B89)))</f>
        <v>0</v>
      </c>
      <c r="C94" s="237">
        <f>IF((ISERR(IRR($B$89:C89))),0,IF(IRR($B$89:C89)&lt;0,0,IRR($B$89:C89)))</f>
        <v>0</v>
      </c>
      <c r="D94" s="237">
        <f>IF((ISERR(IRR($B$89:D89))),0,IF(IRR($B$89:D89)&lt;0,0,IRR($B$89:D89)))</f>
        <v>0</v>
      </c>
      <c r="E94" s="237">
        <f>IF((ISERR(IRR($B$89:E89))),0,IF(IRR($B$89:E89)&lt;0,0,IRR($B$89:E89)))</f>
        <v>0</v>
      </c>
      <c r="F94" s="237">
        <f>IF((ISERR(IRR($B$89:F89))),0,IF(IRR($B$89:F89)&lt;0,0,IRR($B$89:F89)))</f>
        <v>8.1563334766321161E-2</v>
      </c>
      <c r="G94" s="237">
        <f>IF((ISERR(IRR($B$89:G89))),0,IF(IRR($B$89:G89)&lt;0,0,IRR($B$89:G89)))</f>
        <v>0.15271287459169969</v>
      </c>
      <c r="H94" s="237">
        <f>IF((ISERR(IRR($B$89:H89))),0,IF(IRR($B$89:H89)&lt;0,0,IRR($B$89:H89)))</f>
        <v>0.19845032315079147</v>
      </c>
      <c r="I94" s="237">
        <f>IF((ISERR(IRR($B$89:I89))),0,IF(IRR($B$89:I89)&lt;0,0,IRR($B$89:I89)))</f>
        <v>0.22928591812254728</v>
      </c>
      <c r="J94" s="237">
        <f>IF((ISERR(IRR($B$89:J89))),0,IF(IRR($B$89:J89)&lt;0,0,IRR($B$89:J89)))</f>
        <v>0.25034370797990602</v>
      </c>
      <c r="K94" s="237">
        <f>IF((ISERR(IRR($B$89:K89))),0,IF(IRR($B$89:K89)&lt;0,0,IRR($B$89:K89)))</f>
        <v>0.26508739034841344</v>
      </c>
      <c r="L94" s="237">
        <f>IF((ISERR(IRR($B$89:L89))),0,IF(IRR($B$89:L89)&lt;0,0,IRR($B$89:L89)))</f>
        <v>0.27562117182747192</v>
      </c>
      <c r="M94" s="238">
        <f>IF((ISERR(IRR($B$89:M89))),0,IF(IRR($B$89:M89)&lt;0,0,IRR($B$89:M89)))</f>
        <v>0.2832722495348694</v>
      </c>
      <c r="N94" s="237">
        <f>IF((ISERR(IRR($B$89:N89))),0,IF(IRR($B$89:N89)&lt;0,0,IRR($B$89:N89)))</f>
        <v>0.28955987227199631</v>
      </c>
      <c r="O94" s="237">
        <f>IF((ISERR(IRR($B$89:O89))),0,IF(IRR($B$89:O89)&lt;0,0,IRR($B$89:O89)))</f>
        <v>0.29434202554361155</v>
      </c>
      <c r="P94" s="237">
        <f>IF((ISERR(IRR($B$89:P89))),0,IF(IRR($B$89:P89)&lt;0,0,IRR($B$89:P89)))</f>
        <v>0.29790375202833386</v>
      </c>
      <c r="Q94" s="237">
        <f>IF((ISERR(IRR($B$89:Q89))),0,IF(IRR($B$89:Q89)&lt;0,0,IRR($B$89:Q89)))</f>
        <v>0.30058088886186329</v>
      </c>
      <c r="R94" s="237">
        <f>IF((ISERR(IRR($B$89:R89))),0,IF(IRR($B$89:R89)&lt;0,0,IRR($B$89:R89)))</f>
        <v>0.30260821411318783</v>
      </c>
      <c r="S94" s="237">
        <f>IF((ISERR(IRR($B$89:S89))),0,IF(IRR($B$89:S89)&lt;0,0,IRR($B$89:S89)))</f>
        <v>0.30415290577277432</v>
      </c>
      <c r="T94" s="237">
        <f>IF((ISERR(IRR($B$89:T89))),0,IF(IRR($B$89:T89)&lt;0,0,IRR($B$89:T89)))</f>
        <v>0.3053358432731903</v>
      </c>
      <c r="U94" s="237">
        <f>IF((ISERR(IRR($B$89:U89))),0,IF(IRR($B$89:U89)&lt;0,0,IRR($B$89:U89)))</f>
        <v>0.30625399811679221</v>
      </c>
      <c r="V94" s="237">
        <f>IF((ISERR(IRR($B$89:V89))),0,IF(IRR($B$89:V89)&lt;0,0,IRR($B$89:V89)))</f>
        <v>0.30696225891200801</v>
      </c>
      <c r="W94" s="237">
        <f>IF((ISERR(IRR($B$89:W89))),0,IF(IRR($B$89:W89)&lt;0,0,IRR($B$89:W89)))</f>
        <v>0.30751021794578093</v>
      </c>
      <c r="X94" s="237">
        <f>IF((ISERR(IRR($B$89:X89))),0,IF(IRR($B$89:X89)&lt;0,0,IRR($B$89:X89)))</f>
        <v>0.30797258349840972</v>
      </c>
      <c r="Y94" s="237">
        <f>IF((ISERR(IRR($B$89:Y89))),0,IF(IRR($B$89:Y89)&lt;0,0,IRR($B$89:Y89)))</f>
        <v>0.30833165576343169</v>
      </c>
      <c r="Z94" s="237">
        <f>IF((ISERR(IRR($B$89:Z89))),0,IF(IRR($B$89:Z89)&lt;0,0,IRR($B$89:Z89)))</f>
        <v>0.30861102595904999</v>
      </c>
      <c r="AA94" s="237">
        <f>IF((ISERR(IRR($B$89:AA89))),0,IF(IRR($B$89:AA89)&lt;0,0,IRR($B$89:AA89)))</f>
        <v>0.30882871922118138</v>
      </c>
      <c r="AB94" s="237">
        <f>IF((ISERR(IRR($B$89:AB89))),0,IF(IRR($B$89:AB89)&lt;0,0,IRR($B$89:AB89)))</f>
        <v>0.30899856884412191</v>
      </c>
      <c r="AC94" s="237">
        <f>IF((ISERR(IRR($B$89:AC89))),0,IF(IRR($B$89:AC89)&lt;0,0,IRR($B$89:AC89)))</f>
        <v>0.30913123065579429</v>
      </c>
      <c r="AD94" s="237">
        <f>IF((ISERR(IRR($B$89:AD89))),0,IF(IRR($B$89:AD89)&lt;0,0,IRR($B$89:AD89)))</f>
        <v>0.3092349385597295</v>
      </c>
      <c r="AE94" s="237">
        <f>IF((ISERR(IRR($B$89:AE89))),0,IF(IRR($B$89:AE89)&lt;0,0,IRR($B$89:AE89)))</f>
        <v>0.30931607171636943</v>
      </c>
      <c r="AF94" s="237">
        <f>IF((ISERR(IRR($B$89:AF89))),0,IF(IRR($B$89:AF89)&lt;0,0,IRR($B$89:AF89)))</f>
        <v>0.30937958321779169</v>
      </c>
      <c r="AG94" s="237">
        <f>IF((ISERR(IRR($B$89:AG89))),0,IF(IRR($B$89:AG89)&lt;0,0,IRR($B$89:AG89)))</f>
        <v>0.30942932597632566</v>
      </c>
      <c r="AH94" s="237">
        <f>IF((ISERR(IRR($B$89:AH89))),0,IF(IRR($B$89:AH89)&lt;0,0,IRR($B$89:AH89)))</f>
        <v>0.30946830171726503</v>
      </c>
      <c r="AI94" s="237">
        <f>IF((ISERR(IRR($B$89:AI89))),0,IF(IRR($B$89:AI89)&lt;0,0,IRR($B$89:AI89)))</f>
        <v>0.30949885203663707</v>
      </c>
      <c r="AJ94" s="237">
        <f>IF((ISERR(IRR($B$89:AJ89))),0,IF(IRR($B$89:AJ89)&lt;0,0,IRR($B$89:AJ89)))</f>
        <v>0.30952280554015199</v>
      </c>
      <c r="AK94" s="237">
        <f>IF((ISERR(IRR($B$89:AK89))),0,IF(IRR($B$89:AK89)&lt;0,0,IRR($B$89:AK89)))</f>
        <v>0.30954159151054528</v>
      </c>
      <c r="AL94" s="237">
        <f>IF((ISERR(IRR($B$89:AL89))),0,IF(IRR($B$89:AL89)&lt;0,0,IRR($B$89:AL89)))</f>
        <v>0.30955632794790189</v>
      </c>
      <c r="AM94" s="237">
        <f>IF((ISERR(IRR($B$89:AM89))),0,IF(IRR($B$89:AM89)&lt;0,0,IRR($B$89:AM89)))</f>
        <v>0.30956788991157325</v>
      </c>
      <c r="AN94" s="237">
        <f>IF((ISERR(IRR($B$89:AN89))),0,IF(IRR($B$89:AN89)&lt;0,0,IRR($B$89:AN89)))</f>
        <v>0.30957696266975154</v>
      </c>
      <c r="AO94" s="237">
        <f>IF((ISERR(IRR($B$89:AO89))),0,IF(IRR($B$89:AO89)&lt;0,0,IRR($B$89:AO89)))</f>
        <v>0.30958408309846774</v>
      </c>
      <c r="AP94" s="237">
        <f>IF((ISERR(IRR($B$89:AP89))),0,IF(IRR($B$89:AP89)&lt;0,0,IRR($B$89:AP89)))</f>
        <v>0.30958967197003728</v>
      </c>
      <c r="AQ94" s="237">
        <f>IF((ISERR(IRR($B$89:AQ89))),0,IF(IRR($B$89:AQ89)&lt;0,0,IRR($B$89:AQ89)))</f>
        <v>0.30959405916342453</v>
      </c>
      <c r="AR94" s="237">
        <f>IF((ISERR(IRR($B$89:AR89))),0,IF(IRR($B$89:AR89)&lt;0,0,IRR($B$89:AR89)))</f>
        <v>0.30959750336612446</v>
      </c>
      <c r="AS94" s="237">
        <f>IF((ISERR(IRR($B$89:AS89))),0,IF(IRR($B$89:AS89)&lt;0,0,IRR($B$89:AS89)))</f>
        <v>0.30960020748291583</v>
      </c>
      <c r="AT94" s="237">
        <f>IF((ISERR(IRR($B$89:AT89))),0,IF(IRR($B$89:AT89)&lt;0,0,IRR($B$89:AT89)))</f>
        <v>0.30960233069466403</v>
      </c>
      <c r="AU94" s="237">
        <f>IF((ISERR(IRR($B$89:AU89))),0,IF(IRR($B$89:AU89)&lt;0,0,IRR($B$89:AU89)))</f>
        <v>0.30960399790049831</v>
      </c>
      <c r="AV94" s="237">
        <f>IF((ISERR(IRR($B$89:AV89))),0,IF(IRR($B$89:AV89)&lt;0,0,IRR($B$89:AV89)))</f>
        <v>0.30960530711444201</v>
      </c>
      <c r="AW94" s="237">
        <f>IF((ISERR(IRR($B$89:AW89))),0,IF(IRR($B$89:AW89)&lt;0,0,IRR($B$89:AW89)))</f>
        <v>0.30960633526180747</v>
      </c>
      <c r="AX94" s="237">
        <f>IF((ISERR(IRR($B$89:AX89))),0,IF(IRR($B$89:AX89)&lt;0,0,IRR($B$89:AX89)))</f>
        <v>0.30960714272299161</v>
      </c>
      <c r="AY94" s="237">
        <f>IF((ISERR(IRR($B$89:AY89))),0,IF(IRR($B$89:AY89)&lt;0,0,IRR($B$89:AY89)))</f>
        <v>0.30960777689630392</v>
      </c>
      <c r="AZ94" s="237">
        <f>IF((ISERR(IRR($B$89:AZ89))),0,IF(IRR($B$89:AZ89)&lt;0,0,IRR($B$89:AZ89)))</f>
        <v>0.30960780091566931</v>
      </c>
    </row>
    <row r="95" spans="1:52" s="160" customFormat="1" ht="14.25" x14ac:dyDescent="0.25">
      <c r="A95" s="235" t="s">
        <v>641</v>
      </c>
      <c r="B95" s="239">
        <f>IF(AND(B90&gt;0,A90&lt;0),(B79-(B90/(B90-A90))),0)</f>
        <v>0</v>
      </c>
      <c r="C95" s="239">
        <f t="shared" ref="C95:P95" si="26">IF(AND(C90&gt;0,B90&lt;0),(C79-(C90/(C90-B90))),0)</f>
        <v>0</v>
      </c>
      <c r="D95" s="239">
        <f t="shared" si="26"/>
        <v>0</v>
      </c>
      <c r="E95" s="239">
        <f t="shared" si="26"/>
        <v>0</v>
      </c>
      <c r="F95" s="239">
        <f t="shared" si="26"/>
        <v>3.2384837829123096</v>
      </c>
      <c r="G95" s="239">
        <f t="shared" si="26"/>
        <v>0</v>
      </c>
      <c r="H95" s="239">
        <f t="shared" si="26"/>
        <v>0</v>
      </c>
      <c r="I95" s="239">
        <f t="shared" si="26"/>
        <v>0</v>
      </c>
      <c r="J95" s="239">
        <f t="shared" si="26"/>
        <v>0</v>
      </c>
      <c r="K95" s="239">
        <f t="shared" si="26"/>
        <v>0</v>
      </c>
      <c r="L95" s="239">
        <f t="shared" si="26"/>
        <v>0</v>
      </c>
      <c r="M95" s="240">
        <f t="shared" si="26"/>
        <v>0</v>
      </c>
      <c r="N95" s="239">
        <f t="shared" si="26"/>
        <v>0</v>
      </c>
      <c r="O95" s="239">
        <f t="shared" si="26"/>
        <v>0</v>
      </c>
      <c r="P95" s="239">
        <f t="shared" si="26"/>
        <v>0</v>
      </c>
      <c r="Q95" s="239">
        <f t="shared" ref="Q95:AZ95" si="27">IF(AND(Q90&gt;0,P90&lt;0),(Q80-(Q90/(Q90-P90))),0)</f>
        <v>0</v>
      </c>
      <c r="R95" s="239">
        <f t="shared" si="27"/>
        <v>0</v>
      </c>
      <c r="S95" s="239">
        <f t="shared" si="27"/>
        <v>0</v>
      </c>
      <c r="T95" s="239">
        <f t="shared" si="27"/>
        <v>0</v>
      </c>
      <c r="U95" s="239">
        <f t="shared" si="27"/>
        <v>0</v>
      </c>
      <c r="V95" s="239">
        <f t="shared" si="27"/>
        <v>0</v>
      </c>
      <c r="W95" s="239">
        <f t="shared" si="27"/>
        <v>0</v>
      </c>
      <c r="X95" s="239">
        <f t="shared" si="27"/>
        <v>0</v>
      </c>
      <c r="Y95" s="239">
        <f t="shared" si="27"/>
        <v>0</v>
      </c>
      <c r="Z95" s="239">
        <f t="shared" si="27"/>
        <v>0</v>
      </c>
      <c r="AA95" s="239">
        <f t="shared" si="27"/>
        <v>0</v>
      </c>
      <c r="AB95" s="239">
        <f t="shared" si="27"/>
        <v>0</v>
      </c>
      <c r="AC95" s="239">
        <f t="shared" si="27"/>
        <v>0</v>
      </c>
      <c r="AD95" s="239">
        <f t="shared" si="27"/>
        <v>0</v>
      </c>
      <c r="AE95" s="239">
        <f t="shared" si="27"/>
        <v>0</v>
      </c>
      <c r="AF95" s="239">
        <f t="shared" si="27"/>
        <v>0</v>
      </c>
      <c r="AG95" s="239">
        <f t="shared" si="27"/>
        <v>0</v>
      </c>
      <c r="AH95" s="239">
        <f t="shared" si="27"/>
        <v>0</v>
      </c>
      <c r="AI95" s="239">
        <f t="shared" si="27"/>
        <v>0</v>
      </c>
      <c r="AJ95" s="239">
        <f t="shared" si="27"/>
        <v>0</v>
      </c>
      <c r="AK95" s="239">
        <f t="shared" si="27"/>
        <v>0</v>
      </c>
      <c r="AL95" s="239">
        <f t="shared" si="27"/>
        <v>0</v>
      </c>
      <c r="AM95" s="239">
        <f t="shared" si="27"/>
        <v>0</v>
      </c>
      <c r="AN95" s="239">
        <f t="shared" si="27"/>
        <v>0</v>
      </c>
      <c r="AO95" s="239">
        <f t="shared" si="27"/>
        <v>0</v>
      </c>
      <c r="AP95" s="239">
        <f t="shared" si="27"/>
        <v>0</v>
      </c>
      <c r="AQ95" s="239">
        <f t="shared" si="27"/>
        <v>0</v>
      </c>
      <c r="AR95" s="239">
        <f t="shared" si="27"/>
        <v>0</v>
      </c>
      <c r="AS95" s="239">
        <f t="shared" si="27"/>
        <v>0</v>
      </c>
      <c r="AT95" s="239">
        <f t="shared" si="27"/>
        <v>0</v>
      </c>
      <c r="AU95" s="239">
        <f t="shared" si="27"/>
        <v>0</v>
      </c>
      <c r="AV95" s="239">
        <f t="shared" si="27"/>
        <v>0</v>
      </c>
      <c r="AW95" s="239">
        <f t="shared" si="27"/>
        <v>0</v>
      </c>
      <c r="AX95" s="239">
        <f t="shared" si="27"/>
        <v>0</v>
      </c>
      <c r="AY95" s="239">
        <f t="shared" si="27"/>
        <v>0</v>
      </c>
      <c r="AZ95" s="239">
        <f t="shared" si="27"/>
        <v>0</v>
      </c>
    </row>
    <row r="96" spans="1:52" s="160" customFormat="1" ht="15" thickBot="1" x14ac:dyDescent="0.3">
      <c r="A96" s="241" t="s">
        <v>642</v>
      </c>
      <c r="B96" s="242">
        <f>IF(AND(B93&gt;0,A93&lt;0),(B79-(B93/(B93-A93))),0)</f>
        <v>0</v>
      </c>
      <c r="C96" s="242">
        <f t="shared" ref="C96:AZ96" si="28">IF(AND(C93&gt;0,B93&lt;0),(C79-(C93/(C93-B93))),0)</f>
        <v>0</v>
      </c>
      <c r="D96" s="242">
        <f t="shared" si="28"/>
        <v>0</v>
      </c>
      <c r="E96" s="242">
        <f t="shared" si="28"/>
        <v>0</v>
      </c>
      <c r="F96" s="242">
        <f t="shared" si="28"/>
        <v>0</v>
      </c>
      <c r="G96" s="242">
        <f t="shared" si="28"/>
        <v>4.715562873502547</v>
      </c>
      <c r="H96" s="242">
        <f t="shared" si="28"/>
        <v>0</v>
      </c>
      <c r="I96" s="242">
        <f t="shared" si="28"/>
        <v>0</v>
      </c>
      <c r="J96" s="242">
        <f t="shared" si="28"/>
        <v>0</v>
      </c>
      <c r="K96" s="242">
        <f t="shared" si="28"/>
        <v>0</v>
      </c>
      <c r="L96" s="242">
        <f t="shared" si="28"/>
        <v>0</v>
      </c>
      <c r="M96" s="243">
        <f t="shared" si="28"/>
        <v>0</v>
      </c>
      <c r="N96" s="242">
        <f t="shared" si="28"/>
        <v>0</v>
      </c>
      <c r="O96" s="242">
        <f t="shared" si="28"/>
        <v>0</v>
      </c>
      <c r="P96" s="242">
        <f t="shared" si="28"/>
        <v>0</v>
      </c>
      <c r="Q96" s="242">
        <f t="shared" si="28"/>
        <v>0</v>
      </c>
      <c r="R96" s="242">
        <f t="shared" si="28"/>
        <v>0</v>
      </c>
      <c r="S96" s="242">
        <f t="shared" si="28"/>
        <v>0</v>
      </c>
      <c r="T96" s="242">
        <f t="shared" si="28"/>
        <v>0</v>
      </c>
      <c r="U96" s="242">
        <f t="shared" si="28"/>
        <v>0</v>
      </c>
      <c r="V96" s="242">
        <f t="shared" si="28"/>
        <v>0</v>
      </c>
      <c r="W96" s="242">
        <f t="shared" si="28"/>
        <v>0</v>
      </c>
      <c r="X96" s="242">
        <f t="shared" si="28"/>
        <v>0</v>
      </c>
      <c r="Y96" s="242">
        <f t="shared" si="28"/>
        <v>0</v>
      </c>
      <c r="Z96" s="242">
        <f t="shared" si="28"/>
        <v>0</v>
      </c>
      <c r="AA96" s="242">
        <f t="shared" si="28"/>
        <v>0</v>
      </c>
      <c r="AB96" s="242">
        <f t="shared" si="28"/>
        <v>0</v>
      </c>
      <c r="AC96" s="242">
        <f t="shared" si="28"/>
        <v>0</v>
      </c>
      <c r="AD96" s="242">
        <f t="shared" si="28"/>
        <v>0</v>
      </c>
      <c r="AE96" s="242">
        <f t="shared" si="28"/>
        <v>0</v>
      </c>
      <c r="AF96" s="242">
        <f t="shared" si="28"/>
        <v>0</v>
      </c>
      <c r="AG96" s="242">
        <f t="shared" si="28"/>
        <v>0</v>
      </c>
      <c r="AH96" s="242">
        <f t="shared" si="28"/>
        <v>0</v>
      </c>
      <c r="AI96" s="242">
        <f t="shared" si="28"/>
        <v>0</v>
      </c>
      <c r="AJ96" s="242">
        <f t="shared" si="28"/>
        <v>0</v>
      </c>
      <c r="AK96" s="242">
        <f t="shared" si="28"/>
        <v>0</v>
      </c>
      <c r="AL96" s="242">
        <f t="shared" si="28"/>
        <v>0</v>
      </c>
      <c r="AM96" s="242">
        <f t="shared" si="28"/>
        <v>0</v>
      </c>
      <c r="AN96" s="242">
        <f t="shared" si="28"/>
        <v>0</v>
      </c>
      <c r="AO96" s="242">
        <f t="shared" si="28"/>
        <v>0</v>
      </c>
      <c r="AP96" s="242">
        <f t="shared" si="28"/>
        <v>0</v>
      </c>
      <c r="AQ96" s="242">
        <f t="shared" si="28"/>
        <v>0</v>
      </c>
      <c r="AR96" s="242">
        <f t="shared" si="28"/>
        <v>0</v>
      </c>
      <c r="AS96" s="242">
        <f t="shared" si="28"/>
        <v>0</v>
      </c>
      <c r="AT96" s="242">
        <f t="shared" si="28"/>
        <v>0</v>
      </c>
      <c r="AU96" s="242">
        <f t="shared" si="28"/>
        <v>0</v>
      </c>
      <c r="AV96" s="242">
        <f t="shared" si="28"/>
        <v>0</v>
      </c>
      <c r="AW96" s="242">
        <f t="shared" si="28"/>
        <v>0</v>
      </c>
      <c r="AX96" s="242">
        <f t="shared" si="28"/>
        <v>0</v>
      </c>
      <c r="AY96" s="242">
        <f t="shared" si="28"/>
        <v>0</v>
      </c>
      <c r="AZ96" s="242">
        <f t="shared" si="28"/>
        <v>0</v>
      </c>
    </row>
    <row r="97" spans="1:52" x14ac:dyDescent="0.25">
      <c r="C97" s="244"/>
      <c r="D97" s="244"/>
      <c r="E97" s="244"/>
      <c r="F97" s="244"/>
      <c r="G97" s="244"/>
      <c r="H97" s="244"/>
      <c r="I97" s="244"/>
      <c r="J97" s="244"/>
    </row>
    <row r="98" spans="1:52" x14ac:dyDescent="0.25">
      <c r="A98" s="445"/>
      <c r="B98" s="445"/>
      <c r="C98" s="445"/>
      <c r="D98" s="445"/>
      <c r="E98" s="445"/>
      <c r="F98" s="445"/>
      <c r="G98" s="445"/>
      <c r="H98" s="445"/>
      <c r="I98" s="445"/>
      <c r="J98" s="445"/>
      <c r="K98" s="445"/>
    </row>
    <row r="100" spans="1:52" x14ac:dyDescent="0.25">
      <c r="C100" s="244"/>
    </row>
    <row r="102" spans="1:52" x14ac:dyDescent="0.25">
      <c r="AZ102" s="245"/>
    </row>
    <row r="103" spans="1:52" ht="27.75" x14ac:dyDescent="0.25">
      <c r="B103" s="159"/>
      <c r="M103" s="159"/>
    </row>
    <row r="104" spans="1:52" ht="27.75" x14ac:dyDescent="0.25">
      <c r="B104" s="159"/>
      <c r="M104" s="246"/>
    </row>
  </sheetData>
  <mergeCells count="14">
    <mergeCell ref="A5:L5"/>
    <mergeCell ref="D31:E31"/>
    <mergeCell ref="A98:K98"/>
    <mergeCell ref="D28:E28"/>
    <mergeCell ref="D29:E29"/>
    <mergeCell ref="D30:E30"/>
    <mergeCell ref="A15:L15"/>
    <mergeCell ref="A16:L16"/>
    <mergeCell ref="A18:L18"/>
    <mergeCell ref="A7:L7"/>
    <mergeCell ref="A9:L9"/>
    <mergeCell ref="A10:L10"/>
    <mergeCell ref="A12:L12"/>
    <mergeCell ref="A13:L13"/>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37" zoomScale="70" zoomScaleSheetLayoutView="70" workbookViewId="0">
      <selection activeCell="K41" sqref="K41"/>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855468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94" t="str">
        <f>'1. паспорт местоположение'!A5:C5</f>
        <v>Год раскрытия информации: 2026 год</v>
      </c>
      <c r="B5" s="394"/>
      <c r="C5" s="394"/>
      <c r="D5" s="394"/>
      <c r="E5" s="394"/>
      <c r="F5" s="394"/>
      <c r="G5" s="394"/>
      <c r="H5" s="394"/>
      <c r="I5" s="394"/>
      <c r="J5" s="394"/>
      <c r="K5" s="394"/>
      <c r="L5" s="394"/>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5"/>
    </row>
    <row r="7" spans="1:44" ht="18.75" x14ac:dyDescent="0.25">
      <c r="A7" s="398" t="s">
        <v>9</v>
      </c>
      <c r="B7" s="398"/>
      <c r="C7" s="398"/>
      <c r="D7" s="398"/>
      <c r="E7" s="398"/>
      <c r="F7" s="398"/>
      <c r="G7" s="398"/>
      <c r="H7" s="398"/>
      <c r="I7" s="398"/>
      <c r="J7" s="398"/>
      <c r="K7" s="398"/>
      <c r="L7" s="398"/>
    </row>
    <row r="8" spans="1:44" ht="18.75" x14ac:dyDescent="0.25">
      <c r="A8" s="398"/>
      <c r="B8" s="398"/>
      <c r="C8" s="398"/>
      <c r="D8" s="398"/>
      <c r="E8" s="398"/>
      <c r="F8" s="398"/>
      <c r="G8" s="398"/>
      <c r="H8" s="398"/>
      <c r="I8" s="398"/>
      <c r="J8" s="398"/>
      <c r="K8" s="398"/>
      <c r="L8" s="398"/>
    </row>
    <row r="9" spans="1:44" ht="18.75" x14ac:dyDescent="0.25">
      <c r="A9" s="397" t="s">
        <v>671</v>
      </c>
      <c r="B9" s="397"/>
      <c r="C9" s="397"/>
      <c r="D9" s="397"/>
      <c r="E9" s="397"/>
      <c r="F9" s="397"/>
      <c r="G9" s="397"/>
      <c r="H9" s="397"/>
      <c r="I9" s="397"/>
      <c r="J9" s="397"/>
      <c r="K9" s="397"/>
      <c r="L9" s="397"/>
    </row>
    <row r="10" spans="1:44" x14ac:dyDescent="0.25">
      <c r="A10" s="395" t="s">
        <v>8</v>
      </c>
      <c r="B10" s="395"/>
      <c r="C10" s="395"/>
      <c r="D10" s="395"/>
      <c r="E10" s="395"/>
      <c r="F10" s="395"/>
      <c r="G10" s="395"/>
      <c r="H10" s="395"/>
      <c r="I10" s="395"/>
      <c r="J10" s="395"/>
      <c r="K10" s="395"/>
      <c r="L10" s="395"/>
    </row>
    <row r="11" spans="1:44" ht="18.75" x14ac:dyDescent="0.25">
      <c r="A11" s="398"/>
      <c r="B11" s="398"/>
      <c r="C11" s="398"/>
      <c r="D11" s="398"/>
      <c r="E11" s="398"/>
      <c r="F11" s="398"/>
      <c r="G11" s="398"/>
      <c r="H11" s="398"/>
      <c r="I11" s="398"/>
      <c r="J11" s="398"/>
      <c r="K11" s="398"/>
      <c r="L11" s="398"/>
    </row>
    <row r="12" spans="1:44" ht="18.75" x14ac:dyDescent="0.25">
      <c r="A12" s="397" t="str">
        <f>'5. анализ эконом эфф'!A12:AR12</f>
        <v>F_TP3300.VL.0064</v>
      </c>
      <c r="B12" s="397"/>
      <c r="C12" s="397"/>
      <c r="D12" s="397"/>
      <c r="E12" s="397"/>
      <c r="F12" s="397"/>
      <c r="G12" s="397"/>
      <c r="H12" s="397"/>
      <c r="I12" s="397"/>
      <c r="J12" s="397"/>
      <c r="K12" s="397"/>
      <c r="L12" s="397"/>
    </row>
    <row r="13" spans="1:44" x14ac:dyDescent="0.25">
      <c r="A13" s="395" t="s">
        <v>7</v>
      </c>
      <c r="B13" s="395"/>
      <c r="C13" s="395"/>
      <c r="D13" s="395"/>
      <c r="E13" s="395"/>
      <c r="F13" s="395"/>
      <c r="G13" s="395"/>
      <c r="H13" s="395"/>
      <c r="I13" s="395"/>
      <c r="J13" s="395"/>
      <c r="K13" s="395"/>
      <c r="L13" s="395"/>
    </row>
    <row r="14" spans="1:44" ht="18.75" x14ac:dyDescent="0.25">
      <c r="A14" s="405"/>
      <c r="B14" s="405"/>
      <c r="C14" s="405"/>
      <c r="D14" s="405"/>
      <c r="E14" s="405"/>
      <c r="F14" s="405"/>
      <c r="G14" s="405"/>
      <c r="H14" s="405"/>
      <c r="I14" s="405"/>
      <c r="J14" s="405"/>
      <c r="K14" s="405"/>
      <c r="L14" s="405"/>
    </row>
    <row r="15" spans="1:44" ht="72.75" customHeight="1" x14ac:dyDescent="0.25">
      <c r="A15" s="396"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396"/>
      <c r="C15" s="396"/>
      <c r="D15" s="396"/>
      <c r="E15" s="396"/>
      <c r="F15" s="396"/>
      <c r="G15" s="396"/>
      <c r="H15" s="396"/>
      <c r="I15" s="396"/>
      <c r="J15" s="396"/>
      <c r="K15" s="396"/>
      <c r="L15" s="396"/>
    </row>
    <row r="16" spans="1:44" x14ac:dyDescent="0.25">
      <c r="A16" s="395" t="s">
        <v>6</v>
      </c>
      <c r="B16" s="395"/>
      <c r="C16" s="395"/>
      <c r="D16" s="395"/>
      <c r="E16" s="395"/>
      <c r="F16" s="395"/>
      <c r="G16" s="395"/>
      <c r="H16" s="395"/>
      <c r="I16" s="395"/>
      <c r="J16" s="395"/>
      <c r="K16" s="395"/>
      <c r="L16" s="395"/>
    </row>
    <row r="17" spans="1:12" ht="15.75" customHeight="1" x14ac:dyDescent="0.25">
      <c r="L17" s="262"/>
    </row>
    <row r="18" spans="1:12" x14ac:dyDescent="0.25">
      <c r="K18" s="68"/>
    </row>
    <row r="19" spans="1:12" ht="15.75" customHeight="1" x14ac:dyDescent="0.25">
      <c r="A19" s="457" t="s">
        <v>382</v>
      </c>
      <c r="B19" s="457"/>
      <c r="C19" s="457"/>
      <c r="D19" s="457"/>
      <c r="E19" s="457"/>
      <c r="F19" s="457"/>
      <c r="G19" s="457"/>
      <c r="H19" s="457"/>
      <c r="I19" s="457"/>
      <c r="J19" s="457"/>
      <c r="K19" s="457"/>
      <c r="L19" s="457"/>
    </row>
    <row r="20" spans="1:12" x14ac:dyDescent="0.25">
      <c r="A20" s="65"/>
      <c r="B20" s="65"/>
      <c r="C20" s="67"/>
      <c r="D20" s="67"/>
      <c r="E20" s="67"/>
      <c r="F20" s="67"/>
      <c r="G20" s="67"/>
      <c r="H20" s="67"/>
      <c r="I20" s="67"/>
      <c r="J20" s="67"/>
      <c r="K20" s="67"/>
      <c r="L20" s="67"/>
    </row>
    <row r="21" spans="1:12" ht="28.5" customHeight="1" x14ac:dyDescent="0.25">
      <c r="A21" s="451" t="s">
        <v>220</v>
      </c>
      <c r="B21" s="451" t="s">
        <v>219</v>
      </c>
      <c r="C21" s="452" t="s">
        <v>338</v>
      </c>
      <c r="D21" s="452"/>
      <c r="E21" s="452"/>
      <c r="F21" s="452"/>
      <c r="G21" s="452"/>
      <c r="H21" s="452"/>
      <c r="I21" s="453" t="s">
        <v>218</v>
      </c>
      <c r="J21" s="454" t="s">
        <v>340</v>
      </c>
      <c r="K21" s="451" t="s">
        <v>217</v>
      </c>
      <c r="L21" s="447" t="s">
        <v>339</v>
      </c>
    </row>
    <row r="22" spans="1:12" ht="58.7" customHeight="1" x14ac:dyDescent="0.25">
      <c r="A22" s="451"/>
      <c r="B22" s="451"/>
      <c r="C22" s="448" t="s">
        <v>2</v>
      </c>
      <c r="D22" s="448"/>
      <c r="E22" s="129"/>
      <c r="F22" s="130"/>
      <c r="G22" s="449" t="s">
        <v>870</v>
      </c>
      <c r="H22" s="450"/>
      <c r="I22" s="453"/>
      <c r="J22" s="455"/>
      <c r="K22" s="451"/>
      <c r="L22" s="447"/>
    </row>
    <row r="23" spans="1:12" ht="47.25" x14ac:dyDescent="0.25">
      <c r="A23" s="451"/>
      <c r="B23" s="451"/>
      <c r="C23" s="128" t="s">
        <v>216</v>
      </c>
      <c r="D23" s="128" t="s">
        <v>215</v>
      </c>
      <c r="E23" s="128" t="s">
        <v>216</v>
      </c>
      <c r="F23" s="128" t="s">
        <v>215</v>
      </c>
      <c r="G23" s="128" t="s">
        <v>216</v>
      </c>
      <c r="H23" s="128" t="s">
        <v>215</v>
      </c>
      <c r="I23" s="453"/>
      <c r="J23" s="456"/>
      <c r="K23" s="451"/>
      <c r="L23" s="447"/>
    </row>
    <row r="24" spans="1:12" x14ac:dyDescent="0.25">
      <c r="A24" s="261">
        <v>1</v>
      </c>
      <c r="B24" s="261">
        <v>2</v>
      </c>
      <c r="C24" s="128">
        <v>3</v>
      </c>
      <c r="D24" s="128">
        <v>4</v>
      </c>
      <c r="E24" s="128">
        <v>5</v>
      </c>
      <c r="F24" s="128">
        <v>6</v>
      </c>
      <c r="G24" s="128">
        <v>7</v>
      </c>
      <c r="H24" s="128">
        <v>8</v>
      </c>
      <c r="I24" s="128">
        <v>9</v>
      </c>
      <c r="J24" s="128">
        <v>10</v>
      </c>
      <c r="K24" s="128">
        <v>11</v>
      </c>
      <c r="L24" s="128">
        <v>12</v>
      </c>
    </row>
    <row r="25" spans="1:12" x14ac:dyDescent="0.25">
      <c r="A25" s="125">
        <v>1</v>
      </c>
      <c r="B25" s="126" t="s">
        <v>495</v>
      </c>
      <c r="C25" s="132"/>
      <c r="D25" s="132"/>
      <c r="E25" s="132"/>
      <c r="F25" s="132"/>
      <c r="G25" s="132"/>
      <c r="H25" s="132"/>
      <c r="I25" s="132"/>
      <c r="J25" s="132"/>
      <c r="K25" s="123"/>
      <c r="L25" s="122"/>
    </row>
    <row r="26" spans="1:12" ht="21.75" customHeight="1" x14ac:dyDescent="0.25">
      <c r="A26" s="125" t="s">
        <v>214</v>
      </c>
      <c r="B26" s="127" t="s">
        <v>496</v>
      </c>
      <c r="C26" s="142" t="s">
        <v>497</v>
      </c>
      <c r="D26" s="142"/>
      <c r="E26" s="142"/>
      <c r="F26" s="142"/>
      <c r="G26" s="142" t="s">
        <v>497</v>
      </c>
      <c r="H26" s="142"/>
      <c r="I26" s="142"/>
      <c r="J26" s="142"/>
      <c r="K26" s="123"/>
      <c r="L26" s="123"/>
    </row>
    <row r="27" spans="1:12" s="66" customFormat="1" ht="39.200000000000003" customHeight="1" x14ac:dyDescent="0.25">
      <c r="A27" s="125" t="s">
        <v>213</v>
      </c>
      <c r="B27" s="127" t="s">
        <v>498</v>
      </c>
      <c r="C27" s="142" t="s">
        <v>497</v>
      </c>
      <c r="D27" s="142"/>
      <c r="E27" s="142"/>
      <c r="F27" s="142"/>
      <c r="G27" s="142" t="s">
        <v>497</v>
      </c>
      <c r="H27" s="142"/>
      <c r="I27" s="142"/>
      <c r="J27" s="142"/>
      <c r="K27" s="123"/>
      <c r="L27" s="123"/>
    </row>
    <row r="28" spans="1:12" s="66" customFormat="1" ht="70.5" customHeight="1" x14ac:dyDescent="0.25">
      <c r="A28" s="125" t="s">
        <v>499</v>
      </c>
      <c r="B28" s="127" t="s">
        <v>500</v>
      </c>
      <c r="C28" s="142" t="s">
        <v>497</v>
      </c>
      <c r="D28" s="142"/>
      <c r="E28" s="142"/>
      <c r="F28" s="142"/>
      <c r="G28" s="142" t="s">
        <v>497</v>
      </c>
      <c r="H28" s="142"/>
      <c r="I28" s="142"/>
      <c r="J28" s="142"/>
      <c r="K28" s="123"/>
      <c r="L28" s="123"/>
    </row>
    <row r="29" spans="1:12" s="66" customFormat="1" ht="54" customHeight="1" x14ac:dyDescent="0.25">
      <c r="A29" s="125" t="s">
        <v>212</v>
      </c>
      <c r="B29" s="127" t="s">
        <v>501</v>
      </c>
      <c r="C29" s="142" t="s">
        <v>497</v>
      </c>
      <c r="D29" s="142"/>
      <c r="E29" s="142"/>
      <c r="F29" s="142"/>
      <c r="G29" s="142" t="s">
        <v>497</v>
      </c>
      <c r="H29" s="142"/>
      <c r="I29" s="142"/>
      <c r="J29" s="142"/>
      <c r="K29" s="123"/>
      <c r="L29" s="123"/>
    </row>
    <row r="30" spans="1:12" s="66" customFormat="1" ht="42" customHeight="1" x14ac:dyDescent="0.25">
      <c r="A30" s="125" t="s">
        <v>211</v>
      </c>
      <c r="B30" s="127" t="s">
        <v>502</v>
      </c>
      <c r="C30" s="145">
        <v>42649</v>
      </c>
      <c r="D30" s="144">
        <v>42839</v>
      </c>
      <c r="E30" s="144">
        <v>100</v>
      </c>
      <c r="F30" s="143"/>
      <c r="G30" s="145">
        <v>42649</v>
      </c>
      <c r="H30" s="144">
        <v>42839</v>
      </c>
      <c r="I30" s="264">
        <v>1</v>
      </c>
      <c r="J30" s="264">
        <v>1</v>
      </c>
      <c r="K30" s="123"/>
      <c r="L30" s="123"/>
    </row>
    <row r="31" spans="1:12" s="66" customFormat="1" ht="37.5" customHeight="1" x14ac:dyDescent="0.25">
      <c r="A31" s="125" t="s">
        <v>210</v>
      </c>
      <c r="B31" s="124" t="s">
        <v>503</v>
      </c>
      <c r="C31" s="144">
        <v>42339</v>
      </c>
      <c r="D31" s="144">
        <v>43094</v>
      </c>
      <c r="E31" s="144">
        <v>100</v>
      </c>
      <c r="F31" s="143"/>
      <c r="G31" s="144">
        <v>42339</v>
      </c>
      <c r="H31" s="144">
        <v>42363</v>
      </c>
      <c r="I31" s="264">
        <v>1</v>
      </c>
      <c r="J31" s="264">
        <v>1</v>
      </c>
      <c r="K31" s="123"/>
      <c r="L31" s="123"/>
    </row>
    <row r="32" spans="1:12" s="66" customFormat="1" ht="31.5" x14ac:dyDescent="0.25">
      <c r="A32" s="125" t="s">
        <v>209</v>
      </c>
      <c r="B32" s="124" t="s">
        <v>504</v>
      </c>
      <c r="C32" s="144">
        <v>42869</v>
      </c>
      <c r="D32" s="144">
        <v>42929</v>
      </c>
      <c r="E32" s="144">
        <v>100</v>
      </c>
      <c r="F32" s="143"/>
      <c r="G32" s="144">
        <v>42869</v>
      </c>
      <c r="H32" s="144">
        <v>42929</v>
      </c>
      <c r="I32" s="264">
        <v>1</v>
      </c>
      <c r="J32" s="264">
        <v>1</v>
      </c>
      <c r="K32" s="123"/>
      <c r="L32" s="123"/>
    </row>
    <row r="33" spans="1:12" s="66" customFormat="1" ht="37.5" customHeight="1" x14ac:dyDescent="0.25">
      <c r="A33" s="125" t="s">
        <v>505</v>
      </c>
      <c r="B33" s="124" t="s">
        <v>506</v>
      </c>
      <c r="C33" s="142" t="s">
        <v>497</v>
      </c>
      <c r="D33" s="142"/>
      <c r="E33" s="142"/>
      <c r="F33" s="142"/>
      <c r="G33" s="142" t="s">
        <v>497</v>
      </c>
      <c r="H33" s="142"/>
      <c r="I33" s="142"/>
      <c r="J33" s="142"/>
      <c r="K33" s="265"/>
      <c r="L33" s="265"/>
    </row>
    <row r="34" spans="1:12" s="66" customFormat="1" ht="47.25" customHeight="1" x14ac:dyDescent="0.25">
      <c r="A34" s="125" t="s">
        <v>507</v>
      </c>
      <c r="B34" s="124" t="s">
        <v>508</v>
      </c>
      <c r="C34" s="142" t="s">
        <v>497</v>
      </c>
      <c r="D34" s="142"/>
      <c r="E34" s="142"/>
      <c r="F34" s="142"/>
      <c r="G34" s="142" t="s">
        <v>497</v>
      </c>
      <c r="H34" s="142"/>
      <c r="I34" s="142"/>
      <c r="J34" s="142"/>
      <c r="K34" s="265"/>
      <c r="L34" s="265"/>
    </row>
    <row r="35" spans="1:12" s="66" customFormat="1" ht="49.7" customHeight="1" x14ac:dyDescent="0.25">
      <c r="A35" s="125" t="s">
        <v>509</v>
      </c>
      <c r="B35" s="124" t="s">
        <v>510</v>
      </c>
      <c r="C35" s="144">
        <v>43049</v>
      </c>
      <c r="D35" s="144">
        <v>43064</v>
      </c>
      <c r="E35" s="146">
        <v>100</v>
      </c>
      <c r="F35" s="147"/>
      <c r="G35" s="144">
        <v>43049</v>
      </c>
      <c r="H35" s="144">
        <v>43064</v>
      </c>
      <c r="I35" s="264">
        <v>1</v>
      </c>
      <c r="J35" s="264">
        <v>1</v>
      </c>
      <c r="K35" s="265"/>
      <c r="L35" s="265"/>
    </row>
    <row r="36" spans="1:12" ht="37.5" customHeight="1" x14ac:dyDescent="0.25">
      <c r="A36" s="125" t="s">
        <v>511</v>
      </c>
      <c r="B36" s="124" t="s">
        <v>512</v>
      </c>
      <c r="C36" s="142" t="s">
        <v>497</v>
      </c>
      <c r="D36" s="142"/>
      <c r="E36" s="142"/>
      <c r="F36" s="142"/>
      <c r="G36" s="142" t="s">
        <v>497</v>
      </c>
      <c r="H36" s="142"/>
      <c r="I36" s="142"/>
      <c r="J36" s="142"/>
      <c r="K36" s="265"/>
      <c r="L36" s="265"/>
    </row>
    <row r="37" spans="1:12" ht="26.45" customHeight="1" x14ac:dyDescent="0.25">
      <c r="A37" s="125" t="s">
        <v>513</v>
      </c>
      <c r="B37" s="124" t="s">
        <v>208</v>
      </c>
      <c r="C37" s="150">
        <v>42929</v>
      </c>
      <c r="D37" s="150">
        <v>43049</v>
      </c>
      <c r="E37" s="148">
        <v>100</v>
      </c>
      <c r="F37" s="149"/>
      <c r="G37" s="150">
        <v>42929</v>
      </c>
      <c r="H37" s="150">
        <v>43049</v>
      </c>
      <c r="I37" s="264">
        <v>1</v>
      </c>
      <c r="J37" s="264">
        <v>1</v>
      </c>
      <c r="K37" s="265"/>
      <c r="L37" s="265"/>
    </row>
    <row r="38" spans="1:12" x14ac:dyDescent="0.25">
      <c r="A38" s="125" t="s">
        <v>890</v>
      </c>
      <c r="B38" s="126" t="s">
        <v>207</v>
      </c>
      <c r="C38" s="151"/>
      <c r="D38" s="151"/>
      <c r="E38" s="133"/>
      <c r="F38" s="133"/>
      <c r="G38" s="151"/>
      <c r="H38" s="151"/>
      <c r="I38" s="134"/>
      <c r="J38" s="133"/>
      <c r="K38" s="265"/>
      <c r="L38" s="265"/>
    </row>
    <row r="39" spans="1:12" ht="63" x14ac:dyDescent="0.25">
      <c r="A39" s="125">
        <v>2</v>
      </c>
      <c r="B39" s="124" t="s">
        <v>514</v>
      </c>
      <c r="C39" s="150">
        <v>42977</v>
      </c>
      <c r="D39" s="150">
        <v>46122</v>
      </c>
      <c r="E39" s="133"/>
      <c r="F39" s="133"/>
      <c r="G39" s="150">
        <v>43070</v>
      </c>
      <c r="H39" s="150">
        <v>43096</v>
      </c>
      <c r="I39" s="266">
        <v>1</v>
      </c>
      <c r="J39" s="266">
        <v>1</v>
      </c>
      <c r="K39" s="265"/>
      <c r="L39" s="265"/>
    </row>
    <row r="40" spans="1:12" ht="33.75" customHeight="1" x14ac:dyDescent="0.25">
      <c r="A40" s="125" t="s">
        <v>206</v>
      </c>
      <c r="B40" s="124" t="s">
        <v>515</v>
      </c>
      <c r="C40" s="142" t="s">
        <v>497</v>
      </c>
      <c r="D40" s="268"/>
      <c r="E40" s="142"/>
      <c r="F40" s="142"/>
      <c r="G40" s="142" t="s">
        <v>497</v>
      </c>
      <c r="H40" s="268"/>
      <c r="I40" s="142"/>
      <c r="J40" s="142"/>
      <c r="K40" s="265"/>
      <c r="L40" s="265"/>
    </row>
    <row r="41" spans="1:12" ht="63" customHeight="1" x14ac:dyDescent="0.25">
      <c r="A41" s="125" t="s">
        <v>205</v>
      </c>
      <c r="B41" s="126" t="s">
        <v>516</v>
      </c>
      <c r="C41" s="151"/>
      <c r="D41" s="151"/>
      <c r="E41" s="133"/>
      <c r="F41" s="133"/>
      <c r="G41" s="151"/>
      <c r="H41" s="151"/>
      <c r="I41" s="134"/>
      <c r="J41" s="267"/>
      <c r="K41" s="265"/>
      <c r="L41" s="265"/>
    </row>
    <row r="42" spans="1:12" ht="58.7" customHeight="1" x14ac:dyDescent="0.25">
      <c r="A42" s="125">
        <v>3</v>
      </c>
      <c r="B42" s="124" t="s">
        <v>517</v>
      </c>
      <c r="C42" s="152">
        <v>43116</v>
      </c>
      <c r="D42" s="152">
        <v>46305</v>
      </c>
      <c r="E42" s="133"/>
      <c r="F42" s="133"/>
      <c r="G42" s="152">
        <v>43116</v>
      </c>
      <c r="H42" s="152">
        <v>46305</v>
      </c>
      <c r="I42" s="264">
        <v>0.5</v>
      </c>
      <c r="J42" s="266">
        <v>1</v>
      </c>
      <c r="K42" s="265"/>
      <c r="L42" s="265"/>
    </row>
    <row r="43" spans="1:12" ht="34.5" customHeight="1" x14ac:dyDescent="0.25">
      <c r="A43" s="125" t="s">
        <v>204</v>
      </c>
      <c r="B43" s="124" t="s">
        <v>518</v>
      </c>
      <c r="C43" s="142" t="s">
        <v>497</v>
      </c>
      <c r="D43" s="268"/>
      <c r="E43" s="142"/>
      <c r="F43" s="142"/>
      <c r="G43" s="142" t="s">
        <v>497</v>
      </c>
      <c r="H43" s="268"/>
      <c r="I43" s="142"/>
      <c r="J43" s="142"/>
      <c r="K43" s="265"/>
      <c r="L43" s="265"/>
    </row>
    <row r="44" spans="1:12" ht="24.75" customHeight="1" x14ac:dyDescent="0.25">
      <c r="A44" s="125" t="s">
        <v>203</v>
      </c>
      <c r="B44" s="124" t="s">
        <v>519</v>
      </c>
      <c r="C44" s="142" t="s">
        <v>497</v>
      </c>
      <c r="D44" s="268"/>
      <c r="E44" s="142"/>
      <c r="F44" s="142"/>
      <c r="G44" s="142" t="s">
        <v>497</v>
      </c>
      <c r="H44" s="268"/>
      <c r="I44" s="142"/>
      <c r="J44" s="142"/>
      <c r="K44" s="265"/>
      <c r="L44" s="265"/>
    </row>
    <row r="45" spans="1:12" ht="90.75" customHeight="1" x14ac:dyDescent="0.25">
      <c r="A45" s="125" t="s">
        <v>202</v>
      </c>
      <c r="B45" s="124" t="s">
        <v>520</v>
      </c>
      <c r="C45" s="142" t="s">
        <v>497</v>
      </c>
      <c r="D45" s="268"/>
      <c r="E45" s="142"/>
      <c r="F45" s="142"/>
      <c r="G45" s="142" t="s">
        <v>497</v>
      </c>
      <c r="H45" s="268"/>
      <c r="I45" s="142"/>
      <c r="J45" s="142"/>
      <c r="K45" s="265"/>
      <c r="L45" s="265"/>
    </row>
    <row r="46" spans="1:12" ht="167.25" customHeight="1" x14ac:dyDescent="0.25">
      <c r="A46" s="125" t="s">
        <v>201</v>
      </c>
      <c r="B46" s="124" t="s">
        <v>521</v>
      </c>
      <c r="C46" s="142" t="s">
        <v>497</v>
      </c>
      <c r="D46" s="268"/>
      <c r="E46" s="142"/>
      <c r="F46" s="142"/>
      <c r="G46" s="142" t="s">
        <v>497</v>
      </c>
      <c r="H46" s="268"/>
      <c r="I46" s="142"/>
      <c r="J46" s="142"/>
      <c r="K46" s="265"/>
      <c r="L46" s="265"/>
    </row>
    <row r="47" spans="1:12" ht="30.75" customHeight="1" x14ac:dyDescent="0.25">
      <c r="A47" s="125" t="s">
        <v>199</v>
      </c>
      <c r="B47" s="124" t="s">
        <v>200</v>
      </c>
      <c r="C47" s="142" t="s">
        <v>497</v>
      </c>
      <c r="D47" s="268"/>
      <c r="E47" s="142"/>
      <c r="F47" s="142"/>
      <c r="G47" s="142" t="s">
        <v>497</v>
      </c>
      <c r="H47" s="268"/>
      <c r="I47" s="142"/>
      <c r="J47" s="142"/>
      <c r="K47" s="265"/>
      <c r="L47" s="265"/>
    </row>
    <row r="48" spans="1:12" ht="37.5" customHeight="1" x14ac:dyDescent="0.25">
      <c r="A48" s="125" t="s">
        <v>891</v>
      </c>
      <c r="B48" s="126" t="s">
        <v>522</v>
      </c>
      <c r="C48" s="268"/>
      <c r="D48" s="151"/>
      <c r="E48" s="133"/>
      <c r="F48" s="133"/>
      <c r="G48" s="268"/>
      <c r="H48" s="151"/>
      <c r="I48" s="134"/>
      <c r="J48" s="267"/>
      <c r="K48" s="265"/>
      <c r="L48" s="265"/>
    </row>
    <row r="49" spans="1:12" ht="35.450000000000003" customHeight="1" x14ac:dyDescent="0.25">
      <c r="A49" s="125">
        <v>4</v>
      </c>
      <c r="B49" s="124" t="s">
        <v>523</v>
      </c>
      <c r="C49" s="152">
        <v>43424</v>
      </c>
      <c r="D49" s="152">
        <v>46371</v>
      </c>
      <c r="E49" s="133"/>
      <c r="F49" s="133"/>
      <c r="G49" s="152">
        <v>43424</v>
      </c>
      <c r="H49" s="152">
        <v>46371</v>
      </c>
      <c r="I49" s="264">
        <v>0.5</v>
      </c>
      <c r="J49" s="266">
        <v>1</v>
      </c>
      <c r="K49" s="265"/>
      <c r="L49" s="265"/>
    </row>
    <row r="50" spans="1:12" ht="86.25" customHeight="1" x14ac:dyDescent="0.25">
      <c r="A50" s="125" t="s">
        <v>198</v>
      </c>
      <c r="B50" s="124" t="s">
        <v>524</v>
      </c>
      <c r="C50" s="135">
        <v>43459</v>
      </c>
      <c r="D50" s="152">
        <v>46381</v>
      </c>
      <c r="E50" s="133"/>
      <c r="F50" s="133"/>
      <c r="G50" s="135">
        <v>43459</v>
      </c>
      <c r="H50" s="152">
        <v>46381</v>
      </c>
      <c r="I50" s="264">
        <v>0.5</v>
      </c>
      <c r="J50" s="266">
        <v>1</v>
      </c>
      <c r="K50" s="265"/>
      <c r="L50" s="265"/>
    </row>
    <row r="51" spans="1:12" ht="77.25" customHeight="1" x14ac:dyDescent="0.25">
      <c r="A51" s="125" t="s">
        <v>197</v>
      </c>
      <c r="B51" s="124" t="s">
        <v>525</v>
      </c>
      <c r="C51" s="142" t="s">
        <v>497</v>
      </c>
      <c r="D51" s="268"/>
      <c r="E51" s="142"/>
      <c r="F51" s="142"/>
      <c r="G51" s="142" t="s">
        <v>497</v>
      </c>
      <c r="H51" s="268"/>
      <c r="I51" s="142"/>
      <c r="J51" s="142"/>
      <c r="K51" s="265"/>
      <c r="L51" s="265"/>
    </row>
    <row r="52" spans="1:12" ht="71.45" customHeight="1" x14ac:dyDescent="0.25">
      <c r="A52" s="125" t="s">
        <v>196</v>
      </c>
      <c r="B52" s="124" t="s">
        <v>526</v>
      </c>
      <c r="C52" s="142" t="s">
        <v>497</v>
      </c>
      <c r="D52" s="268"/>
      <c r="E52" s="142"/>
      <c r="F52" s="142"/>
      <c r="G52" s="142" t="s">
        <v>497</v>
      </c>
      <c r="H52" s="268"/>
      <c r="I52" s="142"/>
      <c r="J52" s="142"/>
      <c r="K52" s="265"/>
      <c r="L52" s="265"/>
    </row>
    <row r="53" spans="1:12" ht="48.2" customHeight="1" x14ac:dyDescent="0.25">
      <c r="A53" s="125" t="s">
        <v>195</v>
      </c>
      <c r="B53" s="131" t="s">
        <v>528</v>
      </c>
      <c r="C53" s="135">
        <v>43459</v>
      </c>
      <c r="D53" s="152">
        <v>46387</v>
      </c>
      <c r="E53" s="133"/>
      <c r="F53" s="133"/>
      <c r="G53" s="135">
        <v>43459</v>
      </c>
      <c r="H53" s="152">
        <v>46387</v>
      </c>
      <c r="I53" s="264">
        <v>0.5</v>
      </c>
      <c r="J53" s="266">
        <v>1</v>
      </c>
      <c r="K53" s="265"/>
      <c r="L53" s="265"/>
    </row>
    <row r="54" spans="1:12" ht="46.5" customHeight="1" x14ac:dyDescent="0.25">
      <c r="A54" s="125" t="s">
        <v>527</v>
      </c>
      <c r="B54" s="124" t="s">
        <v>529</v>
      </c>
      <c r="C54" s="142" t="s">
        <v>497</v>
      </c>
      <c r="D54" s="142"/>
      <c r="E54" s="142"/>
      <c r="F54" s="142"/>
      <c r="G54" s="142" t="s">
        <v>497</v>
      </c>
      <c r="H54" s="142"/>
      <c r="I54" s="142"/>
      <c r="J54" s="142"/>
      <c r="K54" s="265"/>
      <c r="L54" s="26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86"/>
  <sheetViews>
    <sheetView view="pageBreakPreview" topLeftCell="A13" zoomScale="55" zoomScaleNormal="70" zoomScaleSheetLayoutView="55" workbookViewId="0">
      <pane ySplit="11" topLeftCell="A24" activePane="bottomLeft" state="frozen"/>
      <selection activeCell="A13" sqref="A13"/>
      <selection pane="bottomLeft" activeCell="C20" sqref="C20:AC22"/>
    </sheetView>
  </sheetViews>
  <sheetFormatPr defaultColWidth="9.140625" defaultRowHeight="15.75" x14ac:dyDescent="0.25"/>
  <cols>
    <col min="1" max="1" width="9.140625" style="283"/>
    <col min="2" max="2" width="57.85546875" style="283" customWidth="1"/>
    <col min="3" max="3" width="13" style="321" customWidth="1"/>
    <col min="4" max="4" width="17.85546875" style="321" customWidth="1"/>
    <col min="5" max="5" width="20.42578125" style="321" customWidth="1"/>
    <col min="6" max="6" width="18.7109375" style="321" customWidth="1"/>
    <col min="7" max="7" width="12.85546875" style="321" customWidth="1"/>
    <col min="8" max="8" width="11.7109375" style="321" customWidth="1"/>
    <col min="9" max="9" width="9.140625" style="321" customWidth="1"/>
    <col min="10" max="10" width="13.140625" style="321" bestFit="1" customWidth="1"/>
    <col min="11" max="11" width="8.5703125" style="321" customWidth="1"/>
    <col min="12" max="12" width="12.7109375" style="321" customWidth="1"/>
    <col min="13" max="13" width="6.85546875" style="321" customWidth="1"/>
    <col min="14" max="14" width="11.85546875" style="321" bestFit="1" customWidth="1"/>
    <col min="15" max="15" width="6.140625" style="321" customWidth="1"/>
    <col min="16" max="16" width="10.42578125" style="321" customWidth="1"/>
    <col min="17" max="17" width="8.42578125" style="321" customWidth="1"/>
    <col min="18" max="18" width="12.85546875" style="321" customWidth="1"/>
    <col min="19" max="19" width="6.140625" style="321" customWidth="1"/>
    <col min="20" max="20" width="9.5703125" style="321" customWidth="1"/>
    <col min="21" max="21" width="6.140625" style="321" customWidth="1"/>
    <col min="22" max="22" width="11.140625" style="321" customWidth="1"/>
    <col min="23" max="23" width="6.140625" style="321" customWidth="1"/>
    <col min="24" max="24" width="10.85546875" style="321" customWidth="1"/>
    <col min="25" max="25" width="6.140625" style="321" customWidth="1"/>
    <col min="26" max="26" width="9.5703125" style="321" customWidth="1"/>
    <col min="27" max="27" width="6.140625" style="321" customWidth="1"/>
    <col min="28" max="28" width="13.140625" style="321" customWidth="1"/>
    <col min="29" max="29" width="20" style="321" customWidth="1"/>
    <col min="30" max="31" width="9.140625" style="283"/>
    <col min="32" max="32" width="13.85546875" style="283" bestFit="1" customWidth="1"/>
    <col min="33" max="16384" width="9.140625" style="283"/>
  </cols>
  <sheetData>
    <row r="1" spans="1:29" ht="18.75" x14ac:dyDescent="0.3">
      <c r="A1" s="64"/>
      <c r="B1" s="64"/>
      <c r="J1" s="316"/>
      <c r="AC1" s="289" t="s">
        <v>69</v>
      </c>
    </row>
    <row r="2" spans="1:29" ht="18.75" x14ac:dyDescent="0.3">
      <c r="A2" s="64"/>
      <c r="B2" s="64"/>
      <c r="J2" s="323"/>
      <c r="AC2" s="291" t="s">
        <v>10</v>
      </c>
    </row>
    <row r="3" spans="1:29" ht="18.75" x14ac:dyDescent="0.3">
      <c r="A3" s="64"/>
      <c r="B3" s="64"/>
      <c r="J3" s="325"/>
      <c r="AC3" s="291" t="s">
        <v>68</v>
      </c>
    </row>
    <row r="4" spans="1:29" ht="18.75" customHeight="1" x14ac:dyDescent="0.25">
      <c r="A4" s="394" t="str">
        <f>'1. паспорт местоположение'!A5:C5</f>
        <v>Год раскрытия информации: 2026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c r="AA4" s="394"/>
      <c r="AB4" s="394"/>
      <c r="AC4" s="394"/>
    </row>
    <row r="5" spans="1:29" ht="18.75" x14ac:dyDescent="0.3">
      <c r="A5" s="64"/>
      <c r="B5" s="64"/>
      <c r="J5" s="324"/>
      <c r="AC5" s="316"/>
    </row>
    <row r="6" spans="1:29" ht="18.75" x14ac:dyDescent="0.25">
      <c r="A6" s="471" t="s">
        <v>9</v>
      </c>
      <c r="B6" s="471"/>
      <c r="C6" s="471"/>
      <c r="D6" s="471"/>
      <c r="E6" s="471"/>
      <c r="F6" s="471"/>
      <c r="G6" s="471"/>
      <c r="H6" s="471"/>
      <c r="I6" s="471"/>
      <c r="J6" s="471"/>
      <c r="K6" s="471"/>
      <c r="L6" s="471"/>
      <c r="M6" s="471"/>
      <c r="N6" s="471"/>
      <c r="O6" s="471"/>
      <c r="P6" s="471"/>
      <c r="Q6" s="471"/>
      <c r="R6" s="471"/>
      <c r="S6" s="471"/>
      <c r="T6" s="471"/>
      <c r="U6" s="471"/>
      <c r="V6" s="471"/>
      <c r="W6" s="471"/>
      <c r="X6" s="471"/>
      <c r="Y6" s="471"/>
      <c r="Z6" s="471"/>
      <c r="AA6" s="471"/>
      <c r="AB6" s="471"/>
      <c r="AC6" s="471"/>
    </row>
    <row r="7" spans="1:29" ht="18.75" x14ac:dyDescent="0.25">
      <c r="A7" s="317"/>
      <c r="B7" s="317"/>
      <c r="C7" s="320"/>
      <c r="D7" s="320"/>
      <c r="E7" s="320"/>
      <c r="F7" s="320"/>
      <c r="G7" s="320"/>
      <c r="H7" s="320"/>
      <c r="I7" s="320"/>
      <c r="J7" s="326"/>
      <c r="K7" s="318"/>
      <c r="L7" s="318"/>
      <c r="M7" s="318"/>
      <c r="N7" s="318"/>
      <c r="O7" s="318"/>
      <c r="P7" s="318"/>
      <c r="Q7" s="318"/>
      <c r="R7" s="318"/>
      <c r="S7" s="318"/>
      <c r="T7" s="318"/>
      <c r="U7" s="318"/>
      <c r="V7" s="318"/>
      <c r="W7" s="318"/>
      <c r="X7" s="318"/>
      <c r="Y7" s="318"/>
      <c r="Z7" s="318"/>
      <c r="AA7" s="318"/>
      <c r="AB7" s="318"/>
      <c r="AC7" s="318"/>
    </row>
    <row r="8" spans="1:29" ht="18.75" x14ac:dyDescent="0.25">
      <c r="A8" s="470" t="str">
        <f>'1. паспорт местоположение'!A9:C9</f>
        <v>АО "Россети Тюмень"</v>
      </c>
      <c r="B8" s="470"/>
      <c r="C8" s="470"/>
      <c r="D8" s="470"/>
      <c r="E8" s="470"/>
      <c r="F8" s="470"/>
      <c r="G8" s="470"/>
      <c r="H8" s="470"/>
      <c r="I8" s="470"/>
      <c r="J8" s="470"/>
      <c r="K8" s="470"/>
      <c r="L8" s="470"/>
      <c r="M8" s="470"/>
      <c r="N8" s="470"/>
      <c r="O8" s="470"/>
      <c r="P8" s="470"/>
      <c r="Q8" s="470"/>
      <c r="R8" s="470"/>
      <c r="S8" s="470"/>
      <c r="T8" s="470"/>
      <c r="U8" s="470"/>
      <c r="V8" s="470"/>
      <c r="W8" s="470"/>
      <c r="X8" s="470"/>
      <c r="Y8" s="470"/>
      <c r="Z8" s="470"/>
      <c r="AA8" s="470"/>
      <c r="AB8" s="470"/>
      <c r="AC8" s="470"/>
    </row>
    <row r="9" spans="1:29" ht="18.75" customHeight="1" x14ac:dyDescent="0.25">
      <c r="A9" s="461" t="s">
        <v>8</v>
      </c>
      <c r="B9" s="461"/>
      <c r="C9" s="461"/>
      <c r="D9" s="461"/>
      <c r="E9" s="461"/>
      <c r="F9" s="461"/>
      <c r="G9" s="461"/>
      <c r="H9" s="461"/>
      <c r="I9" s="461"/>
      <c r="J9" s="461"/>
      <c r="K9" s="461"/>
      <c r="L9" s="461"/>
      <c r="M9" s="461"/>
      <c r="N9" s="461"/>
      <c r="O9" s="461"/>
      <c r="P9" s="461"/>
      <c r="Q9" s="461"/>
      <c r="R9" s="461"/>
      <c r="S9" s="461"/>
      <c r="T9" s="461"/>
      <c r="U9" s="461"/>
      <c r="V9" s="461"/>
      <c r="W9" s="461"/>
      <c r="X9" s="461"/>
      <c r="Y9" s="461"/>
      <c r="Z9" s="461"/>
      <c r="AA9" s="461"/>
      <c r="AB9" s="461"/>
      <c r="AC9" s="461"/>
    </row>
    <row r="10" spans="1:29" ht="18.75" x14ac:dyDescent="0.25">
      <c r="A10" s="317"/>
      <c r="B10" s="317"/>
      <c r="C10" s="320"/>
      <c r="D10" s="320"/>
      <c r="E10" s="320"/>
      <c r="F10" s="320"/>
      <c r="G10" s="320"/>
      <c r="H10" s="320"/>
      <c r="I10" s="320"/>
      <c r="J10" s="322"/>
      <c r="K10" s="318"/>
      <c r="L10" s="318"/>
      <c r="M10" s="318"/>
      <c r="N10" s="318"/>
      <c r="O10" s="318"/>
      <c r="P10" s="318"/>
      <c r="Q10" s="318"/>
      <c r="R10" s="318"/>
      <c r="S10" s="318"/>
      <c r="T10" s="318"/>
      <c r="U10" s="318"/>
      <c r="V10" s="318"/>
      <c r="W10" s="318"/>
      <c r="X10" s="318"/>
      <c r="Y10" s="318"/>
      <c r="Z10" s="318"/>
      <c r="AA10" s="318"/>
      <c r="AB10" s="318"/>
      <c r="AC10" s="318"/>
    </row>
    <row r="11" spans="1:29" ht="18.75" x14ac:dyDescent="0.25">
      <c r="A11" s="470" t="str">
        <f>'1. паспорт местоположение'!A12:C12</f>
        <v>F_TP3300.VL.0064</v>
      </c>
      <c r="B11" s="470"/>
      <c r="C11" s="470"/>
      <c r="D11" s="470"/>
      <c r="E11" s="470"/>
      <c r="F11" s="470"/>
      <c r="G11" s="470"/>
      <c r="H11" s="470"/>
      <c r="I11" s="470"/>
      <c r="J11" s="470"/>
      <c r="K11" s="470"/>
      <c r="L11" s="470"/>
      <c r="M11" s="470"/>
      <c r="N11" s="470"/>
      <c r="O11" s="470"/>
      <c r="P11" s="470"/>
      <c r="Q11" s="470"/>
      <c r="R11" s="470"/>
      <c r="S11" s="470"/>
      <c r="T11" s="470"/>
      <c r="U11" s="470"/>
      <c r="V11" s="470"/>
      <c r="W11" s="470"/>
      <c r="X11" s="470"/>
      <c r="Y11" s="470"/>
      <c r="Z11" s="470"/>
      <c r="AA11" s="470"/>
      <c r="AB11" s="470"/>
      <c r="AC11" s="470"/>
    </row>
    <row r="12" spans="1:29" x14ac:dyDescent="0.25">
      <c r="A12" s="461" t="s">
        <v>7</v>
      </c>
      <c r="B12" s="461"/>
      <c r="C12" s="461"/>
      <c r="D12" s="461"/>
      <c r="E12" s="461"/>
      <c r="F12" s="461"/>
      <c r="G12" s="461"/>
      <c r="H12" s="461"/>
      <c r="I12" s="461"/>
      <c r="J12" s="461"/>
      <c r="K12" s="461"/>
      <c r="L12" s="461"/>
      <c r="M12" s="461"/>
      <c r="N12" s="461"/>
      <c r="O12" s="461"/>
      <c r="P12" s="461"/>
      <c r="Q12" s="461"/>
      <c r="R12" s="461"/>
      <c r="S12" s="461"/>
      <c r="T12" s="461"/>
      <c r="U12" s="461"/>
      <c r="V12" s="461"/>
      <c r="W12" s="461"/>
      <c r="X12" s="461"/>
      <c r="Y12" s="461"/>
      <c r="Z12" s="461"/>
      <c r="AA12" s="461"/>
      <c r="AB12" s="461"/>
      <c r="AC12" s="461"/>
    </row>
    <row r="13" spans="1:29" ht="16.5" customHeight="1" x14ac:dyDescent="0.3">
      <c r="A13" s="11"/>
      <c r="B13" s="11"/>
      <c r="C13" s="319"/>
      <c r="D13" s="319"/>
      <c r="E13" s="319"/>
      <c r="F13" s="319"/>
      <c r="G13" s="319"/>
      <c r="H13" s="319"/>
      <c r="I13" s="319"/>
      <c r="J13" s="316"/>
      <c r="K13" s="316"/>
      <c r="L13" s="316"/>
      <c r="M13" s="316"/>
      <c r="N13" s="316"/>
      <c r="O13" s="316"/>
      <c r="P13" s="316"/>
      <c r="Q13" s="316"/>
      <c r="R13" s="316"/>
      <c r="S13" s="316"/>
      <c r="T13" s="316"/>
      <c r="U13" s="316"/>
      <c r="V13" s="316"/>
      <c r="W13" s="316"/>
      <c r="X13" s="316"/>
      <c r="Y13" s="316"/>
      <c r="Z13" s="316"/>
      <c r="AA13" s="316"/>
      <c r="AB13" s="316"/>
      <c r="AC13" s="316"/>
    </row>
    <row r="14" spans="1:29" ht="50.25" customHeight="1" x14ac:dyDescent="0.25">
      <c r="A14" s="458"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row>
    <row r="15" spans="1:29" ht="15.75" customHeight="1" x14ac:dyDescent="0.25">
      <c r="A15" s="461" t="s">
        <v>6</v>
      </c>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461"/>
      <c r="AB15" s="461"/>
      <c r="AC15" s="461"/>
    </row>
    <row r="16" spans="1:29" x14ac:dyDescent="0.25">
      <c r="A16" s="460"/>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c r="Z16" s="460"/>
      <c r="AA16" s="460"/>
      <c r="AB16" s="460"/>
      <c r="AC16" s="460"/>
    </row>
    <row r="17" spans="1:38" x14ac:dyDescent="0.25">
      <c r="A17" s="64"/>
      <c r="B17" s="64"/>
      <c r="J17" s="336"/>
    </row>
    <row r="18" spans="1:38" x14ac:dyDescent="0.25">
      <c r="A18" s="469" t="s">
        <v>383</v>
      </c>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row>
    <row r="19" spans="1:38" x14ac:dyDescent="0.25">
      <c r="A19" s="64"/>
      <c r="B19" s="64"/>
      <c r="J19" s="337"/>
    </row>
    <row r="20" spans="1:38" s="285" customFormat="1" ht="33" customHeight="1" x14ac:dyDescent="0.25">
      <c r="A20" s="465" t="s">
        <v>194</v>
      </c>
      <c r="B20" s="465" t="s">
        <v>193</v>
      </c>
      <c r="C20" s="459" t="s">
        <v>192</v>
      </c>
      <c r="D20" s="459"/>
      <c r="E20" s="468" t="s">
        <v>191</v>
      </c>
      <c r="F20" s="468"/>
      <c r="G20" s="473" t="s">
        <v>1278</v>
      </c>
      <c r="H20" s="462" t="s">
        <v>913</v>
      </c>
      <c r="I20" s="463"/>
      <c r="J20" s="463"/>
      <c r="K20" s="463"/>
      <c r="L20" s="462" t="s">
        <v>914</v>
      </c>
      <c r="M20" s="463"/>
      <c r="N20" s="463"/>
      <c r="O20" s="463"/>
      <c r="P20" s="462" t="s">
        <v>983</v>
      </c>
      <c r="Q20" s="463"/>
      <c r="R20" s="463"/>
      <c r="S20" s="463"/>
      <c r="T20" s="462" t="s">
        <v>1217</v>
      </c>
      <c r="U20" s="463"/>
      <c r="V20" s="463"/>
      <c r="W20" s="463"/>
      <c r="X20" s="462" t="s">
        <v>1279</v>
      </c>
      <c r="Y20" s="463"/>
      <c r="Z20" s="463"/>
      <c r="AA20" s="463"/>
      <c r="AB20" s="472" t="s">
        <v>190</v>
      </c>
      <c r="AC20" s="472"/>
      <c r="AD20" s="284"/>
      <c r="AE20" s="284"/>
      <c r="AF20" s="284"/>
    </row>
    <row r="21" spans="1:38" s="285" customFormat="1" ht="99.75" customHeight="1" x14ac:dyDescent="0.25">
      <c r="A21" s="466"/>
      <c r="B21" s="466"/>
      <c r="C21" s="459"/>
      <c r="D21" s="459"/>
      <c r="E21" s="468"/>
      <c r="F21" s="468"/>
      <c r="G21" s="474"/>
      <c r="H21" s="464" t="s">
        <v>2</v>
      </c>
      <c r="I21" s="464"/>
      <c r="J21" s="464" t="s">
        <v>188</v>
      </c>
      <c r="K21" s="464"/>
      <c r="L21" s="464" t="s">
        <v>2</v>
      </c>
      <c r="M21" s="464"/>
      <c r="N21" s="464" t="s">
        <v>188</v>
      </c>
      <c r="O21" s="464"/>
      <c r="P21" s="464" t="s">
        <v>2</v>
      </c>
      <c r="Q21" s="464"/>
      <c r="R21" s="464" t="s">
        <v>188</v>
      </c>
      <c r="S21" s="464"/>
      <c r="T21" s="464" t="s">
        <v>2</v>
      </c>
      <c r="U21" s="464"/>
      <c r="V21" s="464" t="s">
        <v>188</v>
      </c>
      <c r="W21" s="464"/>
      <c r="X21" s="464" t="s">
        <v>2</v>
      </c>
      <c r="Y21" s="464"/>
      <c r="Z21" s="464" t="s">
        <v>188</v>
      </c>
      <c r="AA21" s="464"/>
      <c r="AB21" s="472"/>
      <c r="AC21" s="472"/>
    </row>
    <row r="22" spans="1:38" s="285" customFormat="1" ht="89.45" customHeight="1" x14ac:dyDescent="0.3">
      <c r="A22" s="467"/>
      <c r="B22" s="467"/>
      <c r="C22" s="388" t="s">
        <v>2</v>
      </c>
      <c r="D22" s="388" t="s">
        <v>188</v>
      </c>
      <c r="E22" s="327" t="s">
        <v>1280</v>
      </c>
      <c r="F22" s="327" t="s">
        <v>1281</v>
      </c>
      <c r="G22" s="475"/>
      <c r="H22" s="328" t="s">
        <v>362</v>
      </c>
      <c r="I22" s="328" t="s">
        <v>363</v>
      </c>
      <c r="J22" s="328" t="s">
        <v>362</v>
      </c>
      <c r="K22" s="328" t="s">
        <v>363</v>
      </c>
      <c r="L22" s="328" t="s">
        <v>362</v>
      </c>
      <c r="M22" s="328" t="s">
        <v>363</v>
      </c>
      <c r="N22" s="328" t="s">
        <v>362</v>
      </c>
      <c r="O22" s="328" t="s">
        <v>363</v>
      </c>
      <c r="P22" s="328" t="s">
        <v>362</v>
      </c>
      <c r="Q22" s="328" t="s">
        <v>363</v>
      </c>
      <c r="R22" s="328" t="s">
        <v>362</v>
      </c>
      <c r="S22" s="328" t="s">
        <v>363</v>
      </c>
      <c r="T22" s="328" t="s">
        <v>362</v>
      </c>
      <c r="U22" s="328" t="s">
        <v>363</v>
      </c>
      <c r="V22" s="328" t="s">
        <v>362</v>
      </c>
      <c r="W22" s="328" t="s">
        <v>363</v>
      </c>
      <c r="X22" s="328" t="s">
        <v>362</v>
      </c>
      <c r="Y22" s="328" t="s">
        <v>363</v>
      </c>
      <c r="Z22" s="328" t="s">
        <v>362</v>
      </c>
      <c r="AA22" s="328" t="s">
        <v>363</v>
      </c>
      <c r="AB22" s="388" t="s">
        <v>189</v>
      </c>
      <c r="AC22" s="388" t="s">
        <v>188</v>
      </c>
      <c r="AI22" s="286"/>
      <c r="AJ22" s="286"/>
      <c r="AK22" s="286"/>
      <c r="AL22" s="286"/>
    </row>
    <row r="23" spans="1:38" s="285" customFormat="1" ht="19.5" customHeight="1" x14ac:dyDescent="0.25">
      <c r="A23" s="329">
        <v>1</v>
      </c>
      <c r="B23" s="329">
        <v>2</v>
      </c>
      <c r="C23" s="329">
        <v>3</v>
      </c>
      <c r="D23" s="329">
        <v>4</v>
      </c>
      <c r="E23" s="329">
        <v>5</v>
      </c>
      <c r="F23" s="329">
        <v>6</v>
      </c>
      <c r="G23" s="329">
        <v>7</v>
      </c>
      <c r="H23" s="329">
        <v>8</v>
      </c>
      <c r="I23" s="329">
        <v>9</v>
      </c>
      <c r="J23" s="329">
        <v>10</v>
      </c>
      <c r="K23" s="329">
        <v>11</v>
      </c>
      <c r="L23" s="329">
        <v>12</v>
      </c>
      <c r="M23" s="329">
        <v>13</v>
      </c>
      <c r="N23" s="329">
        <v>14</v>
      </c>
      <c r="O23" s="329">
        <v>15</v>
      </c>
      <c r="P23" s="329">
        <v>16</v>
      </c>
      <c r="Q23" s="329">
        <v>17</v>
      </c>
      <c r="R23" s="329">
        <v>18</v>
      </c>
      <c r="S23" s="329">
        <v>19</v>
      </c>
      <c r="T23" s="329">
        <v>20</v>
      </c>
      <c r="U23" s="329">
        <v>21</v>
      </c>
      <c r="V23" s="329">
        <v>22</v>
      </c>
      <c r="W23" s="329">
        <v>23</v>
      </c>
      <c r="X23" s="329">
        <v>24</v>
      </c>
      <c r="Y23" s="329">
        <v>25</v>
      </c>
      <c r="Z23" s="329">
        <v>26</v>
      </c>
      <c r="AA23" s="329">
        <v>27</v>
      </c>
      <c r="AB23" s="329">
        <v>28</v>
      </c>
      <c r="AC23" s="329">
        <v>29</v>
      </c>
    </row>
    <row r="24" spans="1:38" s="285" customFormat="1" ht="47.25" customHeight="1" x14ac:dyDescent="0.25">
      <c r="A24" s="308">
        <v>1</v>
      </c>
      <c r="B24" s="311" t="s">
        <v>187</v>
      </c>
      <c r="C24" s="330">
        <v>362.38479784775393</v>
      </c>
      <c r="D24" s="330">
        <v>362.74992329687319</v>
      </c>
      <c r="E24" s="330">
        <v>49.220113097753938</v>
      </c>
      <c r="F24" s="330">
        <v>0</v>
      </c>
      <c r="G24" s="330">
        <v>45.154534300000002</v>
      </c>
      <c r="H24" s="330">
        <v>0</v>
      </c>
      <c r="I24" s="330"/>
      <c r="J24" s="330">
        <v>4.4307042468731161</v>
      </c>
      <c r="K24" s="330"/>
      <c r="L24" s="330">
        <v>0</v>
      </c>
      <c r="M24" s="330"/>
      <c r="N24" s="330">
        <v>0</v>
      </c>
      <c r="O24" s="330"/>
      <c r="P24" s="330">
        <v>0</v>
      </c>
      <c r="Q24" s="330"/>
      <c r="R24" s="330">
        <v>0</v>
      </c>
      <c r="S24" s="330"/>
      <c r="T24" s="330">
        <v>0</v>
      </c>
      <c r="U24" s="330"/>
      <c r="V24" s="330">
        <v>0</v>
      </c>
      <c r="W24" s="330"/>
      <c r="X24" s="330">
        <v>0</v>
      </c>
      <c r="Y24" s="330"/>
      <c r="Z24" s="330" t="s">
        <v>984</v>
      </c>
      <c r="AA24" s="330"/>
      <c r="AB24" s="330">
        <v>0</v>
      </c>
      <c r="AC24" s="330">
        <v>4.4307042468731161</v>
      </c>
      <c r="AF24" s="287"/>
    </row>
    <row r="25" spans="1:38" s="285" customFormat="1" ht="24" customHeight="1" x14ac:dyDescent="0.25">
      <c r="A25" s="309" t="s">
        <v>186</v>
      </c>
      <c r="B25" s="312" t="s">
        <v>185</v>
      </c>
      <c r="C25" s="330"/>
      <c r="D25" s="330"/>
      <c r="E25" s="330"/>
      <c r="F25" s="330"/>
      <c r="G25" s="330">
        <v>0</v>
      </c>
      <c r="H25" s="330">
        <v>0</v>
      </c>
      <c r="I25" s="330"/>
      <c r="J25" s="330">
        <v>0</v>
      </c>
      <c r="K25" s="330"/>
      <c r="L25" s="330">
        <v>0</v>
      </c>
      <c r="M25" s="330"/>
      <c r="N25" s="330">
        <v>0</v>
      </c>
      <c r="O25" s="330"/>
      <c r="P25" s="330">
        <v>0</v>
      </c>
      <c r="Q25" s="330"/>
      <c r="R25" s="330">
        <v>0</v>
      </c>
      <c r="S25" s="330"/>
      <c r="T25" s="330">
        <v>0</v>
      </c>
      <c r="U25" s="330"/>
      <c r="V25" s="330">
        <v>0</v>
      </c>
      <c r="W25" s="330"/>
      <c r="X25" s="330">
        <v>0</v>
      </c>
      <c r="Y25" s="330"/>
      <c r="Z25" s="330" t="s">
        <v>984</v>
      </c>
      <c r="AA25" s="330"/>
      <c r="AB25" s="330">
        <v>0</v>
      </c>
      <c r="AC25" s="330">
        <v>0</v>
      </c>
    </row>
    <row r="26" spans="1:38" s="285" customFormat="1" x14ac:dyDescent="0.25">
      <c r="A26" s="309" t="s">
        <v>184</v>
      </c>
      <c r="B26" s="312" t="s">
        <v>183</v>
      </c>
      <c r="C26" s="330"/>
      <c r="D26" s="330"/>
      <c r="E26" s="330"/>
      <c r="F26" s="330"/>
      <c r="G26" s="330">
        <v>0</v>
      </c>
      <c r="H26" s="330">
        <v>0</v>
      </c>
      <c r="I26" s="330"/>
      <c r="J26" s="330">
        <v>0</v>
      </c>
      <c r="K26" s="330"/>
      <c r="L26" s="330">
        <v>0</v>
      </c>
      <c r="M26" s="330"/>
      <c r="N26" s="330">
        <v>0</v>
      </c>
      <c r="O26" s="330"/>
      <c r="P26" s="330">
        <v>0</v>
      </c>
      <c r="Q26" s="330"/>
      <c r="R26" s="330">
        <v>0</v>
      </c>
      <c r="S26" s="330"/>
      <c r="T26" s="330">
        <v>0</v>
      </c>
      <c r="U26" s="330"/>
      <c r="V26" s="330">
        <v>0</v>
      </c>
      <c r="W26" s="330"/>
      <c r="X26" s="330">
        <v>0</v>
      </c>
      <c r="Y26" s="330"/>
      <c r="Z26" s="330" t="s">
        <v>984</v>
      </c>
      <c r="AA26" s="330"/>
      <c r="AB26" s="330">
        <v>0</v>
      </c>
      <c r="AC26" s="330">
        <v>0</v>
      </c>
    </row>
    <row r="27" spans="1:38" s="285" customFormat="1" ht="31.5" x14ac:dyDescent="0.25">
      <c r="A27" s="309" t="s">
        <v>182</v>
      </c>
      <c r="B27" s="312" t="s">
        <v>344</v>
      </c>
      <c r="C27" s="330"/>
      <c r="D27" s="330"/>
      <c r="E27" s="330"/>
      <c r="F27" s="330"/>
      <c r="G27" s="330">
        <v>73.95055318</v>
      </c>
      <c r="H27" s="330">
        <v>0</v>
      </c>
      <c r="I27" s="330"/>
      <c r="J27" s="330">
        <v>3.9445279190763243</v>
      </c>
      <c r="K27" s="330"/>
      <c r="L27" s="330">
        <v>0</v>
      </c>
      <c r="M27" s="330"/>
      <c r="N27" s="330">
        <v>0</v>
      </c>
      <c r="O27" s="330"/>
      <c r="P27" s="330">
        <v>0</v>
      </c>
      <c r="Q27" s="330"/>
      <c r="R27" s="330">
        <v>0</v>
      </c>
      <c r="S27" s="330"/>
      <c r="T27" s="330">
        <v>0</v>
      </c>
      <c r="U27" s="330"/>
      <c r="V27" s="330">
        <v>0</v>
      </c>
      <c r="W27" s="330"/>
      <c r="X27" s="330">
        <v>0</v>
      </c>
      <c r="Y27" s="330"/>
      <c r="Z27" s="330" t="s">
        <v>984</v>
      </c>
      <c r="AA27" s="330"/>
      <c r="AB27" s="330">
        <v>0</v>
      </c>
      <c r="AC27" s="330">
        <v>3.9445279190763243</v>
      </c>
    </row>
    <row r="28" spans="1:38" s="285" customFormat="1" x14ac:dyDescent="0.25">
      <c r="A28" s="309" t="s">
        <v>181</v>
      </c>
      <c r="B28" s="312" t="s">
        <v>180</v>
      </c>
      <c r="C28" s="330"/>
      <c r="D28" s="330"/>
      <c r="E28" s="330"/>
      <c r="F28" s="330"/>
      <c r="G28" s="330">
        <v>0</v>
      </c>
      <c r="H28" s="330">
        <v>0</v>
      </c>
      <c r="I28" s="330"/>
      <c r="J28" s="330">
        <v>0</v>
      </c>
      <c r="K28" s="330"/>
      <c r="L28" s="330">
        <v>0</v>
      </c>
      <c r="M28" s="330"/>
      <c r="N28" s="330">
        <v>0</v>
      </c>
      <c r="O28" s="330"/>
      <c r="P28" s="330">
        <v>0</v>
      </c>
      <c r="Q28" s="330"/>
      <c r="R28" s="330">
        <v>0</v>
      </c>
      <c r="S28" s="330"/>
      <c r="T28" s="330">
        <v>0</v>
      </c>
      <c r="U28" s="330"/>
      <c r="V28" s="330">
        <v>0</v>
      </c>
      <c r="W28" s="330"/>
      <c r="X28" s="330">
        <v>0</v>
      </c>
      <c r="Y28" s="330"/>
      <c r="Z28" s="330">
        <v>0</v>
      </c>
      <c r="AA28" s="330"/>
      <c r="AB28" s="330">
        <v>0</v>
      </c>
      <c r="AC28" s="330">
        <v>0</v>
      </c>
    </row>
    <row r="29" spans="1:38" s="285" customFormat="1" x14ac:dyDescent="0.25">
      <c r="A29" s="309" t="s">
        <v>179</v>
      </c>
      <c r="B29" s="313" t="s">
        <v>178</v>
      </c>
      <c r="C29" s="330"/>
      <c r="D29" s="330"/>
      <c r="E29" s="330"/>
      <c r="F29" s="330"/>
      <c r="G29" s="330">
        <v>-28.796018879999998</v>
      </c>
      <c r="H29" s="330">
        <v>0</v>
      </c>
      <c r="I29" s="330"/>
      <c r="J29" s="330">
        <v>0.48617632779679187</v>
      </c>
      <c r="K29" s="330"/>
      <c r="L29" s="330">
        <v>0</v>
      </c>
      <c r="M29" s="330"/>
      <c r="N29" s="330">
        <v>0</v>
      </c>
      <c r="O29" s="330"/>
      <c r="P29" s="330">
        <v>0</v>
      </c>
      <c r="Q29" s="330"/>
      <c r="R29" s="330">
        <v>0</v>
      </c>
      <c r="S29" s="330"/>
      <c r="T29" s="330">
        <v>0</v>
      </c>
      <c r="U29" s="330"/>
      <c r="V29" s="330">
        <v>0</v>
      </c>
      <c r="W29" s="330"/>
      <c r="X29" s="330">
        <v>0</v>
      </c>
      <c r="Y29" s="330"/>
      <c r="Z29" s="330" t="s">
        <v>984</v>
      </c>
      <c r="AA29" s="330"/>
      <c r="AB29" s="330">
        <v>0</v>
      </c>
      <c r="AC29" s="330">
        <v>0.48617632779679187</v>
      </c>
    </row>
    <row r="30" spans="1:38" s="285" customFormat="1" ht="47.25" x14ac:dyDescent="0.25">
      <c r="A30" s="308" t="s">
        <v>63</v>
      </c>
      <c r="B30" s="311" t="s">
        <v>177</v>
      </c>
      <c r="C30" s="330">
        <v>307.01248718906083</v>
      </c>
      <c r="D30" s="330">
        <v>307.01248718906083</v>
      </c>
      <c r="E30" s="330">
        <v>24.01555296906082</v>
      </c>
      <c r="F30" s="330">
        <v>0</v>
      </c>
      <c r="G30" s="330">
        <v>20.034193510000001</v>
      </c>
      <c r="H30" s="330">
        <v>0</v>
      </c>
      <c r="I30" s="330"/>
      <c r="J30" s="330">
        <v>3.98135945906093</v>
      </c>
      <c r="K30" s="330"/>
      <c r="L30" s="330">
        <v>0</v>
      </c>
      <c r="M30" s="330"/>
      <c r="N30" s="330">
        <v>0</v>
      </c>
      <c r="O30" s="330"/>
      <c r="P30" s="330">
        <v>0</v>
      </c>
      <c r="Q30" s="330"/>
      <c r="R30" s="330">
        <v>0</v>
      </c>
      <c r="S30" s="330"/>
      <c r="T30" s="330">
        <v>0</v>
      </c>
      <c r="U30" s="330"/>
      <c r="V30" s="330">
        <v>0</v>
      </c>
      <c r="W30" s="330"/>
      <c r="X30" s="330">
        <v>0</v>
      </c>
      <c r="Y30" s="330"/>
      <c r="Z30" s="330" t="s">
        <v>984</v>
      </c>
      <c r="AA30" s="330"/>
      <c r="AB30" s="330">
        <v>0</v>
      </c>
      <c r="AC30" s="330">
        <v>3.98135945906093</v>
      </c>
    </row>
    <row r="31" spans="1:38" s="285" customFormat="1" x14ac:dyDescent="0.25">
      <c r="A31" s="308" t="s">
        <v>176</v>
      </c>
      <c r="B31" s="312" t="s">
        <v>175</v>
      </c>
      <c r="C31" s="330">
        <v>13.999240610767677</v>
      </c>
      <c r="D31" s="330">
        <v>13.999240610767677</v>
      </c>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v>0</v>
      </c>
      <c r="AC31" s="330">
        <v>0</v>
      </c>
    </row>
    <row r="32" spans="1:38" s="285" customFormat="1" ht="31.5" x14ac:dyDescent="0.25">
      <c r="A32" s="308" t="s">
        <v>174</v>
      </c>
      <c r="B32" s="312" t="s">
        <v>173</v>
      </c>
      <c r="C32" s="330">
        <v>133.43393041304546</v>
      </c>
      <c r="D32" s="330">
        <v>133.43393041304546</v>
      </c>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v>0</v>
      </c>
      <c r="AC32" s="330">
        <v>0</v>
      </c>
    </row>
    <row r="33" spans="1:29" s="285" customFormat="1" x14ac:dyDescent="0.25">
      <c r="A33" s="308" t="s">
        <v>172</v>
      </c>
      <c r="B33" s="312" t="s">
        <v>171</v>
      </c>
      <c r="C33" s="330">
        <v>37.516100703214903</v>
      </c>
      <c r="D33" s="330">
        <v>37.516100703214903</v>
      </c>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v>0</v>
      </c>
      <c r="AC33" s="330">
        <v>0</v>
      </c>
    </row>
    <row r="34" spans="1:29" s="285" customFormat="1" x14ac:dyDescent="0.25">
      <c r="A34" s="308" t="s">
        <v>170</v>
      </c>
      <c r="B34" s="312" t="s">
        <v>169</v>
      </c>
      <c r="C34" s="330">
        <v>122.0632154620328</v>
      </c>
      <c r="D34" s="330">
        <v>122.0632154620328</v>
      </c>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v>0</v>
      </c>
      <c r="AC34" s="330">
        <v>0</v>
      </c>
    </row>
    <row r="35" spans="1:29" s="285" customFormat="1" ht="31.5" x14ac:dyDescent="0.25">
      <c r="A35" s="308" t="s">
        <v>62</v>
      </c>
      <c r="B35" s="311" t="s">
        <v>168</v>
      </c>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row>
    <row r="36" spans="1:29" s="285" customFormat="1" x14ac:dyDescent="0.25">
      <c r="A36" s="309" t="s">
        <v>167</v>
      </c>
      <c r="B36" s="312" t="s">
        <v>970</v>
      </c>
      <c r="C36" s="330"/>
      <c r="D36" s="330"/>
      <c r="E36" s="330"/>
      <c r="F36" s="330"/>
      <c r="G36" s="330">
        <v>0</v>
      </c>
      <c r="H36" s="330">
        <v>0</v>
      </c>
      <c r="I36" s="331" t="s">
        <v>626</v>
      </c>
      <c r="J36" s="330">
        <v>0</v>
      </c>
      <c r="K36" s="331" t="s">
        <v>626</v>
      </c>
      <c r="L36" s="330">
        <v>0</v>
      </c>
      <c r="M36" s="331" t="s">
        <v>626</v>
      </c>
      <c r="N36" s="330">
        <v>0</v>
      </c>
      <c r="O36" s="331" t="s">
        <v>626</v>
      </c>
      <c r="P36" s="330">
        <v>0</v>
      </c>
      <c r="Q36" s="331" t="s">
        <v>626</v>
      </c>
      <c r="R36" s="330">
        <v>0</v>
      </c>
      <c r="S36" s="331" t="s">
        <v>626</v>
      </c>
      <c r="T36" s="330">
        <v>0</v>
      </c>
      <c r="U36" s="331" t="s">
        <v>626</v>
      </c>
      <c r="V36" s="330">
        <v>0</v>
      </c>
      <c r="W36" s="331" t="s">
        <v>626</v>
      </c>
      <c r="X36" s="330">
        <v>0</v>
      </c>
      <c r="Y36" s="331" t="s">
        <v>626</v>
      </c>
      <c r="Z36" s="330" t="s">
        <v>984</v>
      </c>
      <c r="AA36" s="331" t="s">
        <v>984</v>
      </c>
      <c r="AB36" s="330">
        <v>0</v>
      </c>
      <c r="AC36" s="330">
        <v>0</v>
      </c>
    </row>
    <row r="37" spans="1:29" s="285" customFormat="1" ht="31.5" x14ac:dyDescent="0.25">
      <c r="A37" s="309" t="s">
        <v>166</v>
      </c>
      <c r="B37" s="314" t="s">
        <v>968</v>
      </c>
      <c r="C37" s="330"/>
      <c r="D37" s="330"/>
      <c r="E37" s="330"/>
      <c r="F37" s="330"/>
      <c r="G37" s="330">
        <v>0</v>
      </c>
      <c r="H37" s="330">
        <v>0</v>
      </c>
      <c r="I37" s="331" t="s">
        <v>626</v>
      </c>
      <c r="J37" s="330">
        <v>0</v>
      </c>
      <c r="K37" s="331" t="s">
        <v>626</v>
      </c>
      <c r="L37" s="330">
        <v>0</v>
      </c>
      <c r="M37" s="331" t="s">
        <v>626</v>
      </c>
      <c r="N37" s="330">
        <v>0</v>
      </c>
      <c r="O37" s="331" t="s">
        <v>626</v>
      </c>
      <c r="P37" s="330">
        <v>0</v>
      </c>
      <c r="Q37" s="331" t="s">
        <v>626</v>
      </c>
      <c r="R37" s="330">
        <v>0</v>
      </c>
      <c r="S37" s="331" t="s">
        <v>626</v>
      </c>
      <c r="T37" s="330">
        <v>0</v>
      </c>
      <c r="U37" s="331" t="s">
        <v>626</v>
      </c>
      <c r="V37" s="330">
        <v>0</v>
      </c>
      <c r="W37" s="331" t="s">
        <v>626</v>
      </c>
      <c r="X37" s="330">
        <v>0</v>
      </c>
      <c r="Y37" s="331" t="s">
        <v>626</v>
      </c>
      <c r="Z37" s="330" t="s">
        <v>984</v>
      </c>
      <c r="AA37" s="331" t="s">
        <v>984</v>
      </c>
      <c r="AB37" s="330">
        <v>0</v>
      </c>
      <c r="AC37" s="330">
        <v>0</v>
      </c>
    </row>
    <row r="38" spans="1:29" s="285" customFormat="1" x14ac:dyDescent="0.25">
      <c r="A38" s="309" t="s">
        <v>165</v>
      </c>
      <c r="B38" s="314" t="s">
        <v>156</v>
      </c>
      <c r="C38" s="330"/>
      <c r="D38" s="330"/>
      <c r="E38" s="330"/>
      <c r="F38" s="330"/>
      <c r="G38" s="330">
        <v>0</v>
      </c>
      <c r="H38" s="330">
        <v>0</v>
      </c>
      <c r="I38" s="331" t="s">
        <v>626</v>
      </c>
      <c r="J38" s="330">
        <v>0</v>
      </c>
      <c r="K38" s="331" t="s">
        <v>626</v>
      </c>
      <c r="L38" s="330">
        <v>0</v>
      </c>
      <c r="M38" s="331" t="s">
        <v>626</v>
      </c>
      <c r="N38" s="330">
        <v>0</v>
      </c>
      <c r="O38" s="331" t="s">
        <v>626</v>
      </c>
      <c r="P38" s="330">
        <v>0</v>
      </c>
      <c r="Q38" s="331" t="s">
        <v>626</v>
      </c>
      <c r="R38" s="330">
        <v>0</v>
      </c>
      <c r="S38" s="331" t="s">
        <v>626</v>
      </c>
      <c r="T38" s="330">
        <v>0</v>
      </c>
      <c r="U38" s="331" t="s">
        <v>626</v>
      </c>
      <c r="V38" s="330">
        <v>0</v>
      </c>
      <c r="W38" s="331" t="s">
        <v>626</v>
      </c>
      <c r="X38" s="330">
        <v>0</v>
      </c>
      <c r="Y38" s="331" t="s">
        <v>626</v>
      </c>
      <c r="Z38" s="330" t="s">
        <v>984</v>
      </c>
      <c r="AA38" s="331" t="s">
        <v>984</v>
      </c>
      <c r="AB38" s="330">
        <v>0</v>
      </c>
      <c r="AC38" s="330">
        <v>0</v>
      </c>
    </row>
    <row r="39" spans="1:29" s="310" customFormat="1" x14ac:dyDescent="0.25">
      <c r="A39" s="309" t="s">
        <v>164</v>
      </c>
      <c r="B39" s="312" t="s">
        <v>969</v>
      </c>
      <c r="C39" s="330"/>
      <c r="D39" s="330"/>
      <c r="E39" s="330"/>
      <c r="F39" s="330"/>
      <c r="G39" s="330">
        <v>40.049999999999997</v>
      </c>
      <c r="H39" s="330">
        <v>22.662000000000003</v>
      </c>
      <c r="I39" s="331">
        <v>4</v>
      </c>
      <c r="J39" s="330">
        <v>22.662000000000003</v>
      </c>
      <c r="K39" s="331">
        <v>4</v>
      </c>
      <c r="L39" s="330">
        <v>0</v>
      </c>
      <c r="M39" s="331" t="s">
        <v>626</v>
      </c>
      <c r="N39" s="330">
        <v>0</v>
      </c>
      <c r="O39" s="331" t="s">
        <v>626</v>
      </c>
      <c r="P39" s="330">
        <v>0</v>
      </c>
      <c r="Q39" s="331" t="s">
        <v>626</v>
      </c>
      <c r="R39" s="330">
        <v>0</v>
      </c>
      <c r="S39" s="331" t="s">
        <v>626</v>
      </c>
      <c r="T39" s="330">
        <v>0</v>
      </c>
      <c r="U39" s="331" t="s">
        <v>626</v>
      </c>
      <c r="V39" s="330">
        <v>0</v>
      </c>
      <c r="W39" s="331" t="s">
        <v>626</v>
      </c>
      <c r="X39" s="330">
        <v>0</v>
      </c>
      <c r="Y39" s="331" t="s">
        <v>626</v>
      </c>
      <c r="Z39" s="330" t="s">
        <v>984</v>
      </c>
      <c r="AA39" s="331" t="s">
        <v>984</v>
      </c>
      <c r="AB39" s="330">
        <v>22.662000000000003</v>
      </c>
      <c r="AC39" s="330">
        <v>22.662000000000003</v>
      </c>
    </row>
    <row r="40" spans="1:29" s="285" customFormat="1" x14ac:dyDescent="0.25">
      <c r="A40" s="309" t="s">
        <v>163</v>
      </c>
      <c r="B40" s="312" t="s">
        <v>971</v>
      </c>
      <c r="C40" s="330"/>
      <c r="D40" s="330"/>
      <c r="E40" s="330"/>
      <c r="F40" s="330"/>
      <c r="G40" s="330">
        <v>0</v>
      </c>
      <c r="H40" s="330">
        <v>0</v>
      </c>
      <c r="I40" s="331" t="s">
        <v>626</v>
      </c>
      <c r="J40" s="330">
        <v>0</v>
      </c>
      <c r="K40" s="331" t="s">
        <v>626</v>
      </c>
      <c r="L40" s="330">
        <v>0</v>
      </c>
      <c r="M40" s="331" t="s">
        <v>626</v>
      </c>
      <c r="N40" s="330">
        <v>0</v>
      </c>
      <c r="O40" s="331" t="s">
        <v>626</v>
      </c>
      <c r="P40" s="330">
        <v>0</v>
      </c>
      <c r="Q40" s="331" t="s">
        <v>626</v>
      </c>
      <c r="R40" s="330">
        <v>0</v>
      </c>
      <c r="S40" s="331" t="s">
        <v>626</v>
      </c>
      <c r="T40" s="330">
        <v>0</v>
      </c>
      <c r="U40" s="331" t="s">
        <v>626</v>
      </c>
      <c r="V40" s="330">
        <v>0</v>
      </c>
      <c r="W40" s="331" t="s">
        <v>626</v>
      </c>
      <c r="X40" s="330">
        <v>0</v>
      </c>
      <c r="Y40" s="331" t="s">
        <v>626</v>
      </c>
      <c r="Z40" s="330" t="s">
        <v>984</v>
      </c>
      <c r="AA40" s="331" t="s">
        <v>984</v>
      </c>
      <c r="AB40" s="330">
        <v>0</v>
      </c>
      <c r="AC40" s="330">
        <v>0</v>
      </c>
    </row>
    <row r="41" spans="1:29" s="285" customFormat="1" x14ac:dyDescent="0.25">
      <c r="A41" s="309" t="s">
        <v>162</v>
      </c>
      <c r="B41" s="312" t="s">
        <v>972</v>
      </c>
      <c r="C41" s="330"/>
      <c r="D41" s="330"/>
      <c r="E41" s="330"/>
      <c r="F41" s="330"/>
      <c r="G41" s="330">
        <v>0</v>
      </c>
      <c r="H41" s="330">
        <v>0</v>
      </c>
      <c r="I41" s="331" t="s">
        <v>626</v>
      </c>
      <c r="J41" s="330">
        <v>0</v>
      </c>
      <c r="K41" s="331" t="s">
        <v>626</v>
      </c>
      <c r="L41" s="330">
        <v>0</v>
      </c>
      <c r="M41" s="331" t="s">
        <v>626</v>
      </c>
      <c r="N41" s="330">
        <v>0</v>
      </c>
      <c r="O41" s="331" t="s">
        <v>626</v>
      </c>
      <c r="P41" s="330">
        <v>0</v>
      </c>
      <c r="Q41" s="331" t="s">
        <v>626</v>
      </c>
      <c r="R41" s="330">
        <v>0</v>
      </c>
      <c r="S41" s="331" t="s">
        <v>626</v>
      </c>
      <c r="T41" s="330">
        <v>0</v>
      </c>
      <c r="U41" s="331" t="s">
        <v>626</v>
      </c>
      <c r="V41" s="330">
        <v>0</v>
      </c>
      <c r="W41" s="331" t="s">
        <v>626</v>
      </c>
      <c r="X41" s="330">
        <v>0</v>
      </c>
      <c r="Y41" s="331" t="s">
        <v>626</v>
      </c>
      <c r="Z41" s="330" t="s">
        <v>984</v>
      </c>
      <c r="AA41" s="331" t="s">
        <v>984</v>
      </c>
      <c r="AB41" s="330">
        <v>0</v>
      </c>
      <c r="AC41" s="330">
        <v>0</v>
      </c>
    </row>
    <row r="42" spans="1:29" s="285" customFormat="1" x14ac:dyDescent="0.25">
      <c r="A42" s="309" t="s">
        <v>161</v>
      </c>
      <c r="B42" s="312" t="s">
        <v>973</v>
      </c>
      <c r="C42" s="330"/>
      <c r="D42" s="330"/>
      <c r="E42" s="330"/>
      <c r="F42" s="330"/>
      <c r="G42" s="330">
        <v>0</v>
      </c>
      <c r="H42" s="330">
        <v>0</v>
      </c>
      <c r="I42" s="331" t="s">
        <v>626</v>
      </c>
      <c r="J42" s="330">
        <v>0</v>
      </c>
      <c r="K42" s="331" t="s">
        <v>626</v>
      </c>
      <c r="L42" s="330">
        <v>0</v>
      </c>
      <c r="M42" s="331" t="s">
        <v>626</v>
      </c>
      <c r="N42" s="330">
        <v>0</v>
      </c>
      <c r="O42" s="331" t="s">
        <v>626</v>
      </c>
      <c r="P42" s="330">
        <v>0</v>
      </c>
      <c r="Q42" s="331" t="s">
        <v>626</v>
      </c>
      <c r="R42" s="330">
        <v>0</v>
      </c>
      <c r="S42" s="331" t="s">
        <v>626</v>
      </c>
      <c r="T42" s="330">
        <v>0</v>
      </c>
      <c r="U42" s="331" t="s">
        <v>626</v>
      </c>
      <c r="V42" s="330">
        <v>0</v>
      </c>
      <c r="W42" s="331" t="s">
        <v>626</v>
      </c>
      <c r="X42" s="330">
        <v>0</v>
      </c>
      <c r="Y42" s="331" t="s">
        <v>626</v>
      </c>
      <c r="Z42" s="330" t="s">
        <v>984</v>
      </c>
      <c r="AA42" s="331" t="s">
        <v>984</v>
      </c>
      <c r="AB42" s="330">
        <v>0</v>
      </c>
      <c r="AC42" s="330">
        <v>0</v>
      </c>
    </row>
    <row r="43" spans="1:29" s="285" customFormat="1" x14ac:dyDescent="0.25">
      <c r="A43" s="309" t="s">
        <v>946</v>
      </c>
      <c r="B43" s="312" t="s">
        <v>974</v>
      </c>
      <c r="C43" s="330"/>
      <c r="D43" s="330"/>
      <c r="E43" s="330"/>
      <c r="F43" s="330"/>
      <c r="G43" s="330">
        <v>0</v>
      </c>
      <c r="H43" s="330">
        <v>0</v>
      </c>
      <c r="I43" s="331" t="s">
        <v>626</v>
      </c>
      <c r="J43" s="330">
        <v>0</v>
      </c>
      <c r="K43" s="331" t="s">
        <v>626</v>
      </c>
      <c r="L43" s="330">
        <v>0</v>
      </c>
      <c r="M43" s="331" t="s">
        <v>626</v>
      </c>
      <c r="N43" s="330">
        <v>0</v>
      </c>
      <c r="O43" s="331" t="s">
        <v>626</v>
      </c>
      <c r="P43" s="330">
        <v>0</v>
      </c>
      <c r="Q43" s="331" t="s">
        <v>626</v>
      </c>
      <c r="R43" s="330">
        <v>0</v>
      </c>
      <c r="S43" s="331" t="s">
        <v>626</v>
      </c>
      <c r="T43" s="330">
        <v>0</v>
      </c>
      <c r="U43" s="331" t="s">
        <v>626</v>
      </c>
      <c r="V43" s="330">
        <v>0</v>
      </c>
      <c r="W43" s="331" t="s">
        <v>626</v>
      </c>
      <c r="X43" s="330">
        <v>0</v>
      </c>
      <c r="Y43" s="331" t="s">
        <v>626</v>
      </c>
      <c r="Z43" s="330" t="s">
        <v>984</v>
      </c>
      <c r="AA43" s="331" t="s">
        <v>984</v>
      </c>
      <c r="AB43" s="330">
        <v>0</v>
      </c>
      <c r="AC43" s="330">
        <v>0</v>
      </c>
    </row>
    <row r="44" spans="1:29" s="285" customFormat="1" x14ac:dyDescent="0.25">
      <c r="A44" s="309" t="s">
        <v>947</v>
      </c>
      <c r="B44" s="312" t="s">
        <v>975</v>
      </c>
      <c r="C44" s="330"/>
      <c r="D44" s="330"/>
      <c r="E44" s="330"/>
      <c r="F44" s="330"/>
      <c r="G44" s="330">
        <v>2</v>
      </c>
      <c r="H44" s="330">
        <v>11</v>
      </c>
      <c r="I44" s="331">
        <v>4</v>
      </c>
      <c r="J44" s="330">
        <v>11</v>
      </c>
      <c r="K44" s="331">
        <v>4</v>
      </c>
      <c r="L44" s="330">
        <v>0</v>
      </c>
      <c r="M44" s="331" t="s">
        <v>626</v>
      </c>
      <c r="N44" s="330">
        <v>0</v>
      </c>
      <c r="O44" s="331" t="s">
        <v>626</v>
      </c>
      <c r="P44" s="330">
        <v>0</v>
      </c>
      <c r="Q44" s="331" t="s">
        <v>626</v>
      </c>
      <c r="R44" s="330">
        <v>0</v>
      </c>
      <c r="S44" s="331" t="s">
        <v>626</v>
      </c>
      <c r="T44" s="330">
        <v>0</v>
      </c>
      <c r="U44" s="331" t="s">
        <v>626</v>
      </c>
      <c r="V44" s="330">
        <v>0</v>
      </c>
      <c r="W44" s="331" t="s">
        <v>626</v>
      </c>
      <c r="X44" s="330">
        <v>0</v>
      </c>
      <c r="Y44" s="331" t="s">
        <v>626</v>
      </c>
      <c r="Z44" s="330" t="s">
        <v>984</v>
      </c>
      <c r="AA44" s="331" t="s">
        <v>984</v>
      </c>
      <c r="AB44" s="330">
        <v>11</v>
      </c>
      <c r="AC44" s="330">
        <v>11</v>
      </c>
    </row>
    <row r="45" spans="1:29" s="285" customFormat="1" x14ac:dyDescent="0.25">
      <c r="A45" s="309" t="s">
        <v>948</v>
      </c>
      <c r="B45" s="312" t="s">
        <v>976</v>
      </c>
      <c r="C45" s="330"/>
      <c r="D45" s="330"/>
      <c r="E45" s="330"/>
      <c r="F45" s="330"/>
      <c r="G45" s="330">
        <v>0</v>
      </c>
      <c r="H45" s="330">
        <v>0</v>
      </c>
      <c r="I45" s="331" t="s">
        <v>626</v>
      </c>
      <c r="J45" s="330">
        <v>0</v>
      </c>
      <c r="K45" s="331" t="s">
        <v>626</v>
      </c>
      <c r="L45" s="330">
        <v>0</v>
      </c>
      <c r="M45" s="331" t="s">
        <v>626</v>
      </c>
      <c r="N45" s="330">
        <v>0</v>
      </c>
      <c r="O45" s="331" t="s">
        <v>626</v>
      </c>
      <c r="P45" s="330">
        <v>0</v>
      </c>
      <c r="Q45" s="331" t="s">
        <v>626</v>
      </c>
      <c r="R45" s="330">
        <v>0</v>
      </c>
      <c r="S45" s="331" t="s">
        <v>626</v>
      </c>
      <c r="T45" s="330">
        <v>0</v>
      </c>
      <c r="U45" s="331" t="s">
        <v>626</v>
      </c>
      <c r="V45" s="330">
        <v>0</v>
      </c>
      <c r="W45" s="331" t="s">
        <v>626</v>
      </c>
      <c r="X45" s="330">
        <v>0</v>
      </c>
      <c r="Y45" s="331" t="s">
        <v>626</v>
      </c>
      <c r="Z45" s="330" t="s">
        <v>984</v>
      </c>
      <c r="AA45" s="331" t="s">
        <v>984</v>
      </c>
      <c r="AB45" s="330">
        <v>0</v>
      </c>
      <c r="AC45" s="330">
        <v>0</v>
      </c>
    </row>
    <row r="46" spans="1:29" s="285" customFormat="1" x14ac:dyDescent="0.25">
      <c r="A46" s="309" t="s">
        <v>949</v>
      </c>
      <c r="B46" s="312" t="s">
        <v>977</v>
      </c>
      <c r="C46" s="330"/>
      <c r="D46" s="330"/>
      <c r="E46" s="330"/>
      <c r="F46" s="330"/>
      <c r="G46" s="330">
        <v>0</v>
      </c>
      <c r="H46" s="330">
        <v>0</v>
      </c>
      <c r="I46" s="331" t="s">
        <v>626</v>
      </c>
      <c r="J46" s="330"/>
      <c r="K46" s="331" t="s">
        <v>626</v>
      </c>
      <c r="L46" s="330">
        <v>0</v>
      </c>
      <c r="M46" s="331" t="s">
        <v>626</v>
      </c>
      <c r="N46" s="330"/>
      <c r="O46" s="331" t="s">
        <v>626</v>
      </c>
      <c r="P46" s="330">
        <v>0</v>
      </c>
      <c r="Q46" s="331" t="s">
        <v>626</v>
      </c>
      <c r="R46" s="330"/>
      <c r="S46" s="331" t="s">
        <v>626</v>
      </c>
      <c r="T46" s="330">
        <v>0</v>
      </c>
      <c r="U46" s="331" t="s">
        <v>626</v>
      </c>
      <c r="V46" s="330"/>
      <c r="W46" s="331" t="s">
        <v>626</v>
      </c>
      <c r="X46" s="330"/>
      <c r="Y46" s="331" t="s">
        <v>626</v>
      </c>
      <c r="Z46" s="330"/>
      <c r="AA46" s="331" t="s">
        <v>626</v>
      </c>
      <c r="AB46" s="330">
        <v>0</v>
      </c>
      <c r="AC46" s="330">
        <v>0</v>
      </c>
    </row>
    <row r="47" spans="1:29" s="310" customFormat="1" x14ac:dyDescent="0.25">
      <c r="A47" s="308" t="s">
        <v>61</v>
      </c>
      <c r="B47" s="311" t="s">
        <v>160</v>
      </c>
      <c r="C47" s="330"/>
      <c r="D47" s="330"/>
      <c r="E47" s="330"/>
      <c r="F47" s="330"/>
      <c r="G47" s="330"/>
      <c r="H47" s="330"/>
      <c r="I47" s="330"/>
      <c r="J47" s="330"/>
      <c r="K47" s="330"/>
      <c r="L47" s="330"/>
      <c r="M47" s="330"/>
      <c r="N47" s="330"/>
      <c r="O47" s="330"/>
      <c r="P47" s="330"/>
      <c r="Q47" s="330"/>
      <c r="R47" s="330"/>
      <c r="S47" s="331"/>
      <c r="T47" s="330"/>
      <c r="U47" s="330"/>
      <c r="V47" s="330"/>
      <c r="W47" s="330"/>
      <c r="X47" s="330"/>
      <c r="Y47" s="330"/>
      <c r="Z47" s="330"/>
      <c r="AA47" s="330"/>
      <c r="AB47" s="330"/>
      <c r="AC47" s="330"/>
    </row>
    <row r="48" spans="1:29" s="285" customFormat="1" x14ac:dyDescent="0.25">
      <c r="A48" s="309" t="s">
        <v>159</v>
      </c>
      <c r="B48" s="312" t="s">
        <v>970</v>
      </c>
      <c r="C48" s="330">
        <v>0</v>
      </c>
      <c r="D48" s="330">
        <v>0</v>
      </c>
      <c r="E48" s="330"/>
      <c r="F48" s="330"/>
      <c r="G48" s="330">
        <v>0</v>
      </c>
      <c r="H48" s="330">
        <v>0</v>
      </c>
      <c r="I48" s="330"/>
      <c r="J48" s="330">
        <v>0</v>
      </c>
      <c r="K48" s="330"/>
      <c r="L48" s="330">
        <v>0</v>
      </c>
      <c r="M48" s="330"/>
      <c r="N48" s="330">
        <v>0</v>
      </c>
      <c r="O48" s="330"/>
      <c r="P48" s="330">
        <v>0</v>
      </c>
      <c r="Q48" s="330"/>
      <c r="R48" s="330">
        <v>0</v>
      </c>
      <c r="S48" s="330"/>
      <c r="T48" s="330">
        <v>0</v>
      </c>
      <c r="U48" s="330"/>
      <c r="V48" s="330">
        <v>0</v>
      </c>
      <c r="W48" s="330"/>
      <c r="X48" s="330">
        <v>0</v>
      </c>
      <c r="Y48" s="330"/>
      <c r="Z48" s="330" t="s">
        <v>984</v>
      </c>
      <c r="AA48" s="330"/>
      <c r="AB48" s="330">
        <v>0</v>
      </c>
      <c r="AC48" s="330">
        <v>0</v>
      </c>
    </row>
    <row r="49" spans="1:29" s="285" customFormat="1" ht="31.5" x14ac:dyDescent="0.25">
      <c r="A49" s="309" t="s">
        <v>158</v>
      </c>
      <c r="B49" s="314" t="s">
        <v>968</v>
      </c>
      <c r="C49" s="330">
        <v>0</v>
      </c>
      <c r="D49" s="330">
        <v>0</v>
      </c>
      <c r="E49" s="330"/>
      <c r="F49" s="330"/>
      <c r="G49" s="330">
        <v>0</v>
      </c>
      <c r="H49" s="330">
        <v>0</v>
      </c>
      <c r="I49" s="330"/>
      <c r="J49" s="330">
        <v>0</v>
      </c>
      <c r="K49" s="330"/>
      <c r="L49" s="330">
        <v>0</v>
      </c>
      <c r="M49" s="330"/>
      <c r="N49" s="330">
        <v>0</v>
      </c>
      <c r="O49" s="330"/>
      <c r="P49" s="330">
        <v>0</v>
      </c>
      <c r="Q49" s="330"/>
      <c r="R49" s="330">
        <v>0</v>
      </c>
      <c r="S49" s="330"/>
      <c r="T49" s="330">
        <v>0</v>
      </c>
      <c r="U49" s="330"/>
      <c r="V49" s="330">
        <v>0</v>
      </c>
      <c r="W49" s="330"/>
      <c r="X49" s="330">
        <v>0</v>
      </c>
      <c r="Y49" s="330"/>
      <c r="Z49" s="330" t="s">
        <v>984</v>
      </c>
      <c r="AA49" s="330"/>
      <c r="AB49" s="330">
        <v>0</v>
      </c>
      <c r="AC49" s="330">
        <v>0</v>
      </c>
    </row>
    <row r="50" spans="1:29" s="285" customFormat="1" x14ac:dyDescent="0.25">
      <c r="A50" s="309" t="s">
        <v>157</v>
      </c>
      <c r="B50" s="314" t="s">
        <v>156</v>
      </c>
      <c r="C50" s="330">
        <v>0</v>
      </c>
      <c r="D50" s="330">
        <v>0</v>
      </c>
      <c r="E50" s="330"/>
      <c r="F50" s="330"/>
      <c r="G50" s="330">
        <v>0</v>
      </c>
      <c r="H50" s="330">
        <v>0</v>
      </c>
      <c r="I50" s="330"/>
      <c r="J50" s="330">
        <v>0</v>
      </c>
      <c r="K50" s="330"/>
      <c r="L50" s="330">
        <v>0</v>
      </c>
      <c r="M50" s="330"/>
      <c r="N50" s="330">
        <v>0</v>
      </c>
      <c r="O50" s="330"/>
      <c r="P50" s="330">
        <v>0</v>
      </c>
      <c r="Q50" s="330"/>
      <c r="R50" s="330">
        <v>0</v>
      </c>
      <c r="S50" s="330"/>
      <c r="T50" s="330">
        <v>0</v>
      </c>
      <c r="U50" s="330"/>
      <c r="V50" s="330">
        <v>0</v>
      </c>
      <c r="W50" s="330"/>
      <c r="X50" s="330">
        <v>0</v>
      </c>
      <c r="Y50" s="330"/>
      <c r="Z50" s="330" t="s">
        <v>984</v>
      </c>
      <c r="AA50" s="330"/>
      <c r="AB50" s="330">
        <v>0</v>
      </c>
      <c r="AC50" s="330">
        <v>0</v>
      </c>
    </row>
    <row r="51" spans="1:29" s="285" customFormat="1" ht="35.450000000000003" customHeight="1" x14ac:dyDescent="0.25">
      <c r="A51" s="309" t="s">
        <v>155</v>
      </c>
      <c r="B51" s="312" t="s">
        <v>154</v>
      </c>
      <c r="C51" s="330">
        <v>104.188</v>
      </c>
      <c r="D51" s="330">
        <v>104.188</v>
      </c>
      <c r="E51" s="330"/>
      <c r="F51" s="330"/>
      <c r="G51" s="330">
        <v>40.049999999999997</v>
      </c>
      <c r="H51" s="330">
        <v>19.362000000000002</v>
      </c>
      <c r="I51" s="330"/>
      <c r="J51" s="330">
        <v>19.362000000000002</v>
      </c>
      <c r="K51" s="330"/>
      <c r="L51" s="330">
        <v>0</v>
      </c>
      <c r="M51" s="330"/>
      <c r="N51" s="330">
        <v>0</v>
      </c>
      <c r="O51" s="330"/>
      <c r="P51" s="330">
        <v>0</v>
      </c>
      <c r="Q51" s="330"/>
      <c r="R51" s="330">
        <v>0</v>
      </c>
      <c r="S51" s="330"/>
      <c r="T51" s="330">
        <v>0</v>
      </c>
      <c r="U51" s="330"/>
      <c r="V51" s="330">
        <v>0</v>
      </c>
      <c r="W51" s="330"/>
      <c r="X51" s="330">
        <v>0</v>
      </c>
      <c r="Y51" s="330"/>
      <c r="Z51" s="330" t="s">
        <v>984</v>
      </c>
      <c r="AA51" s="330"/>
      <c r="AB51" s="330">
        <v>19.362000000000002</v>
      </c>
      <c r="AC51" s="330">
        <v>19.362000000000002</v>
      </c>
    </row>
    <row r="52" spans="1:29" s="310" customFormat="1" ht="31.5" x14ac:dyDescent="0.25">
      <c r="A52" s="309" t="s">
        <v>153</v>
      </c>
      <c r="B52" s="312" t="s">
        <v>152</v>
      </c>
      <c r="C52" s="330">
        <v>0</v>
      </c>
      <c r="D52" s="330">
        <v>0</v>
      </c>
      <c r="E52" s="330"/>
      <c r="F52" s="330"/>
      <c r="G52" s="330">
        <v>0</v>
      </c>
      <c r="H52" s="330">
        <v>0</v>
      </c>
      <c r="I52" s="330"/>
      <c r="J52" s="330">
        <v>0</v>
      </c>
      <c r="K52" s="330"/>
      <c r="L52" s="330">
        <v>0</v>
      </c>
      <c r="M52" s="330"/>
      <c r="N52" s="330">
        <v>0</v>
      </c>
      <c r="O52" s="330"/>
      <c r="P52" s="330">
        <v>0</v>
      </c>
      <c r="Q52" s="330"/>
      <c r="R52" s="330">
        <v>0</v>
      </c>
      <c r="S52" s="330"/>
      <c r="T52" s="330">
        <v>0</v>
      </c>
      <c r="U52" s="330"/>
      <c r="V52" s="330">
        <v>0</v>
      </c>
      <c r="W52" s="330"/>
      <c r="X52" s="330">
        <v>0</v>
      </c>
      <c r="Y52" s="330"/>
      <c r="Z52" s="330" t="s">
        <v>984</v>
      </c>
      <c r="AA52" s="330"/>
      <c r="AB52" s="330">
        <v>0</v>
      </c>
      <c r="AC52" s="330">
        <v>0</v>
      </c>
    </row>
    <row r="53" spans="1:29" s="285" customFormat="1" x14ac:dyDescent="0.25">
      <c r="A53" s="309" t="s">
        <v>151</v>
      </c>
      <c r="B53" s="312" t="s">
        <v>150</v>
      </c>
      <c r="C53" s="330">
        <v>3.492</v>
      </c>
      <c r="D53" s="330">
        <v>3.492</v>
      </c>
      <c r="E53" s="330"/>
      <c r="F53" s="330"/>
      <c r="G53" s="330">
        <v>0</v>
      </c>
      <c r="H53" s="330">
        <v>3.3</v>
      </c>
      <c r="I53" s="330"/>
      <c r="J53" s="330">
        <v>3.3</v>
      </c>
      <c r="K53" s="330"/>
      <c r="L53" s="330">
        <v>0</v>
      </c>
      <c r="M53" s="330"/>
      <c r="N53" s="330">
        <v>0</v>
      </c>
      <c r="O53" s="330"/>
      <c r="P53" s="330">
        <v>0</v>
      </c>
      <c r="Q53" s="330"/>
      <c r="R53" s="330">
        <v>0</v>
      </c>
      <c r="S53" s="330"/>
      <c r="T53" s="330">
        <v>0</v>
      </c>
      <c r="U53" s="330"/>
      <c r="V53" s="330">
        <v>0</v>
      </c>
      <c r="W53" s="330"/>
      <c r="X53" s="330">
        <v>0</v>
      </c>
      <c r="Y53" s="330"/>
      <c r="Z53" s="330" t="s">
        <v>984</v>
      </c>
      <c r="AA53" s="330"/>
      <c r="AB53" s="330">
        <v>3.3</v>
      </c>
      <c r="AC53" s="330">
        <v>3.3</v>
      </c>
    </row>
    <row r="54" spans="1:29" s="285" customFormat="1" x14ac:dyDescent="0.25">
      <c r="A54" s="309" t="s">
        <v>149</v>
      </c>
      <c r="B54" s="312" t="s">
        <v>971</v>
      </c>
      <c r="C54" s="330">
        <v>0</v>
      </c>
      <c r="D54" s="330">
        <v>0</v>
      </c>
      <c r="E54" s="330"/>
      <c r="F54" s="330"/>
      <c r="G54" s="330">
        <v>0</v>
      </c>
      <c r="H54" s="330">
        <v>0</v>
      </c>
      <c r="I54" s="330"/>
      <c r="J54" s="330">
        <v>0</v>
      </c>
      <c r="K54" s="330"/>
      <c r="L54" s="330">
        <v>0</v>
      </c>
      <c r="M54" s="330"/>
      <c r="N54" s="330">
        <v>0</v>
      </c>
      <c r="O54" s="330"/>
      <c r="P54" s="330">
        <v>0</v>
      </c>
      <c r="Q54" s="330"/>
      <c r="R54" s="330">
        <v>0</v>
      </c>
      <c r="S54" s="330"/>
      <c r="T54" s="330">
        <v>0</v>
      </c>
      <c r="U54" s="330"/>
      <c r="V54" s="330">
        <v>0</v>
      </c>
      <c r="W54" s="330"/>
      <c r="X54" s="330">
        <v>0</v>
      </c>
      <c r="Y54" s="330"/>
      <c r="Z54" s="330" t="s">
        <v>984</v>
      </c>
      <c r="AA54" s="330"/>
      <c r="AB54" s="330">
        <v>0</v>
      </c>
      <c r="AC54" s="330">
        <v>0</v>
      </c>
    </row>
    <row r="55" spans="1:29" s="285" customFormat="1" x14ac:dyDescent="0.25">
      <c r="A55" s="309" t="s">
        <v>950</v>
      </c>
      <c r="B55" s="312" t="s">
        <v>972</v>
      </c>
      <c r="C55" s="330">
        <v>0</v>
      </c>
      <c r="D55" s="330">
        <v>0</v>
      </c>
      <c r="E55" s="330"/>
      <c r="F55" s="330"/>
      <c r="G55" s="330">
        <v>0</v>
      </c>
      <c r="H55" s="330">
        <v>0</v>
      </c>
      <c r="I55" s="330"/>
      <c r="J55" s="330">
        <v>0</v>
      </c>
      <c r="K55" s="330"/>
      <c r="L55" s="330">
        <v>0</v>
      </c>
      <c r="M55" s="330"/>
      <c r="N55" s="330">
        <v>0</v>
      </c>
      <c r="O55" s="330"/>
      <c r="P55" s="330">
        <v>0</v>
      </c>
      <c r="Q55" s="330"/>
      <c r="R55" s="330">
        <v>0</v>
      </c>
      <c r="S55" s="330"/>
      <c r="T55" s="330">
        <v>0</v>
      </c>
      <c r="U55" s="330"/>
      <c r="V55" s="330">
        <v>0</v>
      </c>
      <c r="W55" s="330"/>
      <c r="X55" s="330">
        <v>0</v>
      </c>
      <c r="Y55" s="330"/>
      <c r="Z55" s="330" t="s">
        <v>984</v>
      </c>
      <c r="AA55" s="330"/>
      <c r="AB55" s="330">
        <v>0</v>
      </c>
      <c r="AC55" s="330">
        <v>0</v>
      </c>
    </row>
    <row r="56" spans="1:29" s="310" customFormat="1" x14ac:dyDescent="0.25">
      <c r="A56" s="309" t="s">
        <v>951</v>
      </c>
      <c r="B56" s="312" t="s">
        <v>973</v>
      </c>
      <c r="C56" s="330">
        <v>0</v>
      </c>
      <c r="D56" s="330">
        <v>0</v>
      </c>
      <c r="E56" s="330"/>
      <c r="F56" s="330"/>
      <c r="G56" s="330">
        <v>0</v>
      </c>
      <c r="H56" s="330">
        <v>0</v>
      </c>
      <c r="I56" s="330"/>
      <c r="J56" s="330">
        <v>0</v>
      </c>
      <c r="K56" s="330"/>
      <c r="L56" s="330">
        <v>0</v>
      </c>
      <c r="M56" s="330"/>
      <c r="N56" s="330">
        <v>0</v>
      </c>
      <c r="O56" s="330"/>
      <c r="P56" s="330">
        <v>0</v>
      </c>
      <c r="Q56" s="330"/>
      <c r="R56" s="330">
        <v>0</v>
      </c>
      <c r="S56" s="330"/>
      <c r="T56" s="330">
        <v>0</v>
      </c>
      <c r="U56" s="330"/>
      <c r="V56" s="330">
        <v>0</v>
      </c>
      <c r="W56" s="330"/>
      <c r="X56" s="330">
        <v>0</v>
      </c>
      <c r="Y56" s="330"/>
      <c r="Z56" s="330" t="s">
        <v>984</v>
      </c>
      <c r="AA56" s="330"/>
      <c r="AB56" s="330">
        <v>0</v>
      </c>
      <c r="AC56" s="330">
        <v>0</v>
      </c>
    </row>
    <row r="57" spans="1:29" s="285" customFormat="1" x14ac:dyDescent="0.25">
      <c r="A57" s="309" t="s">
        <v>952</v>
      </c>
      <c r="B57" s="312" t="s">
        <v>974</v>
      </c>
      <c r="C57" s="330">
        <v>0</v>
      </c>
      <c r="D57" s="330">
        <v>0</v>
      </c>
      <c r="E57" s="330"/>
      <c r="F57" s="330"/>
      <c r="G57" s="330">
        <v>0</v>
      </c>
      <c r="H57" s="330">
        <v>0</v>
      </c>
      <c r="I57" s="330"/>
      <c r="J57" s="330">
        <v>0</v>
      </c>
      <c r="K57" s="330"/>
      <c r="L57" s="330">
        <v>0</v>
      </c>
      <c r="M57" s="330"/>
      <c r="N57" s="330">
        <v>0</v>
      </c>
      <c r="O57" s="330"/>
      <c r="P57" s="330">
        <v>0</v>
      </c>
      <c r="Q57" s="330"/>
      <c r="R57" s="330">
        <v>0</v>
      </c>
      <c r="S57" s="330"/>
      <c r="T57" s="330">
        <v>0</v>
      </c>
      <c r="U57" s="330"/>
      <c r="V57" s="330">
        <v>0</v>
      </c>
      <c r="W57" s="330"/>
      <c r="X57" s="330">
        <v>0</v>
      </c>
      <c r="Y57" s="330"/>
      <c r="Z57" s="330" t="s">
        <v>984</v>
      </c>
      <c r="AA57" s="330"/>
      <c r="AB57" s="330">
        <v>0</v>
      </c>
      <c r="AC57" s="330">
        <v>0</v>
      </c>
    </row>
    <row r="58" spans="1:29" s="285" customFormat="1" ht="36.75" customHeight="1" x14ac:dyDescent="0.25">
      <c r="A58" s="309" t="s">
        <v>953</v>
      </c>
      <c r="B58" s="312" t="s">
        <v>975</v>
      </c>
      <c r="C58" s="330">
        <v>13</v>
      </c>
      <c r="D58" s="330">
        <v>13</v>
      </c>
      <c r="E58" s="330"/>
      <c r="F58" s="330"/>
      <c r="G58" s="330">
        <v>2</v>
      </c>
      <c r="H58" s="330">
        <v>11</v>
      </c>
      <c r="I58" s="330"/>
      <c r="J58" s="330">
        <v>11</v>
      </c>
      <c r="K58" s="330"/>
      <c r="L58" s="330">
        <v>0</v>
      </c>
      <c r="M58" s="330"/>
      <c r="N58" s="330">
        <v>0</v>
      </c>
      <c r="O58" s="330"/>
      <c r="P58" s="330">
        <v>0</v>
      </c>
      <c r="Q58" s="330"/>
      <c r="R58" s="330">
        <v>0</v>
      </c>
      <c r="S58" s="330"/>
      <c r="T58" s="330">
        <v>0</v>
      </c>
      <c r="U58" s="330"/>
      <c r="V58" s="330">
        <v>0</v>
      </c>
      <c r="W58" s="330"/>
      <c r="X58" s="330">
        <v>0</v>
      </c>
      <c r="Y58" s="330"/>
      <c r="Z58" s="330" t="s">
        <v>984</v>
      </c>
      <c r="AA58" s="330"/>
      <c r="AB58" s="330">
        <v>11</v>
      </c>
      <c r="AC58" s="330">
        <v>11</v>
      </c>
    </row>
    <row r="59" spans="1:29" s="285" customFormat="1" x14ac:dyDescent="0.25">
      <c r="A59" s="309" t="s">
        <v>954</v>
      </c>
      <c r="B59" s="312" t="s">
        <v>976</v>
      </c>
      <c r="C59" s="330">
        <v>0</v>
      </c>
      <c r="D59" s="330">
        <v>0</v>
      </c>
      <c r="E59" s="330"/>
      <c r="F59" s="330"/>
      <c r="G59" s="330">
        <v>0</v>
      </c>
      <c r="H59" s="330">
        <v>0</v>
      </c>
      <c r="I59" s="330"/>
      <c r="J59" s="330">
        <v>0</v>
      </c>
      <c r="K59" s="330"/>
      <c r="L59" s="330">
        <v>0</v>
      </c>
      <c r="M59" s="330"/>
      <c r="N59" s="330">
        <v>0</v>
      </c>
      <c r="O59" s="330"/>
      <c r="P59" s="330">
        <v>0</v>
      </c>
      <c r="Q59" s="330"/>
      <c r="R59" s="330">
        <v>0</v>
      </c>
      <c r="S59" s="330"/>
      <c r="T59" s="330">
        <v>0</v>
      </c>
      <c r="U59" s="330"/>
      <c r="V59" s="330">
        <v>0</v>
      </c>
      <c r="W59" s="330"/>
      <c r="X59" s="330">
        <v>0</v>
      </c>
      <c r="Y59" s="330"/>
      <c r="Z59" s="330" t="s">
        <v>984</v>
      </c>
      <c r="AA59" s="330"/>
      <c r="AB59" s="330">
        <v>0</v>
      </c>
      <c r="AC59" s="330">
        <v>0</v>
      </c>
    </row>
    <row r="60" spans="1:29" s="285" customFormat="1" x14ac:dyDescent="0.25">
      <c r="A60" s="309" t="s">
        <v>955</v>
      </c>
      <c r="B60" s="312" t="s">
        <v>977</v>
      </c>
      <c r="C60" s="330">
        <v>0</v>
      </c>
      <c r="D60" s="330">
        <v>0</v>
      </c>
      <c r="E60" s="330"/>
      <c r="F60" s="330"/>
      <c r="G60" s="330">
        <v>0</v>
      </c>
      <c r="H60" s="330">
        <v>0</v>
      </c>
      <c r="I60" s="330"/>
      <c r="J60" s="330"/>
      <c r="K60" s="330"/>
      <c r="L60" s="330">
        <v>0</v>
      </c>
      <c r="M60" s="330"/>
      <c r="N60" s="330"/>
      <c r="O60" s="330"/>
      <c r="P60" s="330">
        <v>0</v>
      </c>
      <c r="Q60" s="330"/>
      <c r="R60" s="330"/>
      <c r="S60" s="330"/>
      <c r="T60" s="330">
        <v>0</v>
      </c>
      <c r="U60" s="330"/>
      <c r="V60" s="330"/>
      <c r="W60" s="330"/>
      <c r="X60" s="330"/>
      <c r="Y60" s="330"/>
      <c r="Z60" s="330"/>
      <c r="AA60" s="330"/>
      <c r="AB60" s="330">
        <v>0</v>
      </c>
      <c r="AC60" s="330">
        <v>0</v>
      </c>
    </row>
    <row r="61" spans="1:29" s="285" customFormat="1" ht="31.5" x14ac:dyDescent="0.25">
      <c r="A61" s="308" t="s">
        <v>59</v>
      </c>
      <c r="B61" s="311" t="s">
        <v>148</v>
      </c>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row>
    <row r="62" spans="1:29" s="285" customFormat="1" x14ac:dyDescent="0.25">
      <c r="A62" s="309" t="s">
        <v>147</v>
      </c>
      <c r="B62" s="312" t="s">
        <v>146</v>
      </c>
      <c r="C62" s="330">
        <v>307.01248718906083</v>
      </c>
      <c r="D62" s="330">
        <v>307.01248718906083</v>
      </c>
      <c r="E62" s="330"/>
      <c r="F62" s="330"/>
      <c r="G62" s="330">
        <v>178.86409129000018</v>
      </c>
      <c r="H62" s="330">
        <v>13.460968289060634</v>
      </c>
      <c r="I62" s="330"/>
      <c r="J62" s="330">
        <v>13.460968289060929</v>
      </c>
      <c r="K62" s="330"/>
      <c r="L62" s="330">
        <v>0</v>
      </c>
      <c r="M62" s="330"/>
      <c r="N62" s="330">
        <v>0</v>
      </c>
      <c r="O62" s="330"/>
      <c r="P62" s="330">
        <v>0</v>
      </c>
      <c r="Q62" s="330"/>
      <c r="R62" s="330">
        <v>0</v>
      </c>
      <c r="S62" s="330"/>
      <c r="T62" s="330">
        <v>0</v>
      </c>
      <c r="U62" s="330"/>
      <c r="V62" s="330">
        <v>0</v>
      </c>
      <c r="W62" s="330"/>
      <c r="X62" s="330">
        <v>0</v>
      </c>
      <c r="Y62" s="330"/>
      <c r="Z62" s="330" t="s">
        <v>984</v>
      </c>
      <c r="AA62" s="330"/>
      <c r="AB62" s="330">
        <v>13.460968289060634</v>
      </c>
      <c r="AC62" s="330">
        <v>13.460968289060929</v>
      </c>
    </row>
    <row r="63" spans="1:29" s="285" customFormat="1" x14ac:dyDescent="0.25">
      <c r="A63" s="309" t="s">
        <v>145</v>
      </c>
      <c r="B63" s="314" t="s">
        <v>139</v>
      </c>
      <c r="C63" s="330"/>
      <c r="D63" s="330"/>
      <c r="E63" s="330"/>
      <c r="F63" s="330"/>
      <c r="G63" s="330">
        <v>0</v>
      </c>
      <c r="H63" s="330">
        <v>0</v>
      </c>
      <c r="I63" s="330"/>
      <c r="J63" s="330">
        <v>0</v>
      </c>
      <c r="K63" s="330"/>
      <c r="L63" s="330">
        <v>0</v>
      </c>
      <c r="M63" s="330"/>
      <c r="N63" s="330">
        <v>0</v>
      </c>
      <c r="O63" s="330"/>
      <c r="P63" s="330">
        <v>0</v>
      </c>
      <c r="Q63" s="330"/>
      <c r="R63" s="330">
        <v>0</v>
      </c>
      <c r="S63" s="330"/>
      <c r="T63" s="330">
        <v>0</v>
      </c>
      <c r="U63" s="330"/>
      <c r="V63" s="330">
        <v>0</v>
      </c>
      <c r="W63" s="330"/>
      <c r="X63" s="330">
        <v>0</v>
      </c>
      <c r="Y63" s="330"/>
      <c r="Z63" s="330" t="s">
        <v>984</v>
      </c>
      <c r="AA63" s="330"/>
      <c r="AB63" s="330">
        <v>0</v>
      </c>
      <c r="AC63" s="330">
        <v>0</v>
      </c>
    </row>
    <row r="64" spans="1:29" s="285" customFormat="1" x14ac:dyDescent="0.25">
      <c r="A64" s="309" t="s">
        <v>144</v>
      </c>
      <c r="B64" s="312" t="s">
        <v>138</v>
      </c>
      <c r="C64" s="330"/>
      <c r="D64" s="330"/>
      <c r="E64" s="330"/>
      <c r="F64" s="330"/>
      <c r="G64" s="330">
        <v>0</v>
      </c>
      <c r="H64" s="330">
        <v>0</v>
      </c>
      <c r="I64" s="330"/>
      <c r="J64" s="330">
        <v>0</v>
      </c>
      <c r="K64" s="330"/>
      <c r="L64" s="330">
        <v>0</v>
      </c>
      <c r="M64" s="330"/>
      <c r="N64" s="330">
        <v>0</v>
      </c>
      <c r="O64" s="330"/>
      <c r="P64" s="330">
        <v>0</v>
      </c>
      <c r="Q64" s="330"/>
      <c r="R64" s="330">
        <v>0</v>
      </c>
      <c r="S64" s="330"/>
      <c r="T64" s="330">
        <v>0</v>
      </c>
      <c r="U64" s="330"/>
      <c r="V64" s="330">
        <v>0</v>
      </c>
      <c r="W64" s="330"/>
      <c r="X64" s="330">
        <v>0</v>
      </c>
      <c r="Y64" s="330"/>
      <c r="Z64" s="330" t="s">
        <v>984</v>
      </c>
      <c r="AA64" s="330"/>
      <c r="AB64" s="330">
        <v>0</v>
      </c>
      <c r="AC64" s="330">
        <v>0</v>
      </c>
    </row>
    <row r="65" spans="1:29" x14ac:dyDescent="0.25">
      <c r="A65" s="309" t="s">
        <v>143</v>
      </c>
      <c r="B65" s="314" t="s">
        <v>137</v>
      </c>
      <c r="C65" s="330"/>
      <c r="D65" s="330"/>
      <c r="E65" s="330"/>
      <c r="F65" s="330"/>
      <c r="G65" s="330">
        <v>0</v>
      </c>
      <c r="H65" s="330">
        <v>0</v>
      </c>
      <c r="I65" s="330"/>
      <c r="J65" s="330">
        <v>0</v>
      </c>
      <c r="K65" s="330"/>
      <c r="L65" s="330">
        <v>0</v>
      </c>
      <c r="M65" s="330"/>
      <c r="N65" s="330">
        <v>0</v>
      </c>
      <c r="O65" s="330"/>
      <c r="P65" s="330">
        <v>0</v>
      </c>
      <c r="Q65" s="330"/>
      <c r="R65" s="330">
        <v>0</v>
      </c>
      <c r="S65" s="330"/>
      <c r="T65" s="330">
        <v>0</v>
      </c>
      <c r="U65" s="330"/>
      <c r="V65" s="330">
        <v>0</v>
      </c>
      <c r="W65" s="330"/>
      <c r="X65" s="330">
        <v>0</v>
      </c>
      <c r="Y65" s="330"/>
      <c r="Z65" s="330" t="s">
        <v>984</v>
      </c>
      <c r="AA65" s="330"/>
      <c r="AB65" s="330">
        <v>0</v>
      </c>
      <c r="AC65" s="330">
        <v>0</v>
      </c>
    </row>
    <row r="66" spans="1:29" x14ac:dyDescent="0.25">
      <c r="A66" s="309" t="s">
        <v>142</v>
      </c>
      <c r="B66" s="314" t="s">
        <v>136</v>
      </c>
      <c r="C66" s="330"/>
      <c r="D66" s="330"/>
      <c r="E66" s="330"/>
      <c r="F66" s="330"/>
      <c r="G66" s="330">
        <v>40.049999999999997</v>
      </c>
      <c r="H66" s="330">
        <v>22.662000000000003</v>
      </c>
      <c r="I66" s="330"/>
      <c r="J66" s="330">
        <v>22.662000000000003</v>
      </c>
      <c r="K66" s="330"/>
      <c r="L66" s="330">
        <v>0</v>
      </c>
      <c r="M66" s="330"/>
      <c r="N66" s="330">
        <v>0</v>
      </c>
      <c r="O66" s="330"/>
      <c r="P66" s="330">
        <v>0</v>
      </c>
      <c r="Q66" s="330"/>
      <c r="R66" s="330">
        <v>0</v>
      </c>
      <c r="S66" s="330"/>
      <c r="T66" s="330">
        <v>0</v>
      </c>
      <c r="U66" s="330"/>
      <c r="V66" s="330">
        <v>0</v>
      </c>
      <c r="W66" s="330"/>
      <c r="X66" s="330">
        <v>0</v>
      </c>
      <c r="Y66" s="330"/>
      <c r="Z66" s="330" t="s">
        <v>984</v>
      </c>
      <c r="AA66" s="330"/>
      <c r="AB66" s="330">
        <v>22.662000000000003</v>
      </c>
      <c r="AC66" s="330">
        <v>22.662000000000003</v>
      </c>
    </row>
    <row r="67" spans="1:29" x14ac:dyDescent="0.25">
      <c r="A67" s="309" t="s">
        <v>141</v>
      </c>
      <c r="B67" s="312" t="s">
        <v>971</v>
      </c>
      <c r="C67" s="330"/>
      <c r="D67" s="330"/>
      <c r="E67" s="330"/>
      <c r="F67" s="330"/>
      <c r="G67" s="330">
        <v>0</v>
      </c>
      <c r="H67" s="330">
        <v>0</v>
      </c>
      <c r="I67" s="330"/>
      <c r="J67" s="330">
        <v>0</v>
      </c>
      <c r="K67" s="330"/>
      <c r="L67" s="330">
        <v>0</v>
      </c>
      <c r="M67" s="330"/>
      <c r="N67" s="330">
        <v>0</v>
      </c>
      <c r="O67" s="330"/>
      <c r="P67" s="330">
        <v>0</v>
      </c>
      <c r="Q67" s="330"/>
      <c r="R67" s="330">
        <v>0</v>
      </c>
      <c r="S67" s="330"/>
      <c r="T67" s="330">
        <v>0</v>
      </c>
      <c r="U67" s="330"/>
      <c r="V67" s="330">
        <v>0</v>
      </c>
      <c r="W67" s="330"/>
      <c r="X67" s="330">
        <v>0</v>
      </c>
      <c r="Y67" s="330"/>
      <c r="Z67" s="330" t="s">
        <v>984</v>
      </c>
      <c r="AA67" s="330"/>
      <c r="AB67" s="330">
        <v>0</v>
      </c>
      <c r="AC67" s="330">
        <v>0</v>
      </c>
    </row>
    <row r="68" spans="1:29" x14ac:dyDescent="0.25">
      <c r="A68" s="309" t="s">
        <v>956</v>
      </c>
      <c r="B68" s="312" t="s">
        <v>972</v>
      </c>
      <c r="C68" s="330"/>
      <c r="D68" s="330"/>
      <c r="E68" s="330"/>
      <c r="F68" s="330"/>
      <c r="G68" s="330">
        <v>0</v>
      </c>
      <c r="H68" s="330">
        <v>0</v>
      </c>
      <c r="I68" s="330"/>
      <c r="J68" s="330">
        <v>0</v>
      </c>
      <c r="K68" s="330"/>
      <c r="L68" s="330">
        <v>0</v>
      </c>
      <c r="M68" s="330"/>
      <c r="N68" s="330">
        <v>0</v>
      </c>
      <c r="O68" s="330"/>
      <c r="P68" s="330">
        <v>0</v>
      </c>
      <c r="Q68" s="330"/>
      <c r="R68" s="330">
        <v>0</v>
      </c>
      <c r="S68" s="330"/>
      <c r="T68" s="330">
        <v>0</v>
      </c>
      <c r="U68" s="330"/>
      <c r="V68" s="330">
        <v>0</v>
      </c>
      <c r="W68" s="330"/>
      <c r="X68" s="330">
        <v>0</v>
      </c>
      <c r="Y68" s="330"/>
      <c r="Z68" s="330" t="s">
        <v>984</v>
      </c>
      <c r="AA68" s="330"/>
      <c r="AB68" s="330">
        <v>0</v>
      </c>
      <c r="AC68" s="330">
        <v>0</v>
      </c>
    </row>
    <row r="69" spans="1:29" x14ac:dyDescent="0.25">
      <c r="A69" s="309" t="s">
        <v>957</v>
      </c>
      <c r="B69" s="312" t="s">
        <v>973</v>
      </c>
      <c r="C69" s="330"/>
      <c r="D69" s="330"/>
      <c r="E69" s="330"/>
      <c r="F69" s="330"/>
      <c r="G69" s="330">
        <v>0</v>
      </c>
      <c r="H69" s="330">
        <v>0</v>
      </c>
      <c r="I69" s="330"/>
      <c r="J69" s="330">
        <v>0</v>
      </c>
      <c r="K69" s="330"/>
      <c r="L69" s="330">
        <v>0</v>
      </c>
      <c r="M69" s="330"/>
      <c r="N69" s="330">
        <v>0</v>
      </c>
      <c r="O69" s="330"/>
      <c r="P69" s="330">
        <v>0</v>
      </c>
      <c r="Q69" s="330"/>
      <c r="R69" s="330">
        <v>0</v>
      </c>
      <c r="S69" s="330"/>
      <c r="T69" s="330">
        <v>0</v>
      </c>
      <c r="U69" s="330"/>
      <c r="V69" s="330">
        <v>0</v>
      </c>
      <c r="W69" s="330"/>
      <c r="X69" s="330">
        <v>0</v>
      </c>
      <c r="Y69" s="330"/>
      <c r="Z69" s="330" t="s">
        <v>984</v>
      </c>
      <c r="AA69" s="330"/>
      <c r="AB69" s="330">
        <v>0</v>
      </c>
      <c r="AC69" s="330">
        <v>0</v>
      </c>
    </row>
    <row r="70" spans="1:29" x14ac:dyDescent="0.25">
      <c r="A70" s="309" t="s">
        <v>958</v>
      </c>
      <c r="B70" s="312" t="s">
        <v>974</v>
      </c>
      <c r="C70" s="330"/>
      <c r="D70" s="330"/>
      <c r="E70" s="330"/>
      <c r="F70" s="330"/>
      <c r="G70" s="330">
        <v>0</v>
      </c>
      <c r="H70" s="330">
        <v>0</v>
      </c>
      <c r="I70" s="330"/>
      <c r="J70" s="330">
        <v>0</v>
      </c>
      <c r="K70" s="330"/>
      <c r="L70" s="330">
        <v>0</v>
      </c>
      <c r="M70" s="330"/>
      <c r="N70" s="330">
        <v>0</v>
      </c>
      <c r="O70" s="330"/>
      <c r="P70" s="330">
        <v>0</v>
      </c>
      <c r="Q70" s="330"/>
      <c r="R70" s="330">
        <v>0</v>
      </c>
      <c r="S70" s="330"/>
      <c r="T70" s="330">
        <v>0</v>
      </c>
      <c r="U70" s="330"/>
      <c r="V70" s="330">
        <v>0</v>
      </c>
      <c r="W70" s="330"/>
      <c r="X70" s="330">
        <v>0</v>
      </c>
      <c r="Y70" s="330"/>
      <c r="Z70" s="330" t="s">
        <v>984</v>
      </c>
      <c r="AA70" s="330"/>
      <c r="AB70" s="330">
        <v>0</v>
      </c>
      <c r="AC70" s="330">
        <v>0</v>
      </c>
    </row>
    <row r="71" spans="1:29" x14ac:dyDescent="0.25">
      <c r="A71" s="309" t="s">
        <v>959</v>
      </c>
      <c r="B71" s="312" t="s">
        <v>975</v>
      </c>
      <c r="C71" s="330"/>
      <c r="D71" s="330"/>
      <c r="E71" s="330"/>
      <c r="F71" s="330"/>
      <c r="G71" s="330">
        <v>2</v>
      </c>
      <c r="H71" s="330">
        <v>11</v>
      </c>
      <c r="I71" s="330"/>
      <c r="J71" s="330">
        <v>11</v>
      </c>
      <c r="K71" s="330"/>
      <c r="L71" s="330">
        <v>0</v>
      </c>
      <c r="M71" s="330"/>
      <c r="N71" s="330">
        <v>0</v>
      </c>
      <c r="O71" s="330"/>
      <c r="P71" s="330">
        <v>0</v>
      </c>
      <c r="Q71" s="330"/>
      <c r="R71" s="330">
        <v>0</v>
      </c>
      <c r="S71" s="330"/>
      <c r="T71" s="330">
        <v>0</v>
      </c>
      <c r="U71" s="330"/>
      <c r="V71" s="330">
        <v>0</v>
      </c>
      <c r="W71" s="330"/>
      <c r="X71" s="330">
        <v>0</v>
      </c>
      <c r="Y71" s="330"/>
      <c r="Z71" s="330" t="s">
        <v>984</v>
      </c>
      <c r="AA71" s="330"/>
      <c r="AB71" s="330">
        <v>11</v>
      </c>
      <c r="AC71" s="330">
        <v>11</v>
      </c>
    </row>
    <row r="72" spans="1:29" x14ac:dyDescent="0.25">
      <c r="A72" s="309" t="s">
        <v>960</v>
      </c>
      <c r="B72" s="312" t="s">
        <v>976</v>
      </c>
      <c r="C72" s="330"/>
      <c r="D72" s="330"/>
      <c r="E72" s="330"/>
      <c r="F72" s="330"/>
      <c r="G72" s="330">
        <v>0</v>
      </c>
      <c r="H72" s="330">
        <v>0</v>
      </c>
      <c r="I72" s="330"/>
      <c r="J72" s="330">
        <v>0</v>
      </c>
      <c r="K72" s="330"/>
      <c r="L72" s="330">
        <v>0</v>
      </c>
      <c r="M72" s="330"/>
      <c r="N72" s="330">
        <v>0</v>
      </c>
      <c r="O72" s="330"/>
      <c r="P72" s="330">
        <v>0</v>
      </c>
      <c r="Q72" s="330"/>
      <c r="R72" s="330">
        <v>0</v>
      </c>
      <c r="S72" s="330"/>
      <c r="T72" s="330">
        <v>0</v>
      </c>
      <c r="U72" s="330"/>
      <c r="V72" s="330">
        <v>0</v>
      </c>
      <c r="W72" s="330"/>
      <c r="X72" s="330">
        <v>0</v>
      </c>
      <c r="Y72" s="330"/>
      <c r="Z72" s="330" t="s">
        <v>984</v>
      </c>
      <c r="AA72" s="330"/>
      <c r="AB72" s="330">
        <v>0</v>
      </c>
      <c r="AC72" s="330">
        <v>0</v>
      </c>
    </row>
    <row r="73" spans="1:29" x14ac:dyDescent="0.25">
      <c r="A73" s="309" t="s">
        <v>961</v>
      </c>
      <c r="B73" s="312" t="s">
        <v>977</v>
      </c>
      <c r="C73" s="330"/>
      <c r="D73" s="330"/>
      <c r="E73" s="330"/>
      <c r="F73" s="330"/>
      <c r="G73" s="330">
        <v>0</v>
      </c>
      <c r="H73" s="330">
        <v>0</v>
      </c>
      <c r="I73" s="330"/>
      <c r="J73" s="330">
        <v>0</v>
      </c>
      <c r="K73" s="330"/>
      <c r="L73" s="330">
        <v>0</v>
      </c>
      <c r="M73" s="330"/>
      <c r="N73" s="330">
        <v>0</v>
      </c>
      <c r="O73" s="330"/>
      <c r="P73" s="330">
        <v>0</v>
      </c>
      <c r="Q73" s="330"/>
      <c r="R73" s="330">
        <v>0</v>
      </c>
      <c r="S73" s="330"/>
      <c r="T73" s="330">
        <v>0</v>
      </c>
      <c r="U73" s="330"/>
      <c r="V73" s="330">
        <v>0</v>
      </c>
      <c r="W73" s="330"/>
      <c r="X73" s="330"/>
      <c r="Y73" s="330"/>
      <c r="Z73" s="330"/>
      <c r="AA73" s="330"/>
      <c r="AB73" s="330">
        <v>0</v>
      </c>
      <c r="AC73" s="330">
        <v>0</v>
      </c>
    </row>
    <row r="74" spans="1:29" ht="31.5" x14ac:dyDescent="0.25">
      <c r="A74" s="308" t="s">
        <v>58</v>
      </c>
      <c r="B74" s="315" t="s">
        <v>227</v>
      </c>
      <c r="C74" s="330"/>
      <c r="D74" s="330"/>
      <c r="E74" s="330"/>
      <c r="F74" s="330"/>
      <c r="G74" s="330">
        <v>0</v>
      </c>
      <c r="H74" s="330">
        <v>0</v>
      </c>
      <c r="I74" s="330"/>
      <c r="J74" s="330">
        <v>0</v>
      </c>
      <c r="K74" s="330"/>
      <c r="L74" s="330">
        <v>0</v>
      </c>
      <c r="M74" s="330"/>
      <c r="N74" s="330">
        <v>0</v>
      </c>
      <c r="O74" s="330"/>
      <c r="P74" s="330">
        <v>0</v>
      </c>
      <c r="Q74" s="330"/>
      <c r="R74" s="330">
        <v>0</v>
      </c>
      <c r="S74" s="330"/>
      <c r="T74" s="330">
        <v>0</v>
      </c>
      <c r="U74" s="330"/>
      <c r="V74" s="330">
        <v>0</v>
      </c>
      <c r="W74" s="330"/>
      <c r="X74" s="330">
        <v>0</v>
      </c>
      <c r="Y74" s="330"/>
      <c r="Z74" s="330" t="s">
        <v>984</v>
      </c>
      <c r="AA74" s="330"/>
      <c r="AB74" s="330">
        <v>0</v>
      </c>
      <c r="AC74" s="330">
        <v>0</v>
      </c>
    </row>
    <row r="75" spans="1:29" x14ac:dyDescent="0.25">
      <c r="A75" s="308" t="s">
        <v>56</v>
      </c>
      <c r="B75" s="311" t="s">
        <v>140</v>
      </c>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row>
    <row r="76" spans="1:29" x14ac:dyDescent="0.25">
      <c r="A76" s="309" t="s">
        <v>222</v>
      </c>
      <c r="B76" s="312" t="s">
        <v>970</v>
      </c>
      <c r="C76" s="332"/>
      <c r="D76" s="333"/>
      <c r="E76" s="334"/>
      <c r="F76" s="334"/>
      <c r="G76" s="330">
        <v>0</v>
      </c>
      <c r="H76" s="330">
        <v>0</v>
      </c>
      <c r="I76" s="334"/>
      <c r="J76" s="330">
        <v>0</v>
      </c>
      <c r="K76" s="333"/>
      <c r="L76" s="330">
        <v>0</v>
      </c>
      <c r="M76" s="333"/>
      <c r="N76" s="330">
        <v>0</v>
      </c>
      <c r="O76" s="333"/>
      <c r="P76" s="330">
        <v>0</v>
      </c>
      <c r="Q76" s="333"/>
      <c r="R76" s="330">
        <v>0</v>
      </c>
      <c r="S76" s="333"/>
      <c r="T76" s="330">
        <v>0</v>
      </c>
      <c r="U76" s="333"/>
      <c r="V76" s="330">
        <v>0</v>
      </c>
      <c r="W76" s="333"/>
      <c r="X76" s="330">
        <v>0</v>
      </c>
      <c r="Y76" s="333"/>
      <c r="Z76" s="330" t="s">
        <v>984</v>
      </c>
      <c r="AA76" s="333"/>
      <c r="AB76" s="330">
        <v>0</v>
      </c>
      <c r="AC76" s="330">
        <v>0</v>
      </c>
    </row>
    <row r="77" spans="1:29" ht="31.5" x14ac:dyDescent="0.25">
      <c r="A77" s="309" t="s">
        <v>223</v>
      </c>
      <c r="B77" s="314" t="s">
        <v>968</v>
      </c>
      <c r="C77" s="330"/>
      <c r="D77" s="330"/>
      <c r="E77" s="330"/>
      <c r="F77" s="330"/>
      <c r="G77" s="330">
        <v>0</v>
      </c>
      <c r="H77" s="330">
        <v>0</v>
      </c>
      <c r="I77" s="330"/>
      <c r="J77" s="330">
        <v>0</v>
      </c>
      <c r="K77" s="330"/>
      <c r="L77" s="330">
        <v>0</v>
      </c>
      <c r="M77" s="330"/>
      <c r="N77" s="330">
        <v>0</v>
      </c>
      <c r="O77" s="330"/>
      <c r="P77" s="330">
        <v>0</v>
      </c>
      <c r="Q77" s="330"/>
      <c r="R77" s="330">
        <v>0</v>
      </c>
      <c r="S77" s="330"/>
      <c r="T77" s="330">
        <v>0</v>
      </c>
      <c r="U77" s="330"/>
      <c r="V77" s="330">
        <v>0</v>
      </c>
      <c r="W77" s="330"/>
      <c r="X77" s="330">
        <v>0</v>
      </c>
      <c r="Y77" s="330"/>
      <c r="Z77" s="330" t="s">
        <v>984</v>
      </c>
      <c r="AA77" s="330"/>
      <c r="AB77" s="330">
        <v>0</v>
      </c>
      <c r="AC77" s="330">
        <v>0</v>
      </c>
    </row>
    <row r="78" spans="1:29" x14ac:dyDescent="0.25">
      <c r="A78" s="309" t="s">
        <v>224</v>
      </c>
      <c r="B78" s="314" t="s">
        <v>156</v>
      </c>
      <c r="C78" s="330"/>
      <c r="D78" s="330"/>
      <c r="E78" s="330"/>
      <c r="F78" s="330"/>
      <c r="G78" s="330">
        <v>0</v>
      </c>
      <c r="H78" s="330">
        <v>0</v>
      </c>
      <c r="I78" s="330"/>
      <c r="J78" s="330">
        <v>0</v>
      </c>
      <c r="K78" s="330"/>
      <c r="L78" s="330">
        <v>0</v>
      </c>
      <c r="M78" s="330"/>
      <c r="N78" s="330">
        <v>0</v>
      </c>
      <c r="O78" s="330"/>
      <c r="P78" s="330">
        <v>0</v>
      </c>
      <c r="Q78" s="330"/>
      <c r="R78" s="330">
        <v>0</v>
      </c>
      <c r="S78" s="330"/>
      <c r="T78" s="330">
        <v>0</v>
      </c>
      <c r="U78" s="330"/>
      <c r="V78" s="330">
        <v>0</v>
      </c>
      <c r="W78" s="330"/>
      <c r="X78" s="330">
        <v>0</v>
      </c>
      <c r="Y78" s="330"/>
      <c r="Z78" s="330" t="s">
        <v>984</v>
      </c>
      <c r="AA78" s="330"/>
      <c r="AB78" s="330">
        <v>0</v>
      </c>
      <c r="AC78" s="330">
        <v>0</v>
      </c>
    </row>
    <row r="79" spans="1:29" x14ac:dyDescent="0.25">
      <c r="A79" s="309" t="s">
        <v>225</v>
      </c>
      <c r="B79" s="312" t="s">
        <v>978</v>
      </c>
      <c r="C79" s="330"/>
      <c r="D79" s="330"/>
      <c r="E79" s="330"/>
      <c r="F79" s="330"/>
      <c r="G79" s="330">
        <v>35.905999999999999</v>
      </c>
      <c r="H79" s="330">
        <v>22.662000000000003</v>
      </c>
      <c r="I79" s="330"/>
      <c r="J79" s="330">
        <v>22.662000000000003</v>
      </c>
      <c r="K79" s="330"/>
      <c r="L79" s="330">
        <v>0</v>
      </c>
      <c r="M79" s="330"/>
      <c r="N79" s="330">
        <v>0</v>
      </c>
      <c r="O79" s="330"/>
      <c r="P79" s="330">
        <v>0</v>
      </c>
      <c r="Q79" s="330"/>
      <c r="R79" s="330">
        <v>0</v>
      </c>
      <c r="S79" s="330"/>
      <c r="T79" s="330">
        <v>0</v>
      </c>
      <c r="U79" s="330"/>
      <c r="V79" s="330">
        <v>0</v>
      </c>
      <c r="W79" s="330"/>
      <c r="X79" s="330">
        <v>0</v>
      </c>
      <c r="Y79" s="330"/>
      <c r="Z79" s="330" t="s">
        <v>984</v>
      </c>
      <c r="AA79" s="330"/>
      <c r="AB79" s="330">
        <v>22.662000000000003</v>
      </c>
      <c r="AC79" s="330">
        <v>22.662000000000003</v>
      </c>
    </row>
    <row r="80" spans="1:29" x14ac:dyDescent="0.25">
      <c r="A80" s="309" t="s">
        <v>226</v>
      </c>
      <c r="B80" s="312" t="s">
        <v>971</v>
      </c>
      <c r="C80" s="332"/>
      <c r="D80" s="333"/>
      <c r="E80" s="334"/>
      <c r="F80" s="334"/>
      <c r="G80" s="330">
        <v>0</v>
      </c>
      <c r="H80" s="330">
        <v>0</v>
      </c>
      <c r="I80" s="334"/>
      <c r="J80" s="330">
        <v>0</v>
      </c>
      <c r="K80" s="333"/>
      <c r="L80" s="330">
        <v>0</v>
      </c>
      <c r="M80" s="333"/>
      <c r="N80" s="330">
        <v>0</v>
      </c>
      <c r="O80" s="333"/>
      <c r="P80" s="330">
        <v>0</v>
      </c>
      <c r="Q80" s="333"/>
      <c r="R80" s="330">
        <v>0</v>
      </c>
      <c r="S80" s="333"/>
      <c r="T80" s="330">
        <v>0</v>
      </c>
      <c r="U80" s="333"/>
      <c r="V80" s="330">
        <v>0</v>
      </c>
      <c r="W80" s="333"/>
      <c r="X80" s="330">
        <v>0</v>
      </c>
      <c r="Y80" s="333"/>
      <c r="Z80" s="330" t="s">
        <v>984</v>
      </c>
      <c r="AA80" s="333"/>
      <c r="AB80" s="330">
        <v>0</v>
      </c>
      <c r="AC80" s="330">
        <v>0</v>
      </c>
    </row>
    <row r="81" spans="1:29" x14ac:dyDescent="0.25">
      <c r="A81" s="309" t="s">
        <v>962</v>
      </c>
      <c r="B81" s="312" t="s">
        <v>972</v>
      </c>
      <c r="C81" s="332"/>
      <c r="D81" s="333"/>
      <c r="E81" s="334"/>
      <c r="F81" s="334"/>
      <c r="G81" s="330">
        <v>0</v>
      </c>
      <c r="H81" s="330">
        <v>0</v>
      </c>
      <c r="I81" s="334"/>
      <c r="J81" s="330">
        <v>0</v>
      </c>
      <c r="K81" s="333"/>
      <c r="L81" s="330">
        <v>0</v>
      </c>
      <c r="M81" s="333"/>
      <c r="N81" s="330">
        <v>0</v>
      </c>
      <c r="O81" s="333"/>
      <c r="P81" s="330">
        <v>0</v>
      </c>
      <c r="Q81" s="333"/>
      <c r="R81" s="330">
        <v>0</v>
      </c>
      <c r="S81" s="333"/>
      <c r="T81" s="330">
        <v>0</v>
      </c>
      <c r="U81" s="333"/>
      <c r="V81" s="330">
        <v>0</v>
      </c>
      <c r="W81" s="333"/>
      <c r="X81" s="330">
        <v>0</v>
      </c>
      <c r="Y81" s="333"/>
      <c r="Z81" s="330" t="s">
        <v>984</v>
      </c>
      <c r="AA81" s="333"/>
      <c r="AB81" s="330">
        <v>0</v>
      </c>
      <c r="AC81" s="330">
        <v>0</v>
      </c>
    </row>
    <row r="82" spans="1:29" x14ac:dyDescent="0.25">
      <c r="A82" s="309" t="s">
        <v>963</v>
      </c>
      <c r="B82" s="312" t="s">
        <v>973</v>
      </c>
      <c r="C82" s="332"/>
      <c r="D82" s="333"/>
      <c r="E82" s="334"/>
      <c r="F82" s="334"/>
      <c r="G82" s="330">
        <v>0</v>
      </c>
      <c r="H82" s="330">
        <v>0</v>
      </c>
      <c r="I82" s="334"/>
      <c r="J82" s="330">
        <v>0</v>
      </c>
      <c r="K82" s="333"/>
      <c r="L82" s="330">
        <v>0</v>
      </c>
      <c r="M82" s="333"/>
      <c r="N82" s="330">
        <v>0</v>
      </c>
      <c r="O82" s="333"/>
      <c r="P82" s="330">
        <v>0</v>
      </c>
      <c r="Q82" s="333"/>
      <c r="R82" s="330">
        <v>0</v>
      </c>
      <c r="S82" s="333"/>
      <c r="T82" s="330">
        <v>0</v>
      </c>
      <c r="U82" s="333"/>
      <c r="V82" s="330">
        <v>0</v>
      </c>
      <c r="W82" s="333"/>
      <c r="X82" s="330">
        <v>0</v>
      </c>
      <c r="Y82" s="333"/>
      <c r="Z82" s="330" t="s">
        <v>984</v>
      </c>
      <c r="AA82" s="333"/>
      <c r="AB82" s="330">
        <v>0</v>
      </c>
      <c r="AC82" s="330">
        <v>0</v>
      </c>
    </row>
    <row r="83" spans="1:29" x14ac:dyDescent="0.25">
      <c r="A83" s="309" t="s">
        <v>964</v>
      </c>
      <c r="B83" s="312" t="s">
        <v>974</v>
      </c>
      <c r="C83" s="332"/>
      <c r="D83" s="333"/>
      <c r="E83" s="334"/>
      <c r="F83" s="334"/>
      <c r="G83" s="330">
        <v>0</v>
      </c>
      <c r="H83" s="330">
        <v>0</v>
      </c>
      <c r="I83" s="334"/>
      <c r="J83" s="330">
        <v>0</v>
      </c>
      <c r="K83" s="333"/>
      <c r="L83" s="330">
        <v>0</v>
      </c>
      <c r="M83" s="333"/>
      <c r="N83" s="330">
        <v>0</v>
      </c>
      <c r="O83" s="333"/>
      <c r="P83" s="330">
        <v>0</v>
      </c>
      <c r="Q83" s="333"/>
      <c r="R83" s="330">
        <v>0</v>
      </c>
      <c r="S83" s="333"/>
      <c r="T83" s="330">
        <v>0</v>
      </c>
      <c r="U83" s="333"/>
      <c r="V83" s="330">
        <v>0</v>
      </c>
      <c r="W83" s="333"/>
      <c r="X83" s="330">
        <v>0</v>
      </c>
      <c r="Y83" s="333"/>
      <c r="Z83" s="330" t="s">
        <v>984</v>
      </c>
      <c r="AA83" s="333"/>
      <c r="AB83" s="330">
        <v>0</v>
      </c>
      <c r="AC83" s="330">
        <v>0</v>
      </c>
    </row>
    <row r="84" spans="1:29" x14ac:dyDescent="0.25">
      <c r="A84" s="309" t="s">
        <v>965</v>
      </c>
      <c r="B84" s="312" t="s">
        <v>975</v>
      </c>
      <c r="C84" s="332"/>
      <c r="D84" s="333"/>
      <c r="E84" s="334"/>
      <c r="F84" s="334"/>
      <c r="G84" s="330">
        <v>1</v>
      </c>
      <c r="H84" s="330">
        <v>11</v>
      </c>
      <c r="I84" s="334"/>
      <c r="J84" s="330">
        <v>11</v>
      </c>
      <c r="K84" s="333"/>
      <c r="L84" s="330">
        <v>0</v>
      </c>
      <c r="M84" s="333"/>
      <c r="N84" s="330">
        <v>0</v>
      </c>
      <c r="O84" s="333"/>
      <c r="P84" s="330">
        <v>0</v>
      </c>
      <c r="Q84" s="333"/>
      <c r="R84" s="330">
        <v>0</v>
      </c>
      <c r="S84" s="333"/>
      <c r="T84" s="330">
        <v>0</v>
      </c>
      <c r="U84" s="333"/>
      <c r="V84" s="330">
        <v>0</v>
      </c>
      <c r="W84" s="333"/>
      <c r="X84" s="330">
        <v>0</v>
      </c>
      <c r="Y84" s="333"/>
      <c r="Z84" s="330" t="s">
        <v>984</v>
      </c>
      <c r="AA84" s="333"/>
      <c r="AB84" s="330">
        <v>11</v>
      </c>
      <c r="AC84" s="330">
        <v>11</v>
      </c>
    </row>
    <row r="85" spans="1:29" x14ac:dyDescent="0.25">
      <c r="A85" s="309" t="s">
        <v>966</v>
      </c>
      <c r="B85" s="312" t="s">
        <v>976</v>
      </c>
      <c r="C85" s="332"/>
      <c r="D85" s="333"/>
      <c r="E85" s="334"/>
      <c r="F85" s="334"/>
      <c r="G85" s="330">
        <v>0</v>
      </c>
      <c r="H85" s="330">
        <v>0</v>
      </c>
      <c r="I85" s="334"/>
      <c r="J85" s="330">
        <v>0</v>
      </c>
      <c r="K85" s="333"/>
      <c r="L85" s="330">
        <v>0</v>
      </c>
      <c r="M85" s="333"/>
      <c r="N85" s="330">
        <v>0</v>
      </c>
      <c r="O85" s="333"/>
      <c r="P85" s="330">
        <v>0</v>
      </c>
      <c r="Q85" s="333"/>
      <c r="R85" s="330">
        <v>0</v>
      </c>
      <c r="S85" s="333"/>
      <c r="T85" s="330">
        <v>0</v>
      </c>
      <c r="U85" s="333"/>
      <c r="V85" s="330">
        <v>0</v>
      </c>
      <c r="W85" s="333"/>
      <c r="X85" s="330">
        <v>0</v>
      </c>
      <c r="Y85" s="333"/>
      <c r="Z85" s="330" t="s">
        <v>984</v>
      </c>
      <c r="AA85" s="333"/>
      <c r="AB85" s="330">
        <v>0</v>
      </c>
      <c r="AC85" s="330">
        <v>0</v>
      </c>
    </row>
    <row r="86" spans="1:29" x14ac:dyDescent="0.25">
      <c r="A86" s="309" t="s">
        <v>967</v>
      </c>
      <c r="B86" s="312" t="s">
        <v>977</v>
      </c>
      <c r="C86" s="335"/>
      <c r="D86" s="333"/>
      <c r="E86" s="334"/>
      <c r="F86" s="334"/>
      <c r="G86" s="330">
        <v>0</v>
      </c>
      <c r="H86" s="330">
        <v>0</v>
      </c>
      <c r="I86" s="334"/>
      <c r="J86" s="330">
        <v>0</v>
      </c>
      <c r="K86" s="333"/>
      <c r="L86" s="330">
        <v>0</v>
      </c>
      <c r="M86" s="333"/>
      <c r="N86" s="330">
        <v>0</v>
      </c>
      <c r="O86" s="333"/>
      <c r="P86" s="330">
        <v>0</v>
      </c>
      <c r="Q86" s="333"/>
      <c r="R86" s="330">
        <v>0</v>
      </c>
      <c r="S86" s="333"/>
      <c r="T86" s="330">
        <v>0</v>
      </c>
      <c r="U86" s="333"/>
      <c r="V86" s="330">
        <v>0</v>
      </c>
      <c r="W86" s="333"/>
      <c r="X86" s="330">
        <v>0</v>
      </c>
      <c r="Y86" s="333"/>
      <c r="Z86" s="330" t="s">
        <v>984</v>
      </c>
      <c r="AA86" s="333"/>
      <c r="AB86" s="330">
        <v>0</v>
      </c>
      <c r="AC86" s="330">
        <v>0</v>
      </c>
    </row>
  </sheetData>
  <mergeCells count="31">
    <mergeCell ref="X20:AA20"/>
    <mergeCell ref="AB20:AC21"/>
    <mergeCell ref="X21:Y21"/>
    <mergeCell ref="Z21:AA21"/>
    <mergeCell ref="G20:G22"/>
    <mergeCell ref="H21:I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L20:O20"/>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QE243"/>
  <sheetViews>
    <sheetView view="pageBreakPreview" topLeftCell="A226" zoomScale="70" zoomScaleSheetLayoutView="70" workbookViewId="0">
      <selection activeCell="AS26" sqref="AS26"/>
    </sheetView>
  </sheetViews>
  <sheetFormatPr defaultColWidth="9.140625" defaultRowHeight="15" x14ac:dyDescent="0.25"/>
  <cols>
    <col min="1" max="1" width="14" style="19" customWidth="1"/>
    <col min="2" max="2" width="26.5703125" style="19" customWidth="1"/>
    <col min="3" max="3" width="27.5703125" style="19" customWidth="1"/>
    <col min="4" max="4" width="15.140625" style="19" customWidth="1"/>
    <col min="5" max="12" width="7.7109375" style="19" customWidth="1"/>
    <col min="13" max="13" width="19.28515625" style="19" customWidth="1"/>
    <col min="14" max="14" width="46.85546875" style="19" customWidth="1"/>
    <col min="15" max="15" width="21.28515625" style="19" customWidth="1"/>
    <col min="16" max="16" width="13.42578125" style="19" customWidth="1"/>
    <col min="17" max="17" width="30.7109375" style="19" customWidth="1"/>
    <col min="18" max="18" width="17" style="19" customWidth="1"/>
    <col min="19" max="20" width="9.7109375" style="19" customWidth="1"/>
    <col min="21" max="22" width="9.85546875" style="19" customWidth="1"/>
    <col min="23" max="23" width="31.7109375" style="19" customWidth="1"/>
    <col min="24" max="24" width="10.7109375" style="19" customWidth="1"/>
    <col min="25" max="25" width="29.85546875" style="19" customWidth="1"/>
    <col min="26" max="26" width="7.7109375" style="19" customWidth="1"/>
    <col min="27" max="28" width="10.7109375" style="19" customWidth="1"/>
    <col min="29" max="29" width="26.85546875" style="19" customWidth="1"/>
    <col min="30" max="30" width="10.7109375" style="19" customWidth="1"/>
    <col min="31" max="31" width="22.7109375" style="19" customWidth="1"/>
    <col min="32" max="32" width="18.42578125" style="19" customWidth="1"/>
    <col min="33" max="33" width="16.85546875" style="19" customWidth="1"/>
    <col min="34" max="35" width="11.85546875" style="19" customWidth="1"/>
    <col min="36" max="36" width="11.7109375" style="19" customWidth="1"/>
    <col min="37" max="37" width="12" style="19" customWidth="1"/>
    <col min="38" max="38" width="22" style="19" customWidth="1"/>
    <col min="39" max="39" width="30.85546875" style="19" customWidth="1"/>
    <col min="40" max="40" width="13.140625" style="19" customWidth="1"/>
    <col min="41" max="41" width="12.5703125" style="19" customWidth="1"/>
    <col min="42" max="42" width="12.42578125" style="19" customWidth="1"/>
    <col min="43" max="43" width="12" style="19" customWidth="1"/>
    <col min="44" max="44" width="14.140625" style="19" customWidth="1"/>
    <col min="45" max="45" width="13.28515625" style="19" customWidth="1"/>
    <col min="46" max="46" width="18" style="19" customWidth="1"/>
    <col min="47" max="47" width="43.85546875" style="19" customWidth="1"/>
    <col min="48" max="48" width="77.140625" style="19" customWidth="1"/>
    <col min="49" max="49" width="0" style="277" hidden="1" customWidth="1"/>
    <col min="50" max="447" width="9.140625" style="277"/>
    <col min="448"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94" t="str">
        <f>'1. паспорт местоположение'!A5:C5</f>
        <v>Год раскрытия информации: 2026 год</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c r="AB5" s="394"/>
      <c r="AC5" s="394"/>
      <c r="AD5" s="394"/>
      <c r="AE5" s="394"/>
      <c r="AF5" s="394"/>
      <c r="AG5" s="394"/>
      <c r="AH5" s="394"/>
      <c r="AI5" s="394"/>
      <c r="AJ5" s="394"/>
      <c r="AK5" s="394"/>
      <c r="AL5" s="394"/>
      <c r="AM5" s="394"/>
      <c r="AN5" s="394"/>
      <c r="AO5" s="394"/>
      <c r="AP5" s="394"/>
      <c r="AQ5" s="394"/>
      <c r="AR5" s="394"/>
      <c r="AS5" s="394"/>
      <c r="AT5" s="394"/>
      <c r="AU5" s="394"/>
      <c r="AV5" s="394"/>
    </row>
    <row r="6" spans="1:48" ht="18.75" x14ac:dyDescent="0.3">
      <c r="AV6" s="15"/>
    </row>
    <row r="7" spans="1:48" ht="18.75" x14ac:dyDescent="0.25">
      <c r="A7" s="398" t="s">
        <v>9</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c r="AS7" s="398"/>
      <c r="AT7" s="398"/>
      <c r="AU7" s="398"/>
      <c r="AV7" s="398"/>
    </row>
    <row r="8" spans="1:48" ht="18.75" x14ac:dyDescent="0.25">
      <c r="A8" s="398"/>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c r="AD8" s="398"/>
      <c r="AE8" s="398"/>
      <c r="AF8" s="398"/>
      <c r="AG8" s="398"/>
      <c r="AH8" s="398"/>
      <c r="AI8" s="398"/>
      <c r="AJ8" s="398"/>
      <c r="AK8" s="398"/>
      <c r="AL8" s="398"/>
      <c r="AM8" s="398"/>
      <c r="AN8" s="398"/>
      <c r="AO8" s="398"/>
      <c r="AP8" s="398"/>
      <c r="AQ8" s="398"/>
      <c r="AR8" s="398"/>
      <c r="AS8" s="398"/>
      <c r="AT8" s="398"/>
      <c r="AU8" s="398"/>
      <c r="AV8" s="398"/>
    </row>
    <row r="9" spans="1:48" ht="18.75" x14ac:dyDescent="0.25">
      <c r="A9" s="397" t="s">
        <v>671</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c r="AS9" s="397"/>
      <c r="AT9" s="397"/>
      <c r="AU9" s="397"/>
      <c r="AV9" s="397"/>
    </row>
    <row r="10" spans="1:48" ht="15.75" x14ac:dyDescent="0.25">
      <c r="A10" s="395" t="s">
        <v>8</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c r="AS10" s="395"/>
      <c r="AT10" s="395"/>
      <c r="AU10" s="395"/>
      <c r="AV10" s="395"/>
    </row>
    <row r="11" spans="1:48" ht="18.75" x14ac:dyDescent="0.25">
      <c r="A11" s="398"/>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c r="AD11" s="398"/>
      <c r="AE11" s="398"/>
      <c r="AF11" s="398"/>
      <c r="AG11" s="398"/>
      <c r="AH11" s="398"/>
      <c r="AI11" s="398"/>
      <c r="AJ11" s="398"/>
      <c r="AK11" s="398"/>
      <c r="AL11" s="398"/>
      <c r="AM11" s="398"/>
      <c r="AN11" s="398"/>
      <c r="AO11" s="398"/>
      <c r="AP11" s="398"/>
      <c r="AQ11" s="398"/>
      <c r="AR11" s="398"/>
      <c r="AS11" s="398"/>
      <c r="AT11" s="398"/>
      <c r="AU11" s="398"/>
      <c r="AV11" s="398"/>
    </row>
    <row r="12" spans="1:48" x14ac:dyDescent="0.25">
      <c r="A12" s="439" t="str">
        <f>'1. паспорт местоположение'!A12:C12</f>
        <v>F_TP3300.VL.0064</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c r="AS12" s="439"/>
      <c r="AT12" s="439"/>
      <c r="AU12" s="439"/>
      <c r="AV12" s="439"/>
    </row>
    <row r="13" spans="1:48" ht="15.75" x14ac:dyDescent="0.25">
      <c r="A13" s="395" t="s">
        <v>7</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395"/>
      <c r="AT13" s="395"/>
      <c r="AU13" s="395"/>
      <c r="AV13" s="395"/>
    </row>
    <row r="14" spans="1:48"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405"/>
      <c r="AS14" s="405"/>
      <c r="AT14" s="405"/>
      <c r="AU14" s="405"/>
      <c r="AV14" s="405"/>
    </row>
    <row r="15" spans="1:48" ht="42" customHeight="1" x14ac:dyDescent="0.25">
      <c r="A15" s="401"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c r="AS15" s="401"/>
      <c r="AT15" s="401"/>
      <c r="AU15" s="401"/>
      <c r="AV15" s="401"/>
    </row>
    <row r="16" spans="1:48" ht="15.75" x14ac:dyDescent="0.25">
      <c r="A16" s="395" t="s">
        <v>6</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395"/>
      <c r="AT16" s="395"/>
      <c r="AU16" s="395"/>
      <c r="AV16" s="395"/>
    </row>
    <row r="17" spans="1:447" x14ac:dyDescent="0.25">
      <c r="A17" s="438"/>
      <c r="B17" s="438"/>
      <c r="C17" s="438"/>
      <c r="D17" s="438"/>
      <c r="E17" s="438"/>
      <c r="F17" s="438"/>
      <c r="G17" s="438"/>
      <c r="H17" s="438"/>
      <c r="I17" s="438"/>
      <c r="J17" s="438"/>
      <c r="K17" s="438"/>
      <c r="L17" s="438"/>
      <c r="M17" s="438"/>
      <c r="N17" s="438"/>
      <c r="O17" s="438"/>
      <c r="P17" s="438"/>
      <c r="Q17" s="438"/>
      <c r="R17" s="438"/>
      <c r="S17" s="438"/>
      <c r="T17" s="438"/>
      <c r="U17" s="438"/>
      <c r="V17" s="438"/>
      <c r="W17" s="438"/>
      <c r="X17" s="438"/>
      <c r="Y17" s="438"/>
      <c r="Z17" s="438"/>
      <c r="AA17" s="438"/>
      <c r="AB17" s="438"/>
      <c r="AC17" s="438"/>
      <c r="AD17" s="438"/>
      <c r="AE17" s="438"/>
      <c r="AF17" s="438"/>
      <c r="AG17" s="438"/>
      <c r="AH17" s="438"/>
      <c r="AI17" s="438"/>
      <c r="AJ17" s="438"/>
      <c r="AK17" s="438"/>
      <c r="AL17" s="438"/>
      <c r="AM17" s="438"/>
      <c r="AN17" s="438"/>
      <c r="AO17" s="438"/>
      <c r="AP17" s="438"/>
      <c r="AQ17" s="438"/>
      <c r="AR17" s="438"/>
      <c r="AS17" s="438"/>
      <c r="AT17" s="438"/>
      <c r="AU17" s="438"/>
      <c r="AV17" s="438"/>
    </row>
    <row r="18" spans="1:447" ht="14.25" customHeight="1" x14ac:dyDescent="0.25">
      <c r="A18" s="438"/>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c r="AS18" s="438"/>
      <c r="AT18" s="438"/>
      <c r="AU18" s="438"/>
      <c r="AV18" s="438"/>
    </row>
    <row r="19" spans="1:447" x14ac:dyDescent="0.25">
      <c r="A19" s="438"/>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438"/>
      <c r="AB19" s="438"/>
      <c r="AC19" s="438"/>
      <c r="AD19" s="438"/>
      <c r="AE19" s="438"/>
      <c r="AF19" s="438"/>
      <c r="AG19" s="438"/>
      <c r="AH19" s="438"/>
      <c r="AI19" s="438"/>
      <c r="AJ19" s="438"/>
      <c r="AK19" s="438"/>
      <c r="AL19" s="438"/>
      <c r="AM19" s="438"/>
      <c r="AN19" s="438"/>
      <c r="AO19" s="438"/>
      <c r="AP19" s="438"/>
      <c r="AQ19" s="438"/>
      <c r="AR19" s="438"/>
      <c r="AS19" s="438"/>
      <c r="AT19" s="438"/>
      <c r="AU19" s="438"/>
      <c r="AV19" s="438"/>
    </row>
    <row r="20" spans="1:447" s="22" customFormat="1" x14ac:dyDescent="0.25">
      <c r="A20" s="432"/>
      <c r="B20" s="432"/>
      <c r="C20" s="432"/>
      <c r="D20" s="432"/>
      <c r="E20" s="432"/>
      <c r="F20" s="432"/>
      <c r="G20" s="432"/>
      <c r="H20" s="432"/>
      <c r="I20" s="432"/>
      <c r="J20" s="432"/>
      <c r="K20" s="432"/>
      <c r="L20" s="432"/>
      <c r="M20" s="432"/>
      <c r="N20" s="432"/>
      <c r="O20" s="432"/>
      <c r="P20" s="432"/>
      <c r="Q20" s="432"/>
      <c r="R20" s="432"/>
      <c r="S20" s="432"/>
      <c r="T20" s="432"/>
      <c r="U20" s="432"/>
      <c r="V20" s="432"/>
      <c r="W20" s="432"/>
      <c r="X20" s="432"/>
      <c r="Y20" s="432"/>
      <c r="Z20" s="432"/>
      <c r="AA20" s="432"/>
      <c r="AB20" s="432"/>
      <c r="AC20" s="432"/>
      <c r="AD20" s="432"/>
      <c r="AE20" s="432"/>
      <c r="AF20" s="432"/>
      <c r="AG20" s="432"/>
      <c r="AH20" s="432"/>
      <c r="AI20" s="432"/>
      <c r="AJ20" s="432"/>
      <c r="AK20" s="432"/>
      <c r="AL20" s="432"/>
      <c r="AM20" s="432"/>
      <c r="AN20" s="432"/>
      <c r="AO20" s="432"/>
      <c r="AP20" s="432"/>
      <c r="AQ20" s="432"/>
      <c r="AR20" s="432"/>
      <c r="AS20" s="432"/>
      <c r="AT20" s="432"/>
      <c r="AU20" s="432"/>
      <c r="AV20" s="432"/>
      <c r="AW20" s="277"/>
      <c r="AX20" s="277"/>
      <c r="AY20" s="277"/>
      <c r="AZ20" s="277"/>
      <c r="BA20" s="277"/>
      <c r="BB20" s="277"/>
      <c r="BC20" s="277"/>
      <c r="BD20" s="277"/>
      <c r="BE20" s="277"/>
      <c r="BF20" s="277"/>
      <c r="BG20" s="277"/>
      <c r="BH20" s="277"/>
      <c r="BI20" s="277"/>
      <c r="BJ20" s="277"/>
      <c r="BK20" s="277"/>
      <c r="BL20" s="277"/>
      <c r="BM20" s="277"/>
      <c r="BN20" s="277"/>
      <c r="BO20" s="277"/>
      <c r="BP20" s="277"/>
      <c r="BQ20" s="277"/>
      <c r="BR20" s="277"/>
      <c r="BS20" s="277"/>
      <c r="BT20" s="277"/>
      <c r="BU20" s="277"/>
      <c r="BV20" s="277"/>
      <c r="BW20" s="277"/>
      <c r="BX20" s="277"/>
      <c r="BY20" s="277"/>
      <c r="BZ20" s="277"/>
      <c r="CA20" s="277"/>
      <c r="CB20" s="277"/>
      <c r="CC20" s="277"/>
      <c r="CD20" s="277"/>
      <c r="CE20" s="277"/>
      <c r="CF20" s="277"/>
      <c r="CG20" s="277"/>
      <c r="CH20" s="277"/>
      <c r="CI20" s="277"/>
      <c r="CJ20" s="277"/>
      <c r="CK20" s="277"/>
      <c r="CL20" s="277"/>
      <c r="CM20" s="277"/>
      <c r="CN20" s="277"/>
      <c r="CO20" s="277"/>
      <c r="CP20" s="277"/>
      <c r="CQ20" s="277"/>
      <c r="CR20" s="277"/>
      <c r="CS20" s="277"/>
      <c r="CT20" s="277"/>
      <c r="CU20" s="277"/>
      <c r="CV20" s="277"/>
      <c r="CW20" s="277"/>
      <c r="CX20" s="277"/>
      <c r="CY20" s="277"/>
      <c r="CZ20" s="277"/>
      <c r="DA20" s="277"/>
      <c r="DB20" s="277"/>
      <c r="DC20" s="277"/>
      <c r="DD20" s="277"/>
      <c r="DE20" s="277"/>
      <c r="DF20" s="277"/>
      <c r="DG20" s="277"/>
      <c r="DH20" s="277"/>
      <c r="DI20" s="277"/>
      <c r="DJ20" s="277"/>
      <c r="DK20" s="277"/>
      <c r="DL20" s="277"/>
      <c r="DM20" s="277"/>
      <c r="DN20" s="277"/>
      <c r="DO20" s="277"/>
      <c r="DP20" s="277"/>
      <c r="DQ20" s="277"/>
      <c r="DR20" s="277"/>
      <c r="DS20" s="277"/>
      <c r="DT20" s="277"/>
      <c r="DU20" s="277"/>
      <c r="DV20" s="277"/>
      <c r="DW20" s="277"/>
      <c r="DX20" s="277"/>
      <c r="DY20" s="277"/>
      <c r="DZ20" s="277"/>
      <c r="EA20" s="277"/>
      <c r="EB20" s="277"/>
      <c r="EC20" s="277"/>
      <c r="ED20" s="277"/>
      <c r="EE20" s="277"/>
      <c r="EF20" s="277"/>
      <c r="EG20" s="277"/>
      <c r="EH20" s="277"/>
      <c r="EI20" s="277"/>
      <c r="EJ20" s="277"/>
      <c r="EK20" s="277"/>
      <c r="EL20" s="277"/>
      <c r="EM20" s="277"/>
      <c r="EN20" s="277"/>
      <c r="EO20" s="277"/>
      <c r="EP20" s="277"/>
      <c r="EQ20" s="277"/>
      <c r="ER20" s="277"/>
      <c r="ES20" s="277"/>
      <c r="ET20" s="277"/>
      <c r="EU20" s="277"/>
      <c r="EV20" s="277"/>
      <c r="EW20" s="277"/>
      <c r="EX20" s="277"/>
      <c r="EY20" s="277"/>
      <c r="EZ20" s="277"/>
      <c r="FA20" s="277"/>
      <c r="FB20" s="277"/>
      <c r="FC20" s="277"/>
      <c r="FD20" s="277"/>
      <c r="FE20" s="277"/>
      <c r="FF20" s="277"/>
      <c r="FG20" s="277"/>
      <c r="FH20" s="277"/>
      <c r="FI20" s="277"/>
      <c r="FJ20" s="277"/>
      <c r="FK20" s="277"/>
      <c r="FL20" s="277"/>
      <c r="FM20" s="277"/>
      <c r="FN20" s="277"/>
      <c r="FO20" s="277"/>
      <c r="FP20" s="277"/>
      <c r="FQ20" s="277"/>
      <c r="FR20" s="277"/>
      <c r="FS20" s="277"/>
      <c r="FT20" s="277"/>
      <c r="FU20" s="277"/>
      <c r="FV20" s="277"/>
      <c r="FW20" s="277"/>
      <c r="FX20" s="277"/>
      <c r="FY20" s="277"/>
      <c r="FZ20" s="277"/>
      <c r="GA20" s="277"/>
      <c r="GB20" s="277"/>
      <c r="GC20" s="277"/>
      <c r="GD20" s="277"/>
      <c r="GE20" s="277"/>
      <c r="GF20" s="277"/>
      <c r="GG20" s="277"/>
      <c r="GH20" s="277"/>
      <c r="GI20" s="277"/>
      <c r="GJ20" s="277"/>
      <c r="GK20" s="277"/>
      <c r="GL20" s="277"/>
      <c r="GM20" s="277"/>
      <c r="GN20" s="277"/>
      <c r="GO20" s="277"/>
      <c r="GP20" s="277"/>
      <c r="GQ20" s="277"/>
      <c r="GR20" s="277"/>
      <c r="GS20" s="277"/>
      <c r="GT20" s="277"/>
      <c r="GU20" s="277"/>
      <c r="GV20" s="277"/>
      <c r="GW20" s="277"/>
      <c r="GX20" s="277"/>
      <c r="GY20" s="277"/>
      <c r="GZ20" s="277"/>
      <c r="HA20" s="277"/>
      <c r="HB20" s="277"/>
      <c r="HC20" s="277"/>
      <c r="HD20" s="277"/>
      <c r="HE20" s="277"/>
      <c r="HF20" s="277"/>
      <c r="HG20" s="277"/>
      <c r="HH20" s="277"/>
      <c r="HI20" s="277"/>
      <c r="HJ20" s="277"/>
      <c r="HK20" s="277"/>
      <c r="HL20" s="277"/>
      <c r="HM20" s="277"/>
      <c r="HN20" s="277"/>
      <c r="HO20" s="277"/>
      <c r="HP20" s="277"/>
      <c r="HQ20" s="277"/>
      <c r="HR20" s="277"/>
      <c r="HS20" s="277"/>
      <c r="HT20" s="277"/>
      <c r="HU20" s="277"/>
      <c r="HV20" s="277"/>
      <c r="HW20" s="277"/>
      <c r="HX20" s="277"/>
      <c r="HY20" s="277"/>
      <c r="HZ20" s="277"/>
      <c r="IA20" s="277"/>
      <c r="IB20" s="277"/>
      <c r="IC20" s="277"/>
      <c r="ID20" s="277"/>
      <c r="IE20" s="277"/>
      <c r="IF20" s="277"/>
      <c r="IG20" s="277"/>
      <c r="IH20" s="277"/>
      <c r="II20" s="277"/>
      <c r="IJ20" s="277"/>
      <c r="IK20" s="277"/>
      <c r="IL20" s="277"/>
      <c r="IM20" s="277"/>
      <c r="IN20" s="277"/>
      <c r="IO20" s="277"/>
      <c r="IP20" s="277"/>
      <c r="IQ20" s="277"/>
      <c r="IR20" s="277"/>
      <c r="IS20" s="277"/>
      <c r="IT20" s="277"/>
      <c r="IU20" s="277"/>
      <c r="IV20" s="277"/>
      <c r="IW20" s="277"/>
      <c r="IX20" s="277"/>
      <c r="IY20" s="277"/>
      <c r="IZ20" s="277"/>
      <c r="JA20" s="277"/>
      <c r="JB20" s="277"/>
      <c r="JC20" s="277"/>
      <c r="JD20" s="277"/>
      <c r="JE20" s="277"/>
      <c r="JF20" s="277"/>
      <c r="JG20" s="277"/>
      <c r="JH20" s="277"/>
      <c r="JI20" s="277"/>
      <c r="JJ20" s="277"/>
      <c r="JK20" s="277"/>
      <c r="JL20" s="277"/>
      <c r="JM20" s="277"/>
      <c r="JN20" s="277"/>
      <c r="JO20" s="277"/>
      <c r="JP20" s="277"/>
      <c r="JQ20" s="277"/>
      <c r="JR20" s="277"/>
      <c r="JS20" s="277"/>
      <c r="JT20" s="277"/>
      <c r="JU20" s="277"/>
      <c r="JV20" s="277"/>
      <c r="JW20" s="277"/>
      <c r="JX20" s="277"/>
      <c r="JY20" s="277"/>
      <c r="JZ20" s="277"/>
      <c r="KA20" s="277"/>
      <c r="KB20" s="277"/>
      <c r="KC20" s="277"/>
      <c r="KD20" s="277"/>
      <c r="KE20" s="277"/>
      <c r="KF20" s="277"/>
      <c r="KG20" s="277"/>
      <c r="KH20" s="277"/>
      <c r="KI20" s="277"/>
      <c r="KJ20" s="277"/>
      <c r="KK20" s="277"/>
      <c r="KL20" s="277"/>
      <c r="KM20" s="277"/>
      <c r="KN20" s="277"/>
      <c r="KO20" s="277"/>
      <c r="KP20" s="277"/>
      <c r="KQ20" s="277"/>
      <c r="KR20" s="277"/>
      <c r="KS20" s="277"/>
      <c r="KT20" s="277"/>
      <c r="KU20" s="277"/>
      <c r="KV20" s="277"/>
      <c r="KW20" s="277"/>
      <c r="KX20" s="277"/>
      <c r="KY20" s="277"/>
      <c r="KZ20" s="277"/>
      <c r="LA20" s="277"/>
      <c r="LB20" s="277"/>
      <c r="LC20" s="277"/>
      <c r="LD20" s="277"/>
      <c r="LE20" s="277"/>
      <c r="LF20" s="277"/>
      <c r="LG20" s="277"/>
      <c r="LH20" s="277"/>
      <c r="LI20" s="277"/>
      <c r="LJ20" s="277"/>
      <c r="LK20" s="277"/>
      <c r="LL20" s="277"/>
      <c r="LM20" s="277"/>
      <c r="LN20" s="277"/>
      <c r="LO20" s="277"/>
      <c r="LP20" s="277"/>
      <c r="LQ20" s="277"/>
      <c r="LR20" s="277"/>
      <c r="LS20" s="277"/>
      <c r="LT20" s="277"/>
      <c r="LU20" s="277"/>
      <c r="LV20" s="277"/>
      <c r="LW20" s="277"/>
      <c r="LX20" s="277"/>
      <c r="LY20" s="277"/>
      <c r="LZ20" s="277"/>
      <c r="MA20" s="277"/>
      <c r="MB20" s="277"/>
      <c r="MC20" s="277"/>
      <c r="MD20" s="277"/>
      <c r="ME20" s="277"/>
      <c r="MF20" s="277"/>
      <c r="MG20" s="277"/>
      <c r="MH20" s="277"/>
      <c r="MI20" s="277"/>
      <c r="MJ20" s="277"/>
      <c r="MK20" s="277"/>
      <c r="ML20" s="277"/>
      <c r="MM20" s="277"/>
      <c r="MN20" s="277"/>
      <c r="MO20" s="277"/>
      <c r="MP20" s="277"/>
      <c r="MQ20" s="277"/>
      <c r="MR20" s="277"/>
      <c r="MS20" s="277"/>
      <c r="MT20" s="277"/>
      <c r="MU20" s="277"/>
      <c r="MV20" s="277"/>
      <c r="MW20" s="277"/>
      <c r="MX20" s="277"/>
      <c r="MY20" s="277"/>
      <c r="MZ20" s="277"/>
      <c r="NA20" s="277"/>
      <c r="NB20" s="277"/>
      <c r="NC20" s="277"/>
      <c r="ND20" s="277"/>
      <c r="NE20" s="277"/>
      <c r="NF20" s="277"/>
      <c r="NG20" s="277"/>
      <c r="NH20" s="277"/>
      <c r="NI20" s="277"/>
      <c r="NJ20" s="277"/>
      <c r="NK20" s="277"/>
      <c r="NL20" s="277"/>
      <c r="NM20" s="277"/>
      <c r="NN20" s="277"/>
      <c r="NO20" s="277"/>
      <c r="NP20" s="277"/>
      <c r="NQ20" s="277"/>
      <c r="NR20" s="277"/>
      <c r="NS20" s="277"/>
      <c r="NT20" s="277"/>
      <c r="NU20" s="277"/>
      <c r="NV20" s="277"/>
      <c r="NW20" s="277"/>
      <c r="NX20" s="277"/>
      <c r="NY20" s="277"/>
      <c r="NZ20" s="277"/>
      <c r="OA20" s="277"/>
      <c r="OB20" s="277"/>
      <c r="OC20" s="277"/>
      <c r="OD20" s="277"/>
      <c r="OE20" s="277"/>
      <c r="OF20" s="277"/>
      <c r="OG20" s="277"/>
      <c r="OH20" s="277"/>
      <c r="OI20" s="277"/>
      <c r="OJ20" s="277"/>
      <c r="OK20" s="277"/>
      <c r="OL20" s="277"/>
      <c r="OM20" s="277"/>
      <c r="ON20" s="277"/>
      <c r="OO20" s="277"/>
      <c r="OP20" s="277"/>
      <c r="OQ20" s="277"/>
      <c r="OR20" s="277"/>
      <c r="OS20" s="277"/>
      <c r="OT20" s="277"/>
      <c r="OU20" s="277"/>
      <c r="OV20" s="277"/>
      <c r="OW20" s="277"/>
      <c r="OX20" s="277"/>
      <c r="OY20" s="277"/>
      <c r="OZ20" s="277"/>
      <c r="PA20" s="277"/>
      <c r="PB20" s="277"/>
      <c r="PC20" s="277"/>
      <c r="PD20" s="277"/>
      <c r="PE20" s="277"/>
      <c r="PF20" s="277"/>
      <c r="PG20" s="277"/>
      <c r="PH20" s="277"/>
      <c r="PI20" s="277"/>
      <c r="PJ20" s="277"/>
      <c r="PK20" s="277"/>
      <c r="PL20" s="277"/>
      <c r="PM20" s="277"/>
      <c r="PN20" s="277"/>
      <c r="PO20" s="277"/>
      <c r="PP20" s="277"/>
      <c r="PQ20" s="277"/>
      <c r="PR20" s="277"/>
      <c r="PS20" s="277"/>
      <c r="PT20" s="277"/>
      <c r="PU20" s="277"/>
      <c r="PV20" s="277"/>
      <c r="PW20" s="277"/>
      <c r="PX20" s="277"/>
      <c r="PY20" s="277"/>
      <c r="PZ20" s="277"/>
      <c r="QA20" s="277"/>
      <c r="QB20" s="277"/>
      <c r="QC20" s="277"/>
      <c r="QD20" s="277"/>
      <c r="QE20" s="277"/>
    </row>
    <row r="21" spans="1:447" s="22" customFormat="1" x14ac:dyDescent="0.25">
      <c r="A21" s="492" t="s">
        <v>396</v>
      </c>
      <c r="B21" s="492"/>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492"/>
      <c r="AB21" s="492"/>
      <c r="AC21" s="492"/>
      <c r="AD21" s="492"/>
      <c r="AE21" s="492"/>
      <c r="AF21" s="492"/>
      <c r="AG21" s="492"/>
      <c r="AH21" s="492"/>
      <c r="AI21" s="492"/>
      <c r="AJ21" s="492"/>
      <c r="AK21" s="492"/>
      <c r="AL21" s="492"/>
      <c r="AM21" s="492"/>
      <c r="AN21" s="492"/>
      <c r="AO21" s="492"/>
      <c r="AP21" s="492"/>
      <c r="AQ21" s="492"/>
      <c r="AR21" s="492"/>
      <c r="AS21" s="492"/>
      <c r="AT21" s="492"/>
      <c r="AU21" s="492"/>
      <c r="AV21" s="492"/>
      <c r="AW21" s="277"/>
      <c r="AX21" s="277"/>
      <c r="AY21" s="277"/>
      <c r="AZ21" s="277"/>
      <c r="BA21" s="277"/>
      <c r="BB21" s="277"/>
      <c r="BC21" s="277"/>
      <c r="BD21" s="277"/>
      <c r="BE21" s="277"/>
      <c r="BF21" s="277"/>
      <c r="BG21" s="277"/>
      <c r="BH21" s="277"/>
      <c r="BI21" s="277"/>
      <c r="BJ21" s="277"/>
      <c r="BK21" s="277"/>
      <c r="BL21" s="277"/>
      <c r="BM21" s="277"/>
      <c r="BN21" s="277"/>
      <c r="BO21" s="277"/>
      <c r="BP21" s="277"/>
      <c r="BQ21" s="277"/>
      <c r="BR21" s="277"/>
      <c r="BS21" s="277"/>
      <c r="BT21" s="277"/>
      <c r="BU21" s="277"/>
      <c r="BV21" s="277"/>
      <c r="BW21" s="277"/>
      <c r="BX21" s="277"/>
      <c r="BY21" s="277"/>
      <c r="BZ21" s="277"/>
      <c r="CA21" s="277"/>
      <c r="CB21" s="277"/>
      <c r="CC21" s="277"/>
      <c r="CD21" s="277"/>
      <c r="CE21" s="277"/>
      <c r="CF21" s="277"/>
      <c r="CG21" s="277"/>
      <c r="CH21" s="277"/>
      <c r="CI21" s="277"/>
      <c r="CJ21" s="277"/>
      <c r="CK21" s="277"/>
      <c r="CL21" s="277"/>
      <c r="CM21" s="277"/>
      <c r="CN21" s="277"/>
      <c r="CO21" s="277"/>
      <c r="CP21" s="277"/>
      <c r="CQ21" s="277"/>
      <c r="CR21" s="277"/>
      <c r="CS21" s="277"/>
      <c r="CT21" s="277"/>
      <c r="CU21" s="277"/>
      <c r="CV21" s="277"/>
      <c r="CW21" s="277"/>
      <c r="CX21" s="277"/>
      <c r="CY21" s="277"/>
      <c r="CZ21" s="277"/>
      <c r="DA21" s="277"/>
      <c r="DB21" s="277"/>
      <c r="DC21" s="277"/>
      <c r="DD21" s="277"/>
      <c r="DE21" s="277"/>
      <c r="DF21" s="277"/>
      <c r="DG21" s="277"/>
      <c r="DH21" s="277"/>
      <c r="DI21" s="277"/>
      <c r="DJ21" s="277"/>
      <c r="DK21" s="277"/>
      <c r="DL21" s="277"/>
      <c r="DM21" s="277"/>
      <c r="DN21" s="277"/>
      <c r="DO21" s="277"/>
      <c r="DP21" s="277"/>
      <c r="DQ21" s="277"/>
      <c r="DR21" s="277"/>
      <c r="DS21" s="277"/>
      <c r="DT21" s="277"/>
      <c r="DU21" s="277"/>
      <c r="DV21" s="277"/>
      <c r="DW21" s="277"/>
      <c r="DX21" s="277"/>
      <c r="DY21" s="277"/>
      <c r="DZ21" s="277"/>
      <c r="EA21" s="277"/>
      <c r="EB21" s="277"/>
      <c r="EC21" s="277"/>
      <c r="ED21" s="277"/>
      <c r="EE21" s="277"/>
      <c r="EF21" s="277"/>
      <c r="EG21" s="277"/>
      <c r="EH21" s="277"/>
      <c r="EI21" s="277"/>
      <c r="EJ21" s="277"/>
      <c r="EK21" s="277"/>
      <c r="EL21" s="277"/>
      <c r="EM21" s="277"/>
      <c r="EN21" s="277"/>
      <c r="EO21" s="277"/>
      <c r="EP21" s="277"/>
      <c r="EQ21" s="277"/>
      <c r="ER21" s="277"/>
      <c r="ES21" s="277"/>
      <c r="ET21" s="277"/>
      <c r="EU21" s="277"/>
      <c r="EV21" s="277"/>
      <c r="EW21" s="277"/>
      <c r="EX21" s="277"/>
      <c r="EY21" s="277"/>
      <c r="EZ21" s="277"/>
      <c r="FA21" s="277"/>
      <c r="FB21" s="277"/>
      <c r="FC21" s="277"/>
      <c r="FD21" s="277"/>
      <c r="FE21" s="277"/>
      <c r="FF21" s="277"/>
      <c r="FG21" s="277"/>
      <c r="FH21" s="277"/>
      <c r="FI21" s="277"/>
      <c r="FJ21" s="277"/>
      <c r="FK21" s="277"/>
      <c r="FL21" s="277"/>
      <c r="FM21" s="277"/>
      <c r="FN21" s="277"/>
      <c r="FO21" s="277"/>
      <c r="FP21" s="277"/>
      <c r="FQ21" s="277"/>
      <c r="FR21" s="277"/>
      <c r="FS21" s="277"/>
      <c r="FT21" s="277"/>
      <c r="FU21" s="277"/>
      <c r="FV21" s="277"/>
      <c r="FW21" s="277"/>
      <c r="FX21" s="277"/>
      <c r="FY21" s="277"/>
      <c r="FZ21" s="277"/>
      <c r="GA21" s="277"/>
      <c r="GB21" s="277"/>
      <c r="GC21" s="277"/>
      <c r="GD21" s="277"/>
      <c r="GE21" s="277"/>
      <c r="GF21" s="277"/>
      <c r="GG21" s="277"/>
      <c r="GH21" s="277"/>
      <c r="GI21" s="277"/>
      <c r="GJ21" s="277"/>
      <c r="GK21" s="277"/>
      <c r="GL21" s="277"/>
      <c r="GM21" s="277"/>
      <c r="GN21" s="277"/>
      <c r="GO21" s="277"/>
      <c r="GP21" s="277"/>
      <c r="GQ21" s="277"/>
      <c r="GR21" s="277"/>
      <c r="GS21" s="277"/>
      <c r="GT21" s="277"/>
      <c r="GU21" s="277"/>
      <c r="GV21" s="277"/>
      <c r="GW21" s="277"/>
      <c r="GX21" s="277"/>
      <c r="GY21" s="277"/>
      <c r="GZ21" s="277"/>
      <c r="HA21" s="277"/>
      <c r="HB21" s="277"/>
      <c r="HC21" s="277"/>
      <c r="HD21" s="277"/>
      <c r="HE21" s="277"/>
      <c r="HF21" s="277"/>
      <c r="HG21" s="277"/>
      <c r="HH21" s="277"/>
      <c r="HI21" s="277"/>
      <c r="HJ21" s="277"/>
      <c r="HK21" s="277"/>
      <c r="HL21" s="277"/>
      <c r="HM21" s="277"/>
      <c r="HN21" s="277"/>
      <c r="HO21" s="277"/>
      <c r="HP21" s="277"/>
      <c r="HQ21" s="277"/>
      <c r="HR21" s="277"/>
      <c r="HS21" s="277"/>
      <c r="HT21" s="277"/>
      <c r="HU21" s="277"/>
      <c r="HV21" s="277"/>
      <c r="HW21" s="277"/>
      <c r="HX21" s="277"/>
      <c r="HY21" s="277"/>
      <c r="HZ21" s="277"/>
      <c r="IA21" s="277"/>
      <c r="IB21" s="277"/>
      <c r="IC21" s="277"/>
      <c r="ID21" s="277"/>
      <c r="IE21" s="277"/>
      <c r="IF21" s="277"/>
      <c r="IG21" s="277"/>
      <c r="IH21" s="277"/>
      <c r="II21" s="277"/>
      <c r="IJ21" s="277"/>
      <c r="IK21" s="277"/>
      <c r="IL21" s="277"/>
      <c r="IM21" s="277"/>
      <c r="IN21" s="277"/>
      <c r="IO21" s="277"/>
      <c r="IP21" s="277"/>
      <c r="IQ21" s="277"/>
      <c r="IR21" s="277"/>
      <c r="IS21" s="277"/>
      <c r="IT21" s="277"/>
      <c r="IU21" s="277"/>
      <c r="IV21" s="277"/>
      <c r="IW21" s="277"/>
      <c r="IX21" s="277"/>
      <c r="IY21" s="277"/>
      <c r="IZ21" s="277"/>
      <c r="JA21" s="277"/>
      <c r="JB21" s="277"/>
      <c r="JC21" s="277"/>
      <c r="JD21" s="277"/>
      <c r="JE21" s="277"/>
      <c r="JF21" s="277"/>
      <c r="JG21" s="277"/>
      <c r="JH21" s="277"/>
      <c r="JI21" s="277"/>
      <c r="JJ21" s="277"/>
      <c r="JK21" s="277"/>
      <c r="JL21" s="277"/>
      <c r="JM21" s="277"/>
      <c r="JN21" s="277"/>
      <c r="JO21" s="277"/>
      <c r="JP21" s="277"/>
      <c r="JQ21" s="277"/>
      <c r="JR21" s="277"/>
      <c r="JS21" s="277"/>
      <c r="JT21" s="277"/>
      <c r="JU21" s="277"/>
      <c r="JV21" s="277"/>
      <c r="JW21" s="277"/>
      <c r="JX21" s="277"/>
      <c r="JY21" s="277"/>
      <c r="JZ21" s="277"/>
      <c r="KA21" s="277"/>
      <c r="KB21" s="277"/>
      <c r="KC21" s="277"/>
      <c r="KD21" s="277"/>
      <c r="KE21" s="277"/>
      <c r="KF21" s="277"/>
      <c r="KG21" s="277"/>
      <c r="KH21" s="277"/>
      <c r="KI21" s="277"/>
      <c r="KJ21" s="277"/>
      <c r="KK21" s="277"/>
      <c r="KL21" s="277"/>
      <c r="KM21" s="277"/>
      <c r="KN21" s="277"/>
      <c r="KO21" s="277"/>
      <c r="KP21" s="277"/>
      <c r="KQ21" s="277"/>
      <c r="KR21" s="277"/>
      <c r="KS21" s="277"/>
      <c r="KT21" s="277"/>
      <c r="KU21" s="277"/>
      <c r="KV21" s="277"/>
      <c r="KW21" s="277"/>
      <c r="KX21" s="277"/>
      <c r="KY21" s="277"/>
      <c r="KZ21" s="277"/>
      <c r="LA21" s="277"/>
      <c r="LB21" s="277"/>
      <c r="LC21" s="277"/>
      <c r="LD21" s="277"/>
      <c r="LE21" s="277"/>
      <c r="LF21" s="277"/>
      <c r="LG21" s="277"/>
      <c r="LH21" s="277"/>
      <c r="LI21" s="277"/>
      <c r="LJ21" s="277"/>
      <c r="LK21" s="277"/>
      <c r="LL21" s="277"/>
      <c r="LM21" s="277"/>
      <c r="LN21" s="277"/>
      <c r="LO21" s="277"/>
      <c r="LP21" s="277"/>
      <c r="LQ21" s="277"/>
      <c r="LR21" s="277"/>
      <c r="LS21" s="277"/>
      <c r="LT21" s="277"/>
      <c r="LU21" s="277"/>
      <c r="LV21" s="277"/>
      <c r="LW21" s="277"/>
      <c r="LX21" s="277"/>
      <c r="LY21" s="277"/>
      <c r="LZ21" s="277"/>
      <c r="MA21" s="277"/>
      <c r="MB21" s="277"/>
      <c r="MC21" s="277"/>
      <c r="MD21" s="277"/>
      <c r="ME21" s="277"/>
      <c r="MF21" s="277"/>
      <c r="MG21" s="277"/>
      <c r="MH21" s="277"/>
      <c r="MI21" s="277"/>
      <c r="MJ21" s="277"/>
      <c r="MK21" s="277"/>
      <c r="ML21" s="277"/>
      <c r="MM21" s="277"/>
      <c r="MN21" s="277"/>
      <c r="MO21" s="277"/>
      <c r="MP21" s="277"/>
      <c r="MQ21" s="277"/>
      <c r="MR21" s="277"/>
      <c r="MS21" s="277"/>
      <c r="MT21" s="277"/>
      <c r="MU21" s="277"/>
      <c r="MV21" s="277"/>
      <c r="MW21" s="277"/>
      <c r="MX21" s="277"/>
      <c r="MY21" s="277"/>
      <c r="MZ21" s="277"/>
      <c r="NA21" s="277"/>
      <c r="NB21" s="277"/>
      <c r="NC21" s="277"/>
      <c r="ND21" s="277"/>
      <c r="NE21" s="277"/>
      <c r="NF21" s="277"/>
      <c r="NG21" s="277"/>
      <c r="NH21" s="277"/>
      <c r="NI21" s="277"/>
      <c r="NJ21" s="277"/>
      <c r="NK21" s="277"/>
      <c r="NL21" s="277"/>
      <c r="NM21" s="277"/>
      <c r="NN21" s="277"/>
      <c r="NO21" s="277"/>
      <c r="NP21" s="277"/>
      <c r="NQ21" s="277"/>
      <c r="NR21" s="277"/>
      <c r="NS21" s="277"/>
      <c r="NT21" s="277"/>
      <c r="NU21" s="277"/>
      <c r="NV21" s="277"/>
      <c r="NW21" s="277"/>
      <c r="NX21" s="277"/>
      <c r="NY21" s="277"/>
      <c r="NZ21" s="277"/>
      <c r="OA21" s="277"/>
      <c r="OB21" s="277"/>
      <c r="OC21" s="277"/>
      <c r="OD21" s="277"/>
      <c r="OE21" s="277"/>
      <c r="OF21" s="277"/>
      <c r="OG21" s="277"/>
      <c r="OH21" s="277"/>
      <c r="OI21" s="277"/>
      <c r="OJ21" s="277"/>
      <c r="OK21" s="277"/>
      <c r="OL21" s="277"/>
      <c r="OM21" s="277"/>
      <c r="ON21" s="277"/>
      <c r="OO21" s="277"/>
      <c r="OP21" s="277"/>
      <c r="OQ21" s="277"/>
      <c r="OR21" s="277"/>
      <c r="OS21" s="277"/>
      <c r="OT21" s="277"/>
      <c r="OU21" s="277"/>
      <c r="OV21" s="277"/>
      <c r="OW21" s="277"/>
      <c r="OX21" s="277"/>
      <c r="OY21" s="277"/>
      <c r="OZ21" s="277"/>
      <c r="PA21" s="277"/>
      <c r="PB21" s="277"/>
      <c r="PC21" s="277"/>
      <c r="PD21" s="277"/>
      <c r="PE21" s="277"/>
      <c r="PF21" s="277"/>
      <c r="PG21" s="277"/>
      <c r="PH21" s="277"/>
      <c r="PI21" s="277"/>
      <c r="PJ21" s="277"/>
      <c r="PK21" s="277"/>
      <c r="PL21" s="277"/>
      <c r="PM21" s="277"/>
      <c r="PN21" s="277"/>
      <c r="PO21" s="277"/>
      <c r="PP21" s="277"/>
      <c r="PQ21" s="277"/>
      <c r="PR21" s="277"/>
      <c r="PS21" s="277"/>
      <c r="PT21" s="277"/>
      <c r="PU21" s="277"/>
      <c r="PV21" s="277"/>
      <c r="PW21" s="277"/>
      <c r="PX21" s="277"/>
      <c r="PY21" s="277"/>
      <c r="PZ21" s="277"/>
      <c r="QA21" s="277"/>
      <c r="QB21" s="277"/>
      <c r="QC21" s="277"/>
      <c r="QD21" s="277"/>
      <c r="QE21" s="277"/>
    </row>
    <row r="22" spans="1:447" s="22" customFormat="1" ht="58.7" customHeight="1" x14ac:dyDescent="0.25">
      <c r="A22" s="477" t="s">
        <v>52</v>
      </c>
      <c r="B22" s="494" t="s">
        <v>24</v>
      </c>
      <c r="C22" s="477" t="s">
        <v>51</v>
      </c>
      <c r="D22" s="477" t="s">
        <v>50</v>
      </c>
      <c r="E22" s="497" t="s">
        <v>407</v>
      </c>
      <c r="F22" s="498"/>
      <c r="G22" s="498"/>
      <c r="H22" s="498"/>
      <c r="I22" s="498"/>
      <c r="J22" s="498"/>
      <c r="K22" s="498"/>
      <c r="L22" s="499"/>
      <c r="M22" s="477" t="s">
        <v>49</v>
      </c>
      <c r="N22" s="477" t="s">
        <v>48</v>
      </c>
      <c r="O22" s="477" t="s">
        <v>47</v>
      </c>
      <c r="P22" s="476" t="s">
        <v>235</v>
      </c>
      <c r="Q22" s="476" t="s">
        <v>46</v>
      </c>
      <c r="R22" s="476" t="s">
        <v>45</v>
      </c>
      <c r="S22" s="476" t="s">
        <v>44</v>
      </c>
      <c r="T22" s="476"/>
      <c r="U22" s="491" t="s">
        <v>43</v>
      </c>
      <c r="V22" s="491" t="s">
        <v>42</v>
      </c>
      <c r="W22" s="476" t="s">
        <v>41</v>
      </c>
      <c r="X22" s="476" t="s">
        <v>40</v>
      </c>
      <c r="Y22" s="476" t="s">
        <v>39</v>
      </c>
      <c r="Z22" s="500" t="s">
        <v>38</v>
      </c>
      <c r="AA22" s="476" t="s">
        <v>37</v>
      </c>
      <c r="AB22" s="476" t="s">
        <v>36</v>
      </c>
      <c r="AC22" s="476" t="s">
        <v>35</v>
      </c>
      <c r="AD22" s="476" t="s">
        <v>34</v>
      </c>
      <c r="AE22" s="476" t="s">
        <v>33</v>
      </c>
      <c r="AF22" s="476" t="s">
        <v>32</v>
      </c>
      <c r="AG22" s="476"/>
      <c r="AH22" s="476"/>
      <c r="AI22" s="476"/>
      <c r="AJ22" s="476"/>
      <c r="AK22" s="476"/>
      <c r="AL22" s="476" t="s">
        <v>31</v>
      </c>
      <c r="AM22" s="476"/>
      <c r="AN22" s="476"/>
      <c r="AO22" s="476"/>
      <c r="AP22" s="476" t="s">
        <v>30</v>
      </c>
      <c r="AQ22" s="476"/>
      <c r="AR22" s="476" t="s">
        <v>29</v>
      </c>
      <c r="AS22" s="476" t="s">
        <v>28</v>
      </c>
      <c r="AT22" s="476" t="s">
        <v>27</v>
      </c>
      <c r="AU22" s="476" t="s">
        <v>26</v>
      </c>
      <c r="AV22" s="479" t="s">
        <v>25</v>
      </c>
      <c r="AW22" s="277"/>
      <c r="AX22" s="277"/>
      <c r="AY22" s="277"/>
      <c r="AZ22" s="277"/>
      <c r="BA22" s="277"/>
      <c r="BB22" s="277"/>
      <c r="BC22" s="277"/>
      <c r="BD22" s="277"/>
      <c r="BE22" s="277"/>
      <c r="BF22" s="277"/>
      <c r="BG22" s="277"/>
      <c r="BH22" s="277"/>
      <c r="BI22" s="277"/>
      <c r="BJ22" s="277"/>
      <c r="BK22" s="277"/>
      <c r="BL22" s="277"/>
      <c r="BM22" s="277"/>
      <c r="BN22" s="277"/>
      <c r="BO22" s="277"/>
      <c r="BP22" s="277"/>
      <c r="BQ22" s="277"/>
      <c r="BR22" s="277"/>
      <c r="BS22" s="277"/>
      <c r="BT22" s="277"/>
      <c r="BU22" s="277"/>
      <c r="BV22" s="277"/>
      <c r="BW22" s="277"/>
      <c r="BX22" s="277"/>
      <c r="BY22" s="277"/>
      <c r="BZ22" s="277"/>
      <c r="CA22" s="277"/>
      <c r="CB22" s="277"/>
      <c r="CC22" s="277"/>
      <c r="CD22" s="277"/>
      <c r="CE22" s="277"/>
      <c r="CF22" s="277"/>
      <c r="CG22" s="277"/>
      <c r="CH22" s="277"/>
      <c r="CI22" s="277"/>
      <c r="CJ22" s="277"/>
      <c r="CK22" s="277"/>
      <c r="CL22" s="277"/>
      <c r="CM22" s="277"/>
      <c r="CN22" s="277"/>
      <c r="CO22" s="277"/>
      <c r="CP22" s="277"/>
      <c r="CQ22" s="277"/>
      <c r="CR22" s="277"/>
      <c r="CS22" s="277"/>
      <c r="CT22" s="277"/>
      <c r="CU22" s="277"/>
      <c r="CV22" s="277"/>
      <c r="CW22" s="277"/>
      <c r="CX22" s="277"/>
      <c r="CY22" s="277"/>
      <c r="CZ22" s="277"/>
      <c r="DA22" s="277"/>
      <c r="DB22" s="277"/>
      <c r="DC22" s="277"/>
      <c r="DD22" s="277"/>
      <c r="DE22" s="277"/>
      <c r="DF22" s="277"/>
      <c r="DG22" s="277"/>
      <c r="DH22" s="277"/>
      <c r="DI22" s="277"/>
      <c r="DJ22" s="277"/>
      <c r="DK22" s="277"/>
      <c r="DL22" s="277"/>
      <c r="DM22" s="277"/>
      <c r="DN22" s="277"/>
      <c r="DO22" s="277"/>
      <c r="DP22" s="277"/>
      <c r="DQ22" s="277"/>
      <c r="DR22" s="277"/>
      <c r="DS22" s="277"/>
      <c r="DT22" s="277"/>
      <c r="DU22" s="277"/>
      <c r="DV22" s="277"/>
      <c r="DW22" s="277"/>
      <c r="DX22" s="277"/>
      <c r="DY22" s="277"/>
      <c r="DZ22" s="277"/>
      <c r="EA22" s="277"/>
      <c r="EB22" s="277"/>
      <c r="EC22" s="277"/>
      <c r="ED22" s="277"/>
      <c r="EE22" s="277"/>
      <c r="EF22" s="277"/>
      <c r="EG22" s="277"/>
      <c r="EH22" s="277"/>
      <c r="EI22" s="277"/>
      <c r="EJ22" s="277"/>
      <c r="EK22" s="277"/>
      <c r="EL22" s="277"/>
      <c r="EM22" s="277"/>
      <c r="EN22" s="277"/>
      <c r="EO22" s="277"/>
      <c r="EP22" s="277"/>
      <c r="EQ22" s="277"/>
      <c r="ER22" s="277"/>
      <c r="ES22" s="277"/>
      <c r="ET22" s="277"/>
      <c r="EU22" s="277"/>
      <c r="EV22" s="277"/>
      <c r="EW22" s="277"/>
      <c r="EX22" s="277"/>
      <c r="EY22" s="277"/>
      <c r="EZ22" s="277"/>
      <c r="FA22" s="277"/>
      <c r="FB22" s="277"/>
      <c r="FC22" s="277"/>
      <c r="FD22" s="277"/>
      <c r="FE22" s="277"/>
      <c r="FF22" s="277"/>
      <c r="FG22" s="277"/>
      <c r="FH22" s="277"/>
      <c r="FI22" s="277"/>
      <c r="FJ22" s="277"/>
      <c r="FK22" s="277"/>
      <c r="FL22" s="277"/>
      <c r="FM22" s="277"/>
      <c r="FN22" s="277"/>
      <c r="FO22" s="277"/>
      <c r="FP22" s="277"/>
      <c r="FQ22" s="277"/>
      <c r="FR22" s="277"/>
      <c r="FS22" s="277"/>
      <c r="FT22" s="277"/>
      <c r="FU22" s="277"/>
      <c r="FV22" s="277"/>
      <c r="FW22" s="277"/>
      <c r="FX22" s="277"/>
      <c r="FY22" s="277"/>
      <c r="FZ22" s="277"/>
      <c r="GA22" s="277"/>
      <c r="GB22" s="277"/>
      <c r="GC22" s="277"/>
      <c r="GD22" s="277"/>
      <c r="GE22" s="277"/>
      <c r="GF22" s="277"/>
      <c r="GG22" s="277"/>
      <c r="GH22" s="277"/>
      <c r="GI22" s="277"/>
      <c r="GJ22" s="277"/>
      <c r="GK22" s="277"/>
      <c r="GL22" s="277"/>
      <c r="GM22" s="277"/>
      <c r="GN22" s="277"/>
      <c r="GO22" s="277"/>
      <c r="GP22" s="277"/>
      <c r="GQ22" s="277"/>
      <c r="GR22" s="277"/>
      <c r="GS22" s="277"/>
      <c r="GT22" s="277"/>
      <c r="GU22" s="277"/>
      <c r="GV22" s="277"/>
      <c r="GW22" s="277"/>
      <c r="GX22" s="277"/>
      <c r="GY22" s="277"/>
      <c r="GZ22" s="277"/>
      <c r="HA22" s="277"/>
      <c r="HB22" s="277"/>
      <c r="HC22" s="277"/>
      <c r="HD22" s="277"/>
      <c r="HE22" s="277"/>
      <c r="HF22" s="277"/>
      <c r="HG22" s="277"/>
      <c r="HH22" s="277"/>
      <c r="HI22" s="277"/>
      <c r="HJ22" s="277"/>
      <c r="HK22" s="277"/>
      <c r="HL22" s="277"/>
      <c r="HM22" s="277"/>
      <c r="HN22" s="277"/>
      <c r="HO22" s="277"/>
      <c r="HP22" s="277"/>
      <c r="HQ22" s="277"/>
      <c r="HR22" s="277"/>
      <c r="HS22" s="277"/>
      <c r="HT22" s="277"/>
      <c r="HU22" s="277"/>
      <c r="HV22" s="277"/>
      <c r="HW22" s="277"/>
      <c r="HX22" s="277"/>
      <c r="HY22" s="277"/>
      <c r="HZ22" s="277"/>
      <c r="IA22" s="277"/>
      <c r="IB22" s="277"/>
      <c r="IC22" s="277"/>
      <c r="ID22" s="277"/>
      <c r="IE22" s="277"/>
      <c r="IF22" s="277"/>
      <c r="IG22" s="277"/>
      <c r="IH22" s="277"/>
      <c r="II22" s="277"/>
      <c r="IJ22" s="277"/>
      <c r="IK22" s="277"/>
      <c r="IL22" s="277"/>
      <c r="IM22" s="277"/>
      <c r="IN22" s="277"/>
      <c r="IO22" s="277"/>
      <c r="IP22" s="277"/>
      <c r="IQ22" s="277"/>
      <c r="IR22" s="277"/>
      <c r="IS22" s="277"/>
      <c r="IT22" s="277"/>
      <c r="IU22" s="277"/>
      <c r="IV22" s="277"/>
      <c r="IW22" s="277"/>
      <c r="IX22" s="277"/>
      <c r="IY22" s="277"/>
      <c r="IZ22" s="277"/>
      <c r="JA22" s="277"/>
      <c r="JB22" s="277"/>
      <c r="JC22" s="277"/>
      <c r="JD22" s="277"/>
      <c r="JE22" s="277"/>
      <c r="JF22" s="277"/>
      <c r="JG22" s="277"/>
      <c r="JH22" s="277"/>
      <c r="JI22" s="277"/>
      <c r="JJ22" s="277"/>
      <c r="JK22" s="277"/>
      <c r="JL22" s="277"/>
      <c r="JM22" s="277"/>
      <c r="JN22" s="277"/>
      <c r="JO22" s="277"/>
      <c r="JP22" s="277"/>
      <c r="JQ22" s="277"/>
      <c r="JR22" s="277"/>
      <c r="JS22" s="277"/>
      <c r="JT22" s="277"/>
      <c r="JU22" s="277"/>
      <c r="JV22" s="277"/>
      <c r="JW22" s="277"/>
      <c r="JX22" s="277"/>
      <c r="JY22" s="277"/>
      <c r="JZ22" s="277"/>
      <c r="KA22" s="277"/>
      <c r="KB22" s="277"/>
      <c r="KC22" s="277"/>
      <c r="KD22" s="277"/>
      <c r="KE22" s="277"/>
      <c r="KF22" s="277"/>
      <c r="KG22" s="277"/>
      <c r="KH22" s="277"/>
      <c r="KI22" s="277"/>
      <c r="KJ22" s="277"/>
      <c r="KK22" s="277"/>
      <c r="KL22" s="277"/>
      <c r="KM22" s="277"/>
      <c r="KN22" s="277"/>
      <c r="KO22" s="277"/>
      <c r="KP22" s="277"/>
      <c r="KQ22" s="277"/>
      <c r="KR22" s="277"/>
      <c r="KS22" s="277"/>
      <c r="KT22" s="277"/>
      <c r="KU22" s="277"/>
      <c r="KV22" s="277"/>
      <c r="KW22" s="277"/>
      <c r="KX22" s="277"/>
      <c r="KY22" s="277"/>
      <c r="KZ22" s="277"/>
      <c r="LA22" s="277"/>
      <c r="LB22" s="277"/>
      <c r="LC22" s="277"/>
      <c r="LD22" s="277"/>
      <c r="LE22" s="277"/>
      <c r="LF22" s="277"/>
      <c r="LG22" s="277"/>
      <c r="LH22" s="277"/>
      <c r="LI22" s="277"/>
      <c r="LJ22" s="277"/>
      <c r="LK22" s="277"/>
      <c r="LL22" s="277"/>
      <c r="LM22" s="277"/>
      <c r="LN22" s="277"/>
      <c r="LO22" s="277"/>
      <c r="LP22" s="277"/>
      <c r="LQ22" s="277"/>
      <c r="LR22" s="277"/>
      <c r="LS22" s="277"/>
      <c r="LT22" s="277"/>
      <c r="LU22" s="277"/>
      <c r="LV22" s="277"/>
      <c r="LW22" s="277"/>
      <c r="LX22" s="277"/>
      <c r="LY22" s="277"/>
      <c r="LZ22" s="277"/>
      <c r="MA22" s="277"/>
      <c r="MB22" s="277"/>
      <c r="MC22" s="277"/>
      <c r="MD22" s="277"/>
      <c r="ME22" s="277"/>
      <c r="MF22" s="277"/>
      <c r="MG22" s="277"/>
      <c r="MH22" s="277"/>
      <c r="MI22" s="277"/>
      <c r="MJ22" s="277"/>
      <c r="MK22" s="277"/>
      <c r="ML22" s="277"/>
      <c r="MM22" s="277"/>
      <c r="MN22" s="277"/>
      <c r="MO22" s="277"/>
      <c r="MP22" s="277"/>
      <c r="MQ22" s="277"/>
      <c r="MR22" s="277"/>
      <c r="MS22" s="277"/>
      <c r="MT22" s="277"/>
      <c r="MU22" s="277"/>
      <c r="MV22" s="277"/>
      <c r="MW22" s="277"/>
      <c r="MX22" s="277"/>
      <c r="MY22" s="277"/>
      <c r="MZ22" s="277"/>
      <c r="NA22" s="277"/>
      <c r="NB22" s="277"/>
      <c r="NC22" s="277"/>
      <c r="ND22" s="277"/>
      <c r="NE22" s="277"/>
      <c r="NF22" s="277"/>
      <c r="NG22" s="277"/>
      <c r="NH22" s="277"/>
      <c r="NI22" s="277"/>
      <c r="NJ22" s="277"/>
      <c r="NK22" s="277"/>
      <c r="NL22" s="277"/>
      <c r="NM22" s="277"/>
      <c r="NN22" s="277"/>
      <c r="NO22" s="277"/>
      <c r="NP22" s="277"/>
      <c r="NQ22" s="277"/>
      <c r="NR22" s="277"/>
      <c r="NS22" s="277"/>
      <c r="NT22" s="277"/>
      <c r="NU22" s="277"/>
      <c r="NV22" s="277"/>
      <c r="NW22" s="277"/>
      <c r="NX22" s="277"/>
      <c r="NY22" s="277"/>
      <c r="NZ22" s="277"/>
      <c r="OA22" s="277"/>
      <c r="OB22" s="277"/>
      <c r="OC22" s="277"/>
      <c r="OD22" s="277"/>
      <c r="OE22" s="277"/>
      <c r="OF22" s="277"/>
      <c r="OG22" s="277"/>
      <c r="OH22" s="277"/>
      <c r="OI22" s="277"/>
      <c r="OJ22" s="277"/>
      <c r="OK22" s="277"/>
      <c r="OL22" s="277"/>
      <c r="OM22" s="277"/>
      <c r="ON22" s="277"/>
      <c r="OO22" s="277"/>
      <c r="OP22" s="277"/>
      <c r="OQ22" s="277"/>
      <c r="OR22" s="277"/>
      <c r="OS22" s="277"/>
      <c r="OT22" s="277"/>
      <c r="OU22" s="277"/>
      <c r="OV22" s="277"/>
      <c r="OW22" s="277"/>
      <c r="OX22" s="277"/>
      <c r="OY22" s="277"/>
      <c r="OZ22" s="277"/>
      <c r="PA22" s="277"/>
      <c r="PB22" s="277"/>
      <c r="PC22" s="277"/>
      <c r="PD22" s="277"/>
      <c r="PE22" s="277"/>
      <c r="PF22" s="277"/>
      <c r="PG22" s="277"/>
      <c r="PH22" s="277"/>
      <c r="PI22" s="277"/>
      <c r="PJ22" s="277"/>
      <c r="PK22" s="277"/>
      <c r="PL22" s="277"/>
      <c r="PM22" s="277"/>
      <c r="PN22" s="277"/>
      <c r="PO22" s="277"/>
      <c r="PP22" s="277"/>
      <c r="PQ22" s="277"/>
      <c r="PR22" s="277"/>
      <c r="PS22" s="277"/>
      <c r="PT22" s="277"/>
      <c r="PU22" s="277"/>
      <c r="PV22" s="277"/>
      <c r="PW22" s="277"/>
      <c r="PX22" s="277"/>
      <c r="PY22" s="277"/>
      <c r="PZ22" s="277"/>
      <c r="QA22" s="277"/>
      <c r="QB22" s="277"/>
      <c r="QC22" s="277"/>
      <c r="QD22" s="277"/>
      <c r="QE22" s="277"/>
    </row>
    <row r="23" spans="1:447" s="22" customFormat="1" ht="64.5" customHeight="1" x14ac:dyDescent="0.25">
      <c r="A23" s="493"/>
      <c r="B23" s="495"/>
      <c r="C23" s="493"/>
      <c r="D23" s="493"/>
      <c r="E23" s="483" t="s">
        <v>23</v>
      </c>
      <c r="F23" s="485" t="s">
        <v>139</v>
      </c>
      <c r="G23" s="485" t="s">
        <v>138</v>
      </c>
      <c r="H23" s="485" t="s">
        <v>137</v>
      </c>
      <c r="I23" s="487" t="s">
        <v>341</v>
      </c>
      <c r="J23" s="487" t="s">
        <v>342</v>
      </c>
      <c r="K23" s="487" t="s">
        <v>343</v>
      </c>
      <c r="L23" s="485" t="s">
        <v>80</v>
      </c>
      <c r="M23" s="493"/>
      <c r="N23" s="493"/>
      <c r="O23" s="493"/>
      <c r="P23" s="476"/>
      <c r="Q23" s="476"/>
      <c r="R23" s="476"/>
      <c r="S23" s="489" t="s">
        <v>2</v>
      </c>
      <c r="T23" s="489" t="s">
        <v>11</v>
      </c>
      <c r="U23" s="491"/>
      <c r="V23" s="491"/>
      <c r="W23" s="476"/>
      <c r="X23" s="476"/>
      <c r="Y23" s="476"/>
      <c r="Z23" s="476"/>
      <c r="AA23" s="476"/>
      <c r="AB23" s="476"/>
      <c r="AC23" s="476"/>
      <c r="AD23" s="476"/>
      <c r="AE23" s="476"/>
      <c r="AF23" s="476" t="s">
        <v>22</v>
      </c>
      <c r="AG23" s="476"/>
      <c r="AH23" s="476" t="s">
        <v>21</v>
      </c>
      <c r="AI23" s="476"/>
      <c r="AJ23" s="477" t="s">
        <v>20</v>
      </c>
      <c r="AK23" s="477" t="s">
        <v>19</v>
      </c>
      <c r="AL23" s="477" t="s">
        <v>18</v>
      </c>
      <c r="AM23" s="477" t="s">
        <v>17</v>
      </c>
      <c r="AN23" s="477" t="s">
        <v>16</v>
      </c>
      <c r="AO23" s="477" t="s">
        <v>15</v>
      </c>
      <c r="AP23" s="477" t="s">
        <v>14</v>
      </c>
      <c r="AQ23" s="481" t="s">
        <v>11</v>
      </c>
      <c r="AR23" s="476"/>
      <c r="AS23" s="476"/>
      <c r="AT23" s="476"/>
      <c r="AU23" s="476"/>
      <c r="AV23" s="480"/>
      <c r="AW23" s="277"/>
      <c r="AX23" s="277"/>
      <c r="AY23" s="277"/>
      <c r="AZ23" s="277"/>
      <c r="BA23" s="277"/>
      <c r="BB23" s="277"/>
      <c r="BC23" s="277"/>
      <c r="BD23" s="277"/>
      <c r="BE23" s="277"/>
      <c r="BF23" s="277"/>
      <c r="BG23" s="277"/>
      <c r="BH23" s="277"/>
      <c r="BI23" s="277"/>
      <c r="BJ23" s="277"/>
      <c r="BK23" s="277"/>
      <c r="BL23" s="277"/>
      <c r="BM23" s="277"/>
      <c r="BN23" s="277"/>
      <c r="BO23" s="277"/>
      <c r="BP23" s="277"/>
      <c r="BQ23" s="277"/>
      <c r="BR23" s="277"/>
      <c r="BS23" s="277"/>
      <c r="BT23" s="277"/>
      <c r="BU23" s="277"/>
      <c r="BV23" s="277"/>
      <c r="BW23" s="277"/>
      <c r="BX23" s="277"/>
      <c r="BY23" s="277"/>
      <c r="BZ23" s="277"/>
      <c r="CA23" s="277"/>
      <c r="CB23" s="277"/>
      <c r="CC23" s="277"/>
      <c r="CD23" s="277"/>
      <c r="CE23" s="277"/>
      <c r="CF23" s="277"/>
      <c r="CG23" s="277"/>
      <c r="CH23" s="277"/>
      <c r="CI23" s="277"/>
      <c r="CJ23" s="277"/>
      <c r="CK23" s="277"/>
      <c r="CL23" s="277"/>
      <c r="CM23" s="277"/>
      <c r="CN23" s="277"/>
      <c r="CO23" s="277"/>
      <c r="CP23" s="277"/>
      <c r="CQ23" s="277"/>
      <c r="CR23" s="277"/>
      <c r="CS23" s="277"/>
      <c r="CT23" s="277"/>
      <c r="CU23" s="277"/>
      <c r="CV23" s="277"/>
      <c r="CW23" s="277"/>
      <c r="CX23" s="277"/>
      <c r="CY23" s="277"/>
      <c r="CZ23" s="277"/>
      <c r="DA23" s="277"/>
      <c r="DB23" s="277"/>
      <c r="DC23" s="277"/>
      <c r="DD23" s="277"/>
      <c r="DE23" s="277"/>
      <c r="DF23" s="277"/>
      <c r="DG23" s="277"/>
      <c r="DH23" s="277"/>
      <c r="DI23" s="277"/>
      <c r="DJ23" s="277"/>
      <c r="DK23" s="277"/>
      <c r="DL23" s="277"/>
      <c r="DM23" s="277"/>
      <c r="DN23" s="277"/>
      <c r="DO23" s="277"/>
      <c r="DP23" s="277"/>
      <c r="DQ23" s="277"/>
      <c r="DR23" s="277"/>
      <c r="DS23" s="277"/>
      <c r="DT23" s="277"/>
      <c r="DU23" s="277"/>
      <c r="DV23" s="277"/>
      <c r="DW23" s="277"/>
      <c r="DX23" s="277"/>
      <c r="DY23" s="277"/>
      <c r="DZ23" s="277"/>
      <c r="EA23" s="277"/>
      <c r="EB23" s="277"/>
      <c r="EC23" s="277"/>
      <c r="ED23" s="277"/>
      <c r="EE23" s="277"/>
      <c r="EF23" s="277"/>
      <c r="EG23" s="277"/>
      <c r="EH23" s="277"/>
      <c r="EI23" s="277"/>
      <c r="EJ23" s="277"/>
      <c r="EK23" s="277"/>
      <c r="EL23" s="277"/>
      <c r="EM23" s="277"/>
      <c r="EN23" s="277"/>
      <c r="EO23" s="277"/>
      <c r="EP23" s="277"/>
      <c r="EQ23" s="277"/>
      <c r="ER23" s="277"/>
      <c r="ES23" s="277"/>
      <c r="ET23" s="277"/>
      <c r="EU23" s="277"/>
      <c r="EV23" s="277"/>
      <c r="EW23" s="277"/>
      <c r="EX23" s="277"/>
      <c r="EY23" s="277"/>
      <c r="EZ23" s="277"/>
      <c r="FA23" s="277"/>
      <c r="FB23" s="277"/>
      <c r="FC23" s="277"/>
      <c r="FD23" s="277"/>
      <c r="FE23" s="277"/>
      <c r="FF23" s="277"/>
      <c r="FG23" s="277"/>
      <c r="FH23" s="277"/>
      <c r="FI23" s="277"/>
      <c r="FJ23" s="277"/>
      <c r="FK23" s="277"/>
      <c r="FL23" s="277"/>
      <c r="FM23" s="277"/>
      <c r="FN23" s="277"/>
      <c r="FO23" s="277"/>
      <c r="FP23" s="277"/>
      <c r="FQ23" s="277"/>
      <c r="FR23" s="277"/>
      <c r="FS23" s="277"/>
      <c r="FT23" s="277"/>
      <c r="FU23" s="277"/>
      <c r="FV23" s="277"/>
      <c r="FW23" s="277"/>
      <c r="FX23" s="277"/>
      <c r="FY23" s="277"/>
      <c r="FZ23" s="277"/>
      <c r="GA23" s="277"/>
      <c r="GB23" s="277"/>
      <c r="GC23" s="277"/>
      <c r="GD23" s="277"/>
      <c r="GE23" s="277"/>
      <c r="GF23" s="277"/>
      <c r="GG23" s="277"/>
      <c r="GH23" s="277"/>
      <c r="GI23" s="277"/>
      <c r="GJ23" s="277"/>
      <c r="GK23" s="277"/>
      <c r="GL23" s="277"/>
      <c r="GM23" s="277"/>
      <c r="GN23" s="277"/>
      <c r="GO23" s="277"/>
      <c r="GP23" s="277"/>
      <c r="GQ23" s="277"/>
      <c r="GR23" s="277"/>
      <c r="GS23" s="277"/>
      <c r="GT23" s="277"/>
      <c r="GU23" s="277"/>
      <c r="GV23" s="277"/>
      <c r="GW23" s="277"/>
      <c r="GX23" s="277"/>
      <c r="GY23" s="277"/>
      <c r="GZ23" s="277"/>
      <c r="HA23" s="277"/>
      <c r="HB23" s="277"/>
      <c r="HC23" s="277"/>
      <c r="HD23" s="277"/>
      <c r="HE23" s="277"/>
      <c r="HF23" s="277"/>
      <c r="HG23" s="277"/>
      <c r="HH23" s="277"/>
      <c r="HI23" s="277"/>
      <c r="HJ23" s="277"/>
      <c r="HK23" s="277"/>
      <c r="HL23" s="277"/>
      <c r="HM23" s="277"/>
      <c r="HN23" s="277"/>
      <c r="HO23" s="277"/>
      <c r="HP23" s="277"/>
      <c r="HQ23" s="277"/>
      <c r="HR23" s="277"/>
      <c r="HS23" s="277"/>
      <c r="HT23" s="277"/>
      <c r="HU23" s="277"/>
      <c r="HV23" s="277"/>
      <c r="HW23" s="277"/>
      <c r="HX23" s="277"/>
      <c r="HY23" s="277"/>
      <c r="HZ23" s="277"/>
      <c r="IA23" s="277"/>
      <c r="IB23" s="277"/>
      <c r="IC23" s="277"/>
      <c r="ID23" s="277"/>
      <c r="IE23" s="277"/>
      <c r="IF23" s="277"/>
      <c r="IG23" s="277"/>
      <c r="IH23" s="277"/>
      <c r="II23" s="277"/>
      <c r="IJ23" s="277"/>
      <c r="IK23" s="277"/>
      <c r="IL23" s="277"/>
      <c r="IM23" s="277"/>
      <c r="IN23" s="277"/>
      <c r="IO23" s="277"/>
      <c r="IP23" s="277"/>
      <c r="IQ23" s="277"/>
      <c r="IR23" s="277"/>
      <c r="IS23" s="277"/>
      <c r="IT23" s="277"/>
      <c r="IU23" s="277"/>
      <c r="IV23" s="277"/>
      <c r="IW23" s="277"/>
      <c r="IX23" s="277"/>
      <c r="IY23" s="277"/>
      <c r="IZ23" s="277"/>
      <c r="JA23" s="277"/>
      <c r="JB23" s="277"/>
      <c r="JC23" s="277"/>
      <c r="JD23" s="277"/>
      <c r="JE23" s="277"/>
      <c r="JF23" s="277"/>
      <c r="JG23" s="277"/>
      <c r="JH23" s="277"/>
      <c r="JI23" s="277"/>
      <c r="JJ23" s="277"/>
      <c r="JK23" s="277"/>
      <c r="JL23" s="277"/>
      <c r="JM23" s="277"/>
      <c r="JN23" s="277"/>
      <c r="JO23" s="277"/>
      <c r="JP23" s="277"/>
      <c r="JQ23" s="277"/>
      <c r="JR23" s="277"/>
      <c r="JS23" s="277"/>
      <c r="JT23" s="277"/>
      <c r="JU23" s="277"/>
      <c r="JV23" s="277"/>
      <c r="JW23" s="277"/>
      <c r="JX23" s="277"/>
      <c r="JY23" s="277"/>
      <c r="JZ23" s="277"/>
      <c r="KA23" s="277"/>
      <c r="KB23" s="277"/>
      <c r="KC23" s="277"/>
      <c r="KD23" s="277"/>
      <c r="KE23" s="277"/>
      <c r="KF23" s="277"/>
      <c r="KG23" s="277"/>
      <c r="KH23" s="277"/>
      <c r="KI23" s="277"/>
      <c r="KJ23" s="277"/>
      <c r="KK23" s="277"/>
      <c r="KL23" s="277"/>
      <c r="KM23" s="277"/>
      <c r="KN23" s="277"/>
      <c r="KO23" s="277"/>
      <c r="KP23" s="277"/>
      <c r="KQ23" s="277"/>
      <c r="KR23" s="277"/>
      <c r="KS23" s="277"/>
      <c r="KT23" s="277"/>
      <c r="KU23" s="277"/>
      <c r="KV23" s="277"/>
      <c r="KW23" s="277"/>
      <c r="KX23" s="277"/>
      <c r="KY23" s="277"/>
      <c r="KZ23" s="277"/>
      <c r="LA23" s="277"/>
      <c r="LB23" s="277"/>
      <c r="LC23" s="277"/>
      <c r="LD23" s="277"/>
      <c r="LE23" s="277"/>
      <c r="LF23" s="277"/>
      <c r="LG23" s="277"/>
      <c r="LH23" s="277"/>
      <c r="LI23" s="277"/>
      <c r="LJ23" s="277"/>
      <c r="LK23" s="277"/>
      <c r="LL23" s="277"/>
      <c r="LM23" s="277"/>
      <c r="LN23" s="277"/>
      <c r="LO23" s="277"/>
      <c r="LP23" s="277"/>
      <c r="LQ23" s="277"/>
      <c r="LR23" s="277"/>
      <c r="LS23" s="277"/>
      <c r="LT23" s="277"/>
      <c r="LU23" s="277"/>
      <c r="LV23" s="277"/>
      <c r="LW23" s="277"/>
      <c r="LX23" s="277"/>
      <c r="LY23" s="277"/>
      <c r="LZ23" s="277"/>
      <c r="MA23" s="277"/>
      <c r="MB23" s="277"/>
      <c r="MC23" s="277"/>
      <c r="MD23" s="277"/>
      <c r="ME23" s="277"/>
      <c r="MF23" s="277"/>
      <c r="MG23" s="277"/>
      <c r="MH23" s="277"/>
      <c r="MI23" s="277"/>
      <c r="MJ23" s="277"/>
      <c r="MK23" s="277"/>
      <c r="ML23" s="277"/>
      <c r="MM23" s="277"/>
      <c r="MN23" s="277"/>
      <c r="MO23" s="277"/>
      <c r="MP23" s="277"/>
      <c r="MQ23" s="277"/>
      <c r="MR23" s="277"/>
      <c r="MS23" s="277"/>
      <c r="MT23" s="277"/>
      <c r="MU23" s="277"/>
      <c r="MV23" s="277"/>
      <c r="MW23" s="277"/>
      <c r="MX23" s="277"/>
      <c r="MY23" s="277"/>
      <c r="MZ23" s="277"/>
      <c r="NA23" s="277"/>
      <c r="NB23" s="277"/>
      <c r="NC23" s="277"/>
      <c r="ND23" s="277"/>
      <c r="NE23" s="277"/>
      <c r="NF23" s="277"/>
      <c r="NG23" s="277"/>
      <c r="NH23" s="277"/>
      <c r="NI23" s="277"/>
      <c r="NJ23" s="277"/>
      <c r="NK23" s="277"/>
      <c r="NL23" s="277"/>
      <c r="NM23" s="277"/>
      <c r="NN23" s="277"/>
      <c r="NO23" s="277"/>
      <c r="NP23" s="277"/>
      <c r="NQ23" s="277"/>
      <c r="NR23" s="277"/>
      <c r="NS23" s="277"/>
      <c r="NT23" s="277"/>
      <c r="NU23" s="277"/>
      <c r="NV23" s="277"/>
      <c r="NW23" s="277"/>
      <c r="NX23" s="277"/>
      <c r="NY23" s="277"/>
      <c r="NZ23" s="277"/>
      <c r="OA23" s="277"/>
      <c r="OB23" s="277"/>
      <c r="OC23" s="277"/>
      <c r="OD23" s="277"/>
      <c r="OE23" s="277"/>
      <c r="OF23" s="277"/>
      <c r="OG23" s="277"/>
      <c r="OH23" s="277"/>
      <c r="OI23" s="277"/>
      <c r="OJ23" s="277"/>
      <c r="OK23" s="277"/>
      <c r="OL23" s="277"/>
      <c r="OM23" s="277"/>
      <c r="ON23" s="277"/>
      <c r="OO23" s="277"/>
      <c r="OP23" s="277"/>
      <c r="OQ23" s="277"/>
      <c r="OR23" s="277"/>
      <c r="OS23" s="277"/>
      <c r="OT23" s="277"/>
      <c r="OU23" s="277"/>
      <c r="OV23" s="277"/>
      <c r="OW23" s="277"/>
      <c r="OX23" s="277"/>
      <c r="OY23" s="277"/>
      <c r="OZ23" s="277"/>
      <c r="PA23" s="277"/>
      <c r="PB23" s="277"/>
      <c r="PC23" s="277"/>
      <c r="PD23" s="277"/>
      <c r="PE23" s="277"/>
      <c r="PF23" s="277"/>
      <c r="PG23" s="277"/>
      <c r="PH23" s="277"/>
      <c r="PI23" s="277"/>
      <c r="PJ23" s="277"/>
      <c r="PK23" s="277"/>
      <c r="PL23" s="277"/>
      <c r="PM23" s="277"/>
      <c r="PN23" s="277"/>
      <c r="PO23" s="277"/>
      <c r="PP23" s="277"/>
      <c r="PQ23" s="277"/>
      <c r="PR23" s="277"/>
      <c r="PS23" s="277"/>
      <c r="PT23" s="277"/>
      <c r="PU23" s="277"/>
      <c r="PV23" s="277"/>
      <c r="PW23" s="277"/>
      <c r="PX23" s="277"/>
      <c r="PY23" s="277"/>
      <c r="PZ23" s="277"/>
      <c r="QA23" s="277"/>
      <c r="QB23" s="277"/>
      <c r="QC23" s="277"/>
      <c r="QD23" s="277"/>
      <c r="QE23" s="277"/>
    </row>
    <row r="24" spans="1:447" s="22" customFormat="1" ht="96.75" customHeight="1" x14ac:dyDescent="0.25">
      <c r="A24" s="478"/>
      <c r="B24" s="496"/>
      <c r="C24" s="478"/>
      <c r="D24" s="478"/>
      <c r="E24" s="484"/>
      <c r="F24" s="486"/>
      <c r="G24" s="486"/>
      <c r="H24" s="486"/>
      <c r="I24" s="488"/>
      <c r="J24" s="488"/>
      <c r="K24" s="488"/>
      <c r="L24" s="486"/>
      <c r="M24" s="478"/>
      <c r="N24" s="478"/>
      <c r="O24" s="478"/>
      <c r="P24" s="476"/>
      <c r="Q24" s="476"/>
      <c r="R24" s="476"/>
      <c r="S24" s="490"/>
      <c r="T24" s="490"/>
      <c r="U24" s="491"/>
      <c r="V24" s="491"/>
      <c r="W24" s="476"/>
      <c r="X24" s="476"/>
      <c r="Y24" s="476"/>
      <c r="Z24" s="476"/>
      <c r="AA24" s="476"/>
      <c r="AB24" s="476"/>
      <c r="AC24" s="476"/>
      <c r="AD24" s="476"/>
      <c r="AE24" s="476"/>
      <c r="AF24" s="263" t="s">
        <v>13</v>
      </c>
      <c r="AG24" s="263" t="s">
        <v>12</v>
      </c>
      <c r="AH24" s="95" t="s">
        <v>2</v>
      </c>
      <c r="AI24" s="95" t="s">
        <v>11</v>
      </c>
      <c r="AJ24" s="478"/>
      <c r="AK24" s="478"/>
      <c r="AL24" s="478"/>
      <c r="AM24" s="478"/>
      <c r="AN24" s="478"/>
      <c r="AO24" s="478"/>
      <c r="AP24" s="478"/>
      <c r="AQ24" s="482"/>
      <c r="AR24" s="476"/>
      <c r="AS24" s="476"/>
      <c r="AT24" s="476"/>
      <c r="AU24" s="476"/>
      <c r="AV24" s="480"/>
      <c r="AW24" s="277"/>
      <c r="AX24" s="277"/>
      <c r="AY24" s="277"/>
      <c r="AZ24" s="277"/>
      <c r="BA24" s="277"/>
      <c r="BB24" s="277"/>
      <c r="BC24" s="277"/>
      <c r="BD24" s="277"/>
      <c r="BE24" s="277"/>
      <c r="BF24" s="277"/>
      <c r="BG24" s="277"/>
      <c r="BH24" s="277"/>
      <c r="BI24" s="277"/>
      <c r="BJ24" s="277"/>
      <c r="BK24" s="277"/>
      <c r="BL24" s="277"/>
      <c r="BM24" s="277"/>
      <c r="BN24" s="277"/>
      <c r="BO24" s="277"/>
      <c r="BP24" s="277"/>
      <c r="BQ24" s="277"/>
      <c r="BR24" s="277"/>
      <c r="BS24" s="277"/>
      <c r="BT24" s="277"/>
      <c r="BU24" s="277"/>
      <c r="BV24" s="277"/>
      <c r="BW24" s="277"/>
      <c r="BX24" s="277"/>
      <c r="BY24" s="277"/>
      <c r="BZ24" s="277"/>
      <c r="CA24" s="277"/>
      <c r="CB24" s="277"/>
      <c r="CC24" s="277"/>
      <c r="CD24" s="277"/>
      <c r="CE24" s="277"/>
      <c r="CF24" s="277"/>
      <c r="CG24" s="277"/>
      <c r="CH24" s="277"/>
      <c r="CI24" s="277"/>
      <c r="CJ24" s="277"/>
      <c r="CK24" s="277"/>
      <c r="CL24" s="277"/>
      <c r="CM24" s="277"/>
      <c r="CN24" s="277"/>
      <c r="CO24" s="277"/>
      <c r="CP24" s="277"/>
      <c r="CQ24" s="277"/>
      <c r="CR24" s="277"/>
      <c r="CS24" s="277"/>
      <c r="CT24" s="277"/>
      <c r="CU24" s="277"/>
      <c r="CV24" s="277"/>
      <c r="CW24" s="277"/>
      <c r="CX24" s="277"/>
      <c r="CY24" s="277"/>
      <c r="CZ24" s="277"/>
      <c r="DA24" s="277"/>
      <c r="DB24" s="277"/>
      <c r="DC24" s="277"/>
      <c r="DD24" s="277"/>
      <c r="DE24" s="277"/>
      <c r="DF24" s="277"/>
      <c r="DG24" s="277"/>
      <c r="DH24" s="277"/>
      <c r="DI24" s="277"/>
      <c r="DJ24" s="277"/>
      <c r="DK24" s="277"/>
      <c r="DL24" s="277"/>
      <c r="DM24" s="277"/>
      <c r="DN24" s="277"/>
      <c r="DO24" s="277"/>
      <c r="DP24" s="277"/>
      <c r="DQ24" s="277"/>
      <c r="DR24" s="277"/>
      <c r="DS24" s="277"/>
      <c r="DT24" s="277"/>
      <c r="DU24" s="277"/>
      <c r="DV24" s="277"/>
      <c r="DW24" s="277"/>
      <c r="DX24" s="277"/>
      <c r="DY24" s="277"/>
      <c r="DZ24" s="277"/>
      <c r="EA24" s="277"/>
      <c r="EB24" s="277"/>
      <c r="EC24" s="277"/>
      <c r="ED24" s="277"/>
      <c r="EE24" s="277"/>
      <c r="EF24" s="277"/>
      <c r="EG24" s="277"/>
      <c r="EH24" s="277"/>
      <c r="EI24" s="277"/>
      <c r="EJ24" s="277"/>
      <c r="EK24" s="277"/>
      <c r="EL24" s="277"/>
      <c r="EM24" s="277"/>
      <c r="EN24" s="277"/>
      <c r="EO24" s="277"/>
      <c r="EP24" s="277"/>
      <c r="EQ24" s="277"/>
      <c r="ER24" s="277"/>
      <c r="ES24" s="277"/>
      <c r="ET24" s="277"/>
      <c r="EU24" s="277"/>
      <c r="EV24" s="277"/>
      <c r="EW24" s="277"/>
      <c r="EX24" s="277"/>
      <c r="EY24" s="277"/>
      <c r="EZ24" s="277"/>
      <c r="FA24" s="277"/>
      <c r="FB24" s="277"/>
      <c r="FC24" s="277"/>
      <c r="FD24" s="277"/>
      <c r="FE24" s="277"/>
      <c r="FF24" s="277"/>
      <c r="FG24" s="277"/>
      <c r="FH24" s="277"/>
      <c r="FI24" s="277"/>
      <c r="FJ24" s="277"/>
      <c r="FK24" s="277"/>
      <c r="FL24" s="277"/>
      <c r="FM24" s="277"/>
      <c r="FN24" s="277"/>
      <c r="FO24" s="277"/>
      <c r="FP24" s="277"/>
      <c r="FQ24" s="277"/>
      <c r="FR24" s="277"/>
      <c r="FS24" s="277"/>
      <c r="FT24" s="277"/>
      <c r="FU24" s="277"/>
      <c r="FV24" s="277"/>
      <c r="FW24" s="277"/>
      <c r="FX24" s="277"/>
      <c r="FY24" s="277"/>
      <c r="FZ24" s="277"/>
      <c r="GA24" s="277"/>
      <c r="GB24" s="277"/>
      <c r="GC24" s="277"/>
      <c r="GD24" s="277"/>
      <c r="GE24" s="277"/>
      <c r="GF24" s="277"/>
      <c r="GG24" s="277"/>
      <c r="GH24" s="277"/>
      <c r="GI24" s="277"/>
      <c r="GJ24" s="277"/>
      <c r="GK24" s="277"/>
      <c r="GL24" s="277"/>
      <c r="GM24" s="277"/>
      <c r="GN24" s="277"/>
      <c r="GO24" s="277"/>
      <c r="GP24" s="277"/>
      <c r="GQ24" s="277"/>
      <c r="GR24" s="277"/>
      <c r="GS24" s="277"/>
      <c r="GT24" s="277"/>
      <c r="GU24" s="277"/>
      <c r="GV24" s="277"/>
      <c r="GW24" s="277"/>
      <c r="GX24" s="277"/>
      <c r="GY24" s="277"/>
      <c r="GZ24" s="277"/>
      <c r="HA24" s="277"/>
      <c r="HB24" s="277"/>
      <c r="HC24" s="277"/>
      <c r="HD24" s="277"/>
      <c r="HE24" s="277"/>
      <c r="HF24" s="277"/>
      <c r="HG24" s="277"/>
      <c r="HH24" s="277"/>
      <c r="HI24" s="277"/>
      <c r="HJ24" s="277"/>
      <c r="HK24" s="277"/>
      <c r="HL24" s="277"/>
      <c r="HM24" s="277"/>
      <c r="HN24" s="277"/>
      <c r="HO24" s="277"/>
      <c r="HP24" s="277"/>
      <c r="HQ24" s="277"/>
      <c r="HR24" s="277"/>
      <c r="HS24" s="277"/>
      <c r="HT24" s="277"/>
      <c r="HU24" s="277"/>
      <c r="HV24" s="277"/>
      <c r="HW24" s="277"/>
      <c r="HX24" s="277"/>
      <c r="HY24" s="277"/>
      <c r="HZ24" s="277"/>
      <c r="IA24" s="277"/>
      <c r="IB24" s="277"/>
      <c r="IC24" s="277"/>
      <c r="ID24" s="277"/>
      <c r="IE24" s="277"/>
      <c r="IF24" s="277"/>
      <c r="IG24" s="277"/>
      <c r="IH24" s="277"/>
      <c r="II24" s="277"/>
      <c r="IJ24" s="277"/>
      <c r="IK24" s="277"/>
      <c r="IL24" s="277"/>
      <c r="IM24" s="277"/>
      <c r="IN24" s="277"/>
      <c r="IO24" s="277"/>
      <c r="IP24" s="277"/>
      <c r="IQ24" s="277"/>
      <c r="IR24" s="277"/>
      <c r="IS24" s="277"/>
      <c r="IT24" s="277"/>
      <c r="IU24" s="277"/>
      <c r="IV24" s="277"/>
      <c r="IW24" s="277"/>
      <c r="IX24" s="277"/>
      <c r="IY24" s="277"/>
      <c r="IZ24" s="277"/>
      <c r="JA24" s="277"/>
      <c r="JB24" s="277"/>
      <c r="JC24" s="277"/>
      <c r="JD24" s="277"/>
      <c r="JE24" s="277"/>
      <c r="JF24" s="277"/>
      <c r="JG24" s="277"/>
      <c r="JH24" s="277"/>
      <c r="JI24" s="277"/>
      <c r="JJ24" s="277"/>
      <c r="JK24" s="277"/>
      <c r="JL24" s="277"/>
      <c r="JM24" s="277"/>
      <c r="JN24" s="277"/>
      <c r="JO24" s="277"/>
      <c r="JP24" s="277"/>
      <c r="JQ24" s="277"/>
      <c r="JR24" s="277"/>
      <c r="JS24" s="277"/>
      <c r="JT24" s="277"/>
      <c r="JU24" s="277"/>
      <c r="JV24" s="277"/>
      <c r="JW24" s="277"/>
      <c r="JX24" s="277"/>
      <c r="JY24" s="277"/>
      <c r="JZ24" s="277"/>
      <c r="KA24" s="277"/>
      <c r="KB24" s="277"/>
      <c r="KC24" s="277"/>
      <c r="KD24" s="277"/>
      <c r="KE24" s="277"/>
      <c r="KF24" s="277"/>
      <c r="KG24" s="277"/>
      <c r="KH24" s="277"/>
      <c r="KI24" s="277"/>
      <c r="KJ24" s="277"/>
      <c r="KK24" s="277"/>
      <c r="KL24" s="277"/>
      <c r="KM24" s="277"/>
      <c r="KN24" s="277"/>
      <c r="KO24" s="277"/>
      <c r="KP24" s="277"/>
      <c r="KQ24" s="277"/>
      <c r="KR24" s="277"/>
      <c r="KS24" s="277"/>
      <c r="KT24" s="277"/>
      <c r="KU24" s="277"/>
      <c r="KV24" s="277"/>
      <c r="KW24" s="277"/>
      <c r="KX24" s="277"/>
      <c r="KY24" s="277"/>
      <c r="KZ24" s="277"/>
      <c r="LA24" s="277"/>
      <c r="LB24" s="277"/>
      <c r="LC24" s="277"/>
      <c r="LD24" s="277"/>
      <c r="LE24" s="277"/>
      <c r="LF24" s="277"/>
      <c r="LG24" s="277"/>
      <c r="LH24" s="277"/>
      <c r="LI24" s="277"/>
      <c r="LJ24" s="277"/>
      <c r="LK24" s="277"/>
      <c r="LL24" s="277"/>
      <c r="LM24" s="277"/>
      <c r="LN24" s="277"/>
      <c r="LO24" s="277"/>
      <c r="LP24" s="277"/>
      <c r="LQ24" s="277"/>
      <c r="LR24" s="277"/>
      <c r="LS24" s="277"/>
      <c r="LT24" s="277"/>
      <c r="LU24" s="277"/>
      <c r="LV24" s="277"/>
      <c r="LW24" s="277"/>
      <c r="LX24" s="277"/>
      <c r="LY24" s="277"/>
      <c r="LZ24" s="277"/>
      <c r="MA24" s="277"/>
      <c r="MB24" s="277"/>
      <c r="MC24" s="277"/>
      <c r="MD24" s="277"/>
      <c r="ME24" s="277"/>
      <c r="MF24" s="277"/>
      <c r="MG24" s="277"/>
      <c r="MH24" s="277"/>
      <c r="MI24" s="277"/>
      <c r="MJ24" s="277"/>
      <c r="MK24" s="277"/>
      <c r="ML24" s="277"/>
      <c r="MM24" s="277"/>
      <c r="MN24" s="277"/>
      <c r="MO24" s="277"/>
      <c r="MP24" s="277"/>
      <c r="MQ24" s="277"/>
      <c r="MR24" s="277"/>
      <c r="MS24" s="277"/>
      <c r="MT24" s="277"/>
      <c r="MU24" s="277"/>
      <c r="MV24" s="277"/>
      <c r="MW24" s="277"/>
      <c r="MX24" s="277"/>
      <c r="MY24" s="277"/>
      <c r="MZ24" s="277"/>
      <c r="NA24" s="277"/>
      <c r="NB24" s="277"/>
      <c r="NC24" s="277"/>
      <c r="ND24" s="277"/>
      <c r="NE24" s="277"/>
      <c r="NF24" s="277"/>
      <c r="NG24" s="277"/>
      <c r="NH24" s="277"/>
      <c r="NI24" s="277"/>
      <c r="NJ24" s="277"/>
      <c r="NK24" s="277"/>
      <c r="NL24" s="277"/>
      <c r="NM24" s="277"/>
      <c r="NN24" s="277"/>
      <c r="NO24" s="277"/>
      <c r="NP24" s="277"/>
      <c r="NQ24" s="277"/>
      <c r="NR24" s="277"/>
      <c r="NS24" s="277"/>
      <c r="NT24" s="277"/>
      <c r="NU24" s="277"/>
      <c r="NV24" s="277"/>
      <c r="NW24" s="277"/>
      <c r="NX24" s="277"/>
      <c r="NY24" s="277"/>
      <c r="NZ24" s="277"/>
      <c r="OA24" s="277"/>
      <c r="OB24" s="277"/>
      <c r="OC24" s="277"/>
      <c r="OD24" s="277"/>
      <c r="OE24" s="277"/>
      <c r="OF24" s="277"/>
      <c r="OG24" s="277"/>
      <c r="OH24" s="277"/>
      <c r="OI24" s="277"/>
      <c r="OJ24" s="277"/>
      <c r="OK24" s="277"/>
      <c r="OL24" s="277"/>
      <c r="OM24" s="277"/>
      <c r="ON24" s="277"/>
      <c r="OO24" s="277"/>
      <c r="OP24" s="277"/>
      <c r="OQ24" s="277"/>
      <c r="OR24" s="277"/>
      <c r="OS24" s="277"/>
      <c r="OT24" s="277"/>
      <c r="OU24" s="277"/>
      <c r="OV24" s="277"/>
      <c r="OW24" s="277"/>
      <c r="OX24" s="277"/>
      <c r="OY24" s="277"/>
      <c r="OZ24" s="277"/>
      <c r="PA24" s="277"/>
      <c r="PB24" s="277"/>
      <c r="PC24" s="277"/>
      <c r="PD24" s="277"/>
      <c r="PE24" s="277"/>
      <c r="PF24" s="277"/>
      <c r="PG24" s="277"/>
      <c r="PH24" s="277"/>
      <c r="PI24" s="277"/>
      <c r="PJ24" s="277"/>
      <c r="PK24" s="277"/>
      <c r="PL24" s="277"/>
      <c r="PM24" s="277"/>
      <c r="PN24" s="277"/>
      <c r="PO24" s="277"/>
      <c r="PP24" s="277"/>
      <c r="PQ24" s="277"/>
      <c r="PR24" s="277"/>
      <c r="PS24" s="277"/>
      <c r="PT24" s="277"/>
      <c r="PU24" s="277"/>
      <c r="PV24" s="277"/>
      <c r="PW24" s="277"/>
      <c r="PX24" s="277"/>
      <c r="PY24" s="277"/>
      <c r="PZ24" s="277"/>
      <c r="QA24" s="277"/>
      <c r="QB24" s="277"/>
      <c r="QC24" s="277"/>
      <c r="QD24" s="277"/>
      <c r="QE24" s="277"/>
    </row>
    <row r="25" spans="1:447" s="20" customFormat="1" ht="11.25" x14ac:dyDescent="0.2">
      <c r="A25" s="21">
        <v>1</v>
      </c>
      <c r="B25" s="21">
        <v>2</v>
      </c>
      <c r="C25" s="21">
        <v>4</v>
      </c>
      <c r="D25" s="21">
        <v>5</v>
      </c>
      <c r="E25" s="21">
        <v>6</v>
      </c>
      <c r="F25" s="21">
        <v>7</v>
      </c>
      <c r="G25" s="21">
        <v>8</v>
      </c>
      <c r="H25" s="21">
        <v>9</v>
      </c>
      <c r="I25" s="21">
        <v>10</v>
      </c>
      <c r="J25" s="21">
        <v>11</v>
      </c>
      <c r="K25" s="21">
        <v>12</v>
      </c>
      <c r="L25" s="21">
        <v>13</v>
      </c>
      <c r="M25" s="21">
        <v>14</v>
      </c>
      <c r="N25" s="21">
        <v>15</v>
      </c>
      <c r="O25" s="21">
        <v>16</v>
      </c>
      <c r="P25" s="21">
        <v>17</v>
      </c>
      <c r="Q25" s="21">
        <v>18</v>
      </c>
      <c r="R25" s="21">
        <v>19</v>
      </c>
      <c r="S25" s="21">
        <v>20</v>
      </c>
      <c r="T25" s="21">
        <v>21</v>
      </c>
      <c r="U25" s="21">
        <v>22</v>
      </c>
      <c r="V25" s="21">
        <v>23</v>
      </c>
      <c r="W25" s="21">
        <v>24</v>
      </c>
      <c r="X25" s="21">
        <v>25</v>
      </c>
      <c r="Y25" s="21">
        <v>26</v>
      </c>
      <c r="Z25" s="21">
        <v>27</v>
      </c>
      <c r="AA25" s="21">
        <v>28</v>
      </c>
      <c r="AB25" s="21">
        <v>29</v>
      </c>
      <c r="AC25" s="21">
        <v>30</v>
      </c>
      <c r="AD25" s="21">
        <v>31</v>
      </c>
      <c r="AE25" s="21">
        <v>32</v>
      </c>
      <c r="AF25" s="21">
        <v>33</v>
      </c>
      <c r="AG25" s="21">
        <v>34</v>
      </c>
      <c r="AH25" s="21">
        <v>35</v>
      </c>
      <c r="AI25" s="21">
        <v>36</v>
      </c>
      <c r="AJ25" s="21">
        <v>37</v>
      </c>
      <c r="AK25" s="21">
        <v>38</v>
      </c>
      <c r="AL25" s="21">
        <v>39</v>
      </c>
      <c r="AM25" s="21">
        <v>40</v>
      </c>
      <c r="AN25" s="21">
        <v>41</v>
      </c>
      <c r="AO25" s="21">
        <v>42</v>
      </c>
      <c r="AP25" s="21">
        <v>43</v>
      </c>
      <c r="AQ25" s="21">
        <v>44</v>
      </c>
      <c r="AR25" s="21">
        <v>45</v>
      </c>
      <c r="AS25" s="21">
        <v>46</v>
      </c>
      <c r="AT25" s="21">
        <v>47</v>
      </c>
      <c r="AU25" s="21">
        <v>48</v>
      </c>
      <c r="AV25" s="21">
        <v>49</v>
      </c>
      <c r="AW25" s="278"/>
      <c r="AX25" s="278"/>
      <c r="AY25" s="278"/>
      <c r="AZ25" s="278"/>
      <c r="BA25" s="278"/>
      <c r="BB25" s="278"/>
      <c r="BC25" s="278"/>
      <c r="BD25" s="278"/>
      <c r="BE25" s="278"/>
      <c r="BF25" s="278"/>
      <c r="BG25" s="278"/>
      <c r="BH25" s="278"/>
      <c r="BI25" s="278"/>
      <c r="BJ25" s="278"/>
      <c r="BK25" s="278"/>
      <c r="BL25" s="278"/>
      <c r="BM25" s="278"/>
      <c r="BN25" s="278"/>
      <c r="BO25" s="278"/>
      <c r="BP25" s="278"/>
      <c r="BQ25" s="278"/>
      <c r="BR25" s="278"/>
      <c r="BS25" s="278"/>
      <c r="BT25" s="278"/>
      <c r="BU25" s="278"/>
      <c r="BV25" s="278"/>
      <c r="BW25" s="278"/>
      <c r="BX25" s="278"/>
      <c r="BY25" s="278"/>
      <c r="BZ25" s="278"/>
      <c r="CA25" s="278"/>
      <c r="CB25" s="278"/>
      <c r="CC25" s="278"/>
      <c r="CD25" s="278"/>
      <c r="CE25" s="278"/>
      <c r="CF25" s="278"/>
      <c r="CG25" s="278"/>
      <c r="CH25" s="278"/>
      <c r="CI25" s="278"/>
      <c r="CJ25" s="278"/>
      <c r="CK25" s="278"/>
      <c r="CL25" s="278"/>
      <c r="CM25" s="278"/>
      <c r="CN25" s="278"/>
      <c r="CO25" s="278"/>
      <c r="CP25" s="278"/>
      <c r="CQ25" s="278"/>
      <c r="CR25" s="278"/>
      <c r="CS25" s="278"/>
      <c r="CT25" s="278"/>
      <c r="CU25" s="278"/>
      <c r="CV25" s="278"/>
      <c r="CW25" s="278"/>
      <c r="CX25" s="278"/>
      <c r="CY25" s="278"/>
      <c r="CZ25" s="278"/>
      <c r="DA25" s="278"/>
      <c r="DB25" s="278"/>
      <c r="DC25" s="278"/>
      <c r="DD25" s="278"/>
      <c r="DE25" s="278"/>
      <c r="DF25" s="278"/>
      <c r="DG25" s="278"/>
      <c r="DH25" s="278"/>
      <c r="DI25" s="278"/>
      <c r="DJ25" s="278"/>
      <c r="DK25" s="278"/>
      <c r="DL25" s="278"/>
      <c r="DM25" s="278"/>
      <c r="DN25" s="278"/>
      <c r="DO25" s="278"/>
      <c r="DP25" s="278"/>
      <c r="DQ25" s="278"/>
      <c r="DR25" s="278"/>
      <c r="DS25" s="278"/>
      <c r="DT25" s="278"/>
      <c r="DU25" s="278"/>
      <c r="DV25" s="278"/>
      <c r="DW25" s="278"/>
      <c r="DX25" s="278"/>
      <c r="DY25" s="278"/>
      <c r="DZ25" s="278"/>
      <c r="EA25" s="278"/>
      <c r="EB25" s="278"/>
      <c r="EC25" s="278"/>
      <c r="ED25" s="278"/>
      <c r="EE25" s="278"/>
      <c r="EF25" s="278"/>
      <c r="EG25" s="278"/>
      <c r="EH25" s="278"/>
      <c r="EI25" s="278"/>
      <c r="EJ25" s="278"/>
      <c r="EK25" s="278"/>
      <c r="EL25" s="278"/>
      <c r="EM25" s="278"/>
      <c r="EN25" s="278"/>
      <c r="EO25" s="278"/>
      <c r="EP25" s="278"/>
      <c r="EQ25" s="278"/>
      <c r="ER25" s="278"/>
      <c r="ES25" s="278"/>
      <c r="ET25" s="278"/>
      <c r="EU25" s="278"/>
      <c r="EV25" s="278"/>
      <c r="EW25" s="278"/>
      <c r="EX25" s="278"/>
      <c r="EY25" s="278"/>
      <c r="EZ25" s="278"/>
      <c r="FA25" s="278"/>
      <c r="FB25" s="278"/>
      <c r="FC25" s="278"/>
      <c r="FD25" s="278"/>
      <c r="FE25" s="278"/>
      <c r="FF25" s="278"/>
      <c r="FG25" s="278"/>
      <c r="FH25" s="278"/>
      <c r="FI25" s="278"/>
      <c r="FJ25" s="278"/>
      <c r="FK25" s="278"/>
      <c r="FL25" s="278"/>
      <c r="FM25" s="278"/>
      <c r="FN25" s="278"/>
      <c r="FO25" s="278"/>
      <c r="FP25" s="278"/>
      <c r="FQ25" s="278"/>
      <c r="FR25" s="278"/>
      <c r="FS25" s="278"/>
      <c r="FT25" s="278"/>
      <c r="FU25" s="278"/>
      <c r="FV25" s="278"/>
      <c r="FW25" s="278"/>
      <c r="FX25" s="278"/>
      <c r="FY25" s="278"/>
      <c r="FZ25" s="278"/>
      <c r="GA25" s="278"/>
      <c r="GB25" s="278"/>
      <c r="GC25" s="278"/>
      <c r="GD25" s="278"/>
      <c r="GE25" s="278"/>
      <c r="GF25" s="278"/>
      <c r="GG25" s="278"/>
      <c r="GH25" s="278"/>
      <c r="GI25" s="278"/>
      <c r="GJ25" s="278"/>
      <c r="GK25" s="278"/>
      <c r="GL25" s="278"/>
      <c r="GM25" s="278"/>
      <c r="GN25" s="278"/>
      <c r="GO25" s="278"/>
      <c r="GP25" s="278"/>
      <c r="GQ25" s="278"/>
      <c r="GR25" s="278"/>
      <c r="GS25" s="278"/>
      <c r="GT25" s="278"/>
      <c r="GU25" s="278"/>
      <c r="GV25" s="278"/>
      <c r="GW25" s="278"/>
      <c r="GX25" s="278"/>
      <c r="GY25" s="278"/>
      <c r="GZ25" s="278"/>
      <c r="HA25" s="278"/>
      <c r="HB25" s="278"/>
      <c r="HC25" s="278"/>
      <c r="HD25" s="278"/>
      <c r="HE25" s="278"/>
      <c r="HF25" s="278"/>
      <c r="HG25" s="278"/>
      <c r="HH25" s="278"/>
      <c r="HI25" s="278"/>
      <c r="HJ25" s="278"/>
      <c r="HK25" s="278"/>
      <c r="HL25" s="278"/>
      <c r="HM25" s="278"/>
      <c r="HN25" s="278"/>
      <c r="HO25" s="278"/>
      <c r="HP25" s="278"/>
      <c r="HQ25" s="278"/>
      <c r="HR25" s="278"/>
      <c r="HS25" s="278"/>
      <c r="HT25" s="278"/>
      <c r="HU25" s="278"/>
      <c r="HV25" s="278"/>
      <c r="HW25" s="278"/>
      <c r="HX25" s="278"/>
      <c r="HY25" s="278"/>
      <c r="HZ25" s="278"/>
      <c r="IA25" s="278"/>
      <c r="IB25" s="278"/>
      <c r="IC25" s="278"/>
      <c r="ID25" s="278"/>
      <c r="IE25" s="278"/>
      <c r="IF25" s="278"/>
      <c r="IG25" s="278"/>
      <c r="IH25" s="278"/>
      <c r="II25" s="278"/>
      <c r="IJ25" s="278"/>
      <c r="IK25" s="278"/>
      <c r="IL25" s="278"/>
      <c r="IM25" s="278"/>
      <c r="IN25" s="278"/>
      <c r="IO25" s="278"/>
      <c r="IP25" s="278"/>
      <c r="IQ25" s="278"/>
      <c r="IR25" s="278"/>
      <c r="IS25" s="278"/>
      <c r="IT25" s="278"/>
      <c r="IU25" s="278"/>
      <c r="IV25" s="278"/>
      <c r="IW25" s="278"/>
      <c r="IX25" s="278"/>
      <c r="IY25" s="278"/>
      <c r="IZ25" s="278"/>
      <c r="JA25" s="278"/>
      <c r="JB25" s="278"/>
      <c r="JC25" s="278"/>
      <c r="JD25" s="278"/>
      <c r="JE25" s="278"/>
      <c r="JF25" s="278"/>
      <c r="JG25" s="278"/>
      <c r="JH25" s="278"/>
      <c r="JI25" s="278"/>
      <c r="JJ25" s="278"/>
      <c r="JK25" s="278"/>
      <c r="JL25" s="278"/>
      <c r="JM25" s="278"/>
      <c r="JN25" s="278"/>
      <c r="JO25" s="278"/>
      <c r="JP25" s="278"/>
      <c r="JQ25" s="278"/>
      <c r="JR25" s="278"/>
      <c r="JS25" s="278"/>
      <c r="JT25" s="278"/>
      <c r="JU25" s="278"/>
      <c r="JV25" s="278"/>
      <c r="JW25" s="278"/>
      <c r="JX25" s="278"/>
      <c r="JY25" s="278"/>
      <c r="JZ25" s="278"/>
      <c r="KA25" s="278"/>
      <c r="KB25" s="278"/>
      <c r="KC25" s="278"/>
      <c r="KD25" s="278"/>
      <c r="KE25" s="278"/>
      <c r="KF25" s="278"/>
      <c r="KG25" s="278"/>
      <c r="KH25" s="278"/>
      <c r="KI25" s="278"/>
      <c r="KJ25" s="278"/>
      <c r="KK25" s="278"/>
      <c r="KL25" s="278"/>
      <c r="KM25" s="278"/>
      <c r="KN25" s="278"/>
      <c r="KO25" s="278"/>
      <c r="KP25" s="278"/>
      <c r="KQ25" s="278"/>
      <c r="KR25" s="278"/>
      <c r="KS25" s="278"/>
      <c r="KT25" s="278"/>
      <c r="KU25" s="278"/>
      <c r="KV25" s="278"/>
      <c r="KW25" s="278"/>
      <c r="KX25" s="278"/>
      <c r="KY25" s="278"/>
      <c r="KZ25" s="278"/>
      <c r="LA25" s="278"/>
      <c r="LB25" s="278"/>
      <c r="LC25" s="278"/>
      <c r="LD25" s="278"/>
      <c r="LE25" s="278"/>
      <c r="LF25" s="278"/>
      <c r="LG25" s="278"/>
      <c r="LH25" s="278"/>
      <c r="LI25" s="278"/>
      <c r="LJ25" s="278"/>
      <c r="LK25" s="278"/>
      <c r="LL25" s="278"/>
      <c r="LM25" s="278"/>
      <c r="LN25" s="278"/>
      <c r="LO25" s="278"/>
      <c r="LP25" s="278"/>
      <c r="LQ25" s="278"/>
      <c r="LR25" s="278"/>
      <c r="LS25" s="278"/>
      <c r="LT25" s="278"/>
      <c r="LU25" s="278"/>
      <c r="LV25" s="278"/>
      <c r="LW25" s="278"/>
      <c r="LX25" s="278"/>
      <c r="LY25" s="278"/>
      <c r="LZ25" s="278"/>
      <c r="MA25" s="278"/>
      <c r="MB25" s="278"/>
      <c r="MC25" s="278"/>
      <c r="MD25" s="278"/>
      <c r="ME25" s="278"/>
      <c r="MF25" s="278"/>
      <c r="MG25" s="278"/>
      <c r="MH25" s="278"/>
      <c r="MI25" s="278"/>
      <c r="MJ25" s="278"/>
      <c r="MK25" s="278"/>
      <c r="ML25" s="278"/>
      <c r="MM25" s="278"/>
      <c r="MN25" s="278"/>
      <c r="MO25" s="278"/>
      <c r="MP25" s="278"/>
      <c r="MQ25" s="278"/>
      <c r="MR25" s="278"/>
      <c r="MS25" s="278"/>
      <c r="MT25" s="278"/>
      <c r="MU25" s="278"/>
      <c r="MV25" s="278"/>
      <c r="MW25" s="278"/>
      <c r="MX25" s="278"/>
      <c r="MY25" s="278"/>
      <c r="MZ25" s="278"/>
      <c r="NA25" s="278"/>
      <c r="NB25" s="278"/>
      <c r="NC25" s="278"/>
      <c r="ND25" s="278"/>
      <c r="NE25" s="278"/>
      <c r="NF25" s="278"/>
      <c r="NG25" s="278"/>
      <c r="NH25" s="278"/>
      <c r="NI25" s="278"/>
      <c r="NJ25" s="278"/>
      <c r="NK25" s="278"/>
      <c r="NL25" s="278"/>
      <c r="NM25" s="278"/>
      <c r="NN25" s="278"/>
      <c r="NO25" s="278"/>
      <c r="NP25" s="278"/>
      <c r="NQ25" s="278"/>
      <c r="NR25" s="278"/>
      <c r="NS25" s="278"/>
      <c r="NT25" s="278"/>
      <c r="NU25" s="278"/>
      <c r="NV25" s="278"/>
      <c r="NW25" s="278"/>
      <c r="NX25" s="278"/>
      <c r="NY25" s="278"/>
      <c r="NZ25" s="278"/>
      <c r="OA25" s="278"/>
      <c r="OB25" s="278"/>
      <c r="OC25" s="278"/>
      <c r="OD25" s="278"/>
      <c r="OE25" s="278"/>
      <c r="OF25" s="278"/>
      <c r="OG25" s="278"/>
      <c r="OH25" s="278"/>
      <c r="OI25" s="278"/>
      <c r="OJ25" s="278"/>
      <c r="OK25" s="278"/>
      <c r="OL25" s="278"/>
      <c r="OM25" s="278"/>
      <c r="ON25" s="278"/>
      <c r="OO25" s="278"/>
      <c r="OP25" s="278"/>
      <c r="OQ25" s="278"/>
      <c r="OR25" s="278"/>
      <c r="OS25" s="278"/>
      <c r="OT25" s="278"/>
      <c r="OU25" s="278"/>
      <c r="OV25" s="278"/>
      <c r="OW25" s="278"/>
      <c r="OX25" s="278"/>
      <c r="OY25" s="278"/>
      <c r="OZ25" s="278"/>
      <c r="PA25" s="278"/>
      <c r="PB25" s="278"/>
      <c r="PC25" s="278"/>
      <c r="PD25" s="278"/>
      <c r="PE25" s="278"/>
      <c r="PF25" s="278"/>
      <c r="PG25" s="278"/>
      <c r="PH25" s="278"/>
      <c r="PI25" s="278"/>
      <c r="PJ25" s="278"/>
      <c r="PK25" s="278"/>
      <c r="PL25" s="278"/>
      <c r="PM25" s="278"/>
      <c r="PN25" s="278"/>
      <c r="PO25" s="278"/>
      <c r="PP25" s="278"/>
      <c r="PQ25" s="278"/>
      <c r="PR25" s="278"/>
      <c r="PS25" s="278"/>
      <c r="PT25" s="278"/>
      <c r="PU25" s="278"/>
      <c r="PV25" s="278"/>
      <c r="PW25" s="278"/>
      <c r="PX25" s="278"/>
      <c r="PY25" s="278"/>
      <c r="PZ25" s="278"/>
      <c r="QA25" s="278"/>
      <c r="QB25" s="278"/>
      <c r="QC25" s="278"/>
      <c r="QD25" s="278"/>
      <c r="QE25" s="278"/>
    </row>
    <row r="26" spans="1:447" s="350" customFormat="1" ht="63.75" x14ac:dyDescent="0.2">
      <c r="A26" s="342" t="s">
        <v>418</v>
      </c>
      <c r="B26" s="271" t="s">
        <v>910</v>
      </c>
      <c r="C26" s="271" t="s">
        <v>416</v>
      </c>
      <c r="D26" s="343" t="s">
        <v>417</v>
      </c>
      <c r="E26" s="344" t="s">
        <v>305</v>
      </c>
      <c r="F26" s="344" t="s">
        <v>305</v>
      </c>
      <c r="G26" s="344" t="s">
        <v>305</v>
      </c>
      <c r="H26" s="344" t="s">
        <v>305</v>
      </c>
      <c r="I26" s="344" t="s">
        <v>305</v>
      </c>
      <c r="J26" s="344" t="s">
        <v>305</v>
      </c>
      <c r="K26" s="344" t="s">
        <v>305</v>
      </c>
      <c r="L26" s="344" t="s">
        <v>305</v>
      </c>
      <c r="M26" s="271" t="s">
        <v>419</v>
      </c>
      <c r="N26" s="345" t="s">
        <v>420</v>
      </c>
      <c r="O26" s="271" t="s">
        <v>910</v>
      </c>
      <c r="P26" s="346">
        <v>40924</v>
      </c>
      <c r="Q26" s="271" t="s">
        <v>421</v>
      </c>
      <c r="R26" s="346">
        <v>28647</v>
      </c>
      <c r="S26" s="271" t="s">
        <v>422</v>
      </c>
      <c r="T26" s="271" t="s">
        <v>422</v>
      </c>
      <c r="U26" s="271">
        <v>4</v>
      </c>
      <c r="V26" s="271">
        <v>4</v>
      </c>
      <c r="W26" s="271" t="s">
        <v>423</v>
      </c>
      <c r="X26" s="346">
        <v>28064</v>
      </c>
      <c r="Y26" s="271"/>
      <c r="Z26" s="271">
        <v>1</v>
      </c>
      <c r="AA26" s="346">
        <v>22730</v>
      </c>
      <c r="AB26" s="346">
        <v>22730</v>
      </c>
      <c r="AC26" s="271" t="s">
        <v>423</v>
      </c>
      <c r="AD26" s="346">
        <v>26822</v>
      </c>
      <c r="AE26" s="346">
        <v>0</v>
      </c>
      <c r="AF26" s="343" t="s">
        <v>427</v>
      </c>
      <c r="AG26" s="271" t="s">
        <v>428</v>
      </c>
      <c r="AH26" s="271" t="s">
        <v>429</v>
      </c>
      <c r="AI26" s="271" t="s">
        <v>429</v>
      </c>
      <c r="AJ26" s="271" t="s">
        <v>430</v>
      </c>
      <c r="AK26" s="271" t="s">
        <v>431</v>
      </c>
      <c r="AL26" s="347"/>
      <c r="AM26" s="347"/>
      <c r="AN26" s="348"/>
      <c r="AO26" s="347"/>
      <c r="AP26" s="271" t="s">
        <v>432</v>
      </c>
      <c r="AQ26" s="271" t="s">
        <v>433</v>
      </c>
      <c r="AR26" s="271" t="s">
        <v>432</v>
      </c>
      <c r="AS26" s="271" t="s">
        <v>433</v>
      </c>
      <c r="AT26" s="271" t="s">
        <v>434</v>
      </c>
      <c r="AU26" s="271" t="s">
        <v>435</v>
      </c>
      <c r="AV26" s="347" t="s">
        <v>691</v>
      </c>
      <c r="AW26" s="349">
        <v>12.686999999999999</v>
      </c>
    </row>
    <row r="27" spans="1:447" s="350" customFormat="1" ht="12.75" x14ac:dyDescent="0.2">
      <c r="A27" s="269"/>
      <c r="B27" s="269"/>
      <c r="C27" s="269"/>
      <c r="D27" s="269"/>
      <c r="E27" s="269"/>
      <c r="F27" s="269"/>
      <c r="G27" s="269"/>
      <c r="H27" s="269"/>
      <c r="I27" s="269"/>
      <c r="J27" s="269"/>
      <c r="K27" s="269"/>
      <c r="L27" s="269"/>
      <c r="M27" s="269"/>
      <c r="N27" s="269"/>
      <c r="O27" s="271"/>
      <c r="P27" s="346"/>
      <c r="Q27" s="271"/>
      <c r="R27" s="346"/>
      <c r="S27" s="271"/>
      <c r="T27" s="271"/>
      <c r="U27" s="271"/>
      <c r="V27" s="271"/>
      <c r="W27" s="271" t="s">
        <v>424</v>
      </c>
      <c r="X27" s="346">
        <v>27924</v>
      </c>
      <c r="Y27" s="271"/>
      <c r="Z27" s="271"/>
      <c r="AA27" s="346">
        <v>24015</v>
      </c>
      <c r="AB27" s="269"/>
      <c r="AC27" s="269"/>
      <c r="AD27" s="269"/>
      <c r="AE27" s="269"/>
      <c r="AF27" s="269"/>
      <c r="AG27" s="269"/>
      <c r="AH27" s="269"/>
      <c r="AI27" s="269"/>
      <c r="AJ27" s="269"/>
      <c r="AK27" s="269"/>
      <c r="AL27" s="269"/>
      <c r="AM27" s="269"/>
      <c r="AN27" s="269"/>
      <c r="AO27" s="269"/>
      <c r="AP27" s="269"/>
      <c r="AQ27" s="269"/>
      <c r="AR27" s="269"/>
      <c r="AS27" s="269"/>
      <c r="AT27" s="269"/>
      <c r="AU27" s="269"/>
      <c r="AV27" s="269"/>
      <c r="AW27" s="349"/>
    </row>
    <row r="28" spans="1:447" s="350" customFormat="1" ht="12.75" x14ac:dyDescent="0.2">
      <c r="A28" s="269"/>
      <c r="B28" s="269"/>
      <c r="C28" s="269"/>
      <c r="D28" s="269"/>
      <c r="E28" s="269"/>
      <c r="F28" s="269"/>
      <c r="G28" s="269"/>
      <c r="H28" s="269"/>
      <c r="I28" s="269"/>
      <c r="J28" s="269"/>
      <c r="K28" s="269"/>
      <c r="L28" s="269"/>
      <c r="M28" s="269"/>
      <c r="N28" s="269"/>
      <c r="O28" s="271"/>
      <c r="P28" s="346"/>
      <c r="Q28" s="271"/>
      <c r="R28" s="346"/>
      <c r="S28" s="271"/>
      <c r="T28" s="271"/>
      <c r="U28" s="271"/>
      <c r="V28" s="271"/>
      <c r="W28" s="271" t="s">
        <v>425</v>
      </c>
      <c r="X28" s="346">
        <v>27989</v>
      </c>
      <c r="Y28" s="271" t="s">
        <v>425</v>
      </c>
      <c r="Z28" s="271"/>
      <c r="AA28" s="346"/>
      <c r="AB28" s="269"/>
      <c r="AC28" s="269"/>
      <c r="AD28" s="269"/>
      <c r="AE28" s="269"/>
      <c r="AF28" s="269"/>
      <c r="AG28" s="269"/>
      <c r="AH28" s="269"/>
      <c r="AI28" s="269"/>
      <c r="AJ28" s="269"/>
      <c r="AK28" s="269"/>
      <c r="AL28" s="269"/>
      <c r="AM28" s="269"/>
      <c r="AN28" s="269"/>
      <c r="AO28" s="269"/>
      <c r="AP28" s="269"/>
      <c r="AQ28" s="269"/>
      <c r="AR28" s="269"/>
      <c r="AS28" s="269"/>
      <c r="AT28" s="269"/>
      <c r="AU28" s="269"/>
      <c r="AV28" s="269"/>
      <c r="AW28" s="349"/>
    </row>
    <row r="29" spans="1:447" s="350" customFormat="1" ht="12.75" x14ac:dyDescent="0.2">
      <c r="A29" s="269"/>
      <c r="B29" s="269"/>
      <c r="C29" s="269"/>
      <c r="D29" s="269"/>
      <c r="E29" s="269"/>
      <c r="F29" s="269"/>
      <c r="G29" s="269"/>
      <c r="H29" s="269"/>
      <c r="I29" s="269"/>
      <c r="J29" s="269"/>
      <c r="K29" s="269"/>
      <c r="L29" s="269"/>
      <c r="M29" s="269"/>
      <c r="N29" s="269"/>
      <c r="O29" s="271"/>
      <c r="P29" s="346"/>
      <c r="Q29" s="271"/>
      <c r="R29" s="346"/>
      <c r="S29" s="271"/>
      <c r="T29" s="271"/>
      <c r="U29" s="271"/>
      <c r="V29" s="271"/>
      <c r="W29" s="271" t="s">
        <v>426</v>
      </c>
      <c r="X29" s="346">
        <v>24905</v>
      </c>
      <c r="Y29" s="271" t="s">
        <v>426</v>
      </c>
      <c r="Z29" s="271"/>
      <c r="AA29" s="346"/>
      <c r="AB29" s="269"/>
      <c r="AC29" s="269"/>
      <c r="AD29" s="269"/>
      <c r="AE29" s="269"/>
      <c r="AF29" s="269"/>
      <c r="AG29" s="269"/>
      <c r="AH29" s="269"/>
      <c r="AI29" s="269"/>
      <c r="AJ29" s="269"/>
      <c r="AK29" s="269"/>
      <c r="AL29" s="269"/>
      <c r="AM29" s="269"/>
      <c r="AN29" s="269"/>
      <c r="AO29" s="269"/>
      <c r="AP29" s="269"/>
      <c r="AQ29" s="269"/>
      <c r="AR29" s="269"/>
      <c r="AS29" s="269"/>
      <c r="AT29" s="269"/>
      <c r="AU29" s="269"/>
      <c r="AV29" s="269"/>
      <c r="AW29" s="349"/>
    </row>
    <row r="30" spans="1:447" s="353" customFormat="1" ht="76.5" x14ac:dyDescent="0.25">
      <c r="A30" s="351">
        <v>2014.1066000000001</v>
      </c>
      <c r="B30" s="347" t="s">
        <v>912</v>
      </c>
      <c r="C30" s="347" t="s">
        <v>416</v>
      </c>
      <c r="D30" s="343" t="s">
        <v>417</v>
      </c>
      <c r="E30" s="344" t="s">
        <v>305</v>
      </c>
      <c r="F30" s="344" t="s">
        <v>305</v>
      </c>
      <c r="G30" s="344" t="s">
        <v>305</v>
      </c>
      <c r="H30" s="344" t="s">
        <v>305</v>
      </c>
      <c r="I30" s="344" t="s">
        <v>305</v>
      </c>
      <c r="J30" s="344" t="s">
        <v>305</v>
      </c>
      <c r="K30" s="344" t="s">
        <v>305</v>
      </c>
      <c r="L30" s="344" t="s">
        <v>305</v>
      </c>
      <c r="M30" s="347" t="s">
        <v>911</v>
      </c>
      <c r="N30" s="347" t="s">
        <v>673</v>
      </c>
      <c r="O30" s="347" t="s">
        <v>674</v>
      </c>
      <c r="P30" s="352">
        <v>0</v>
      </c>
      <c r="Q30" s="347" t="s">
        <v>675</v>
      </c>
      <c r="R30" s="352">
        <v>0</v>
      </c>
      <c r="S30" s="347" t="s">
        <v>572</v>
      </c>
      <c r="T30" s="347" t="s">
        <v>422</v>
      </c>
      <c r="U30" s="344">
        <v>5</v>
      </c>
      <c r="V30" s="344">
        <v>5</v>
      </c>
      <c r="W30" s="347" t="s">
        <v>676</v>
      </c>
      <c r="X30" s="352"/>
      <c r="Y30" s="269"/>
      <c r="Z30" s="269"/>
      <c r="AA30" s="269"/>
      <c r="AB30" s="269"/>
      <c r="AC30" s="347" t="s">
        <v>676</v>
      </c>
      <c r="AD30" s="269">
        <v>0</v>
      </c>
      <c r="AE30" s="269">
        <v>0</v>
      </c>
      <c r="AF30" s="269" t="s">
        <v>677</v>
      </c>
      <c r="AG30" s="269" t="s">
        <v>428</v>
      </c>
      <c r="AH30" s="269" t="s">
        <v>678</v>
      </c>
      <c r="AI30" s="269" t="s">
        <v>678</v>
      </c>
      <c r="AJ30" s="269" t="s">
        <v>679</v>
      </c>
      <c r="AK30" s="348">
        <v>42279</v>
      </c>
      <c r="AL30" s="269"/>
      <c r="AM30" s="269"/>
      <c r="AN30" s="269"/>
      <c r="AO30" s="269"/>
      <c r="AP30" s="348">
        <v>42004</v>
      </c>
      <c r="AQ30" s="348">
        <v>42314</v>
      </c>
      <c r="AR30" s="348">
        <v>42004</v>
      </c>
      <c r="AS30" s="348">
        <v>42314</v>
      </c>
      <c r="AT30" s="269" t="s">
        <v>680</v>
      </c>
      <c r="AU30" s="269" t="s">
        <v>681</v>
      </c>
      <c r="AV30" s="269" t="s">
        <v>985</v>
      </c>
      <c r="AW30" s="349">
        <v>0.113</v>
      </c>
    </row>
    <row r="31" spans="1:447" s="353" customFormat="1" ht="12.75" x14ac:dyDescent="0.25">
      <c r="A31" s="351"/>
      <c r="B31" s="347"/>
      <c r="C31" s="347"/>
      <c r="D31" s="347"/>
      <c r="E31" s="344"/>
      <c r="F31" s="344"/>
      <c r="G31" s="344"/>
      <c r="H31" s="344"/>
      <c r="I31" s="344"/>
      <c r="J31" s="344"/>
      <c r="K31" s="344"/>
      <c r="L31" s="344"/>
      <c r="M31" s="347"/>
      <c r="N31" s="347"/>
      <c r="O31" s="347"/>
      <c r="P31" s="352"/>
      <c r="Q31" s="347"/>
      <c r="R31" s="352"/>
      <c r="S31" s="347"/>
      <c r="T31" s="347"/>
      <c r="U31" s="344"/>
      <c r="V31" s="344"/>
      <c r="W31" s="347" t="s">
        <v>682</v>
      </c>
      <c r="X31" s="352"/>
      <c r="Y31" s="269"/>
      <c r="Z31" s="269"/>
      <c r="AA31" s="269"/>
      <c r="AB31" s="269"/>
      <c r="AC31" s="269"/>
      <c r="AD31" s="269"/>
      <c r="AE31" s="269"/>
      <c r="AF31" s="269"/>
      <c r="AG31" s="269"/>
      <c r="AH31" s="269"/>
      <c r="AI31" s="269"/>
      <c r="AJ31" s="269"/>
      <c r="AK31" s="269"/>
      <c r="AL31" s="269"/>
      <c r="AM31" s="269"/>
      <c r="AN31" s="269"/>
      <c r="AO31" s="269"/>
      <c r="AP31" s="269"/>
      <c r="AQ31" s="269"/>
      <c r="AR31" s="269"/>
      <c r="AS31" s="269"/>
      <c r="AT31" s="269"/>
      <c r="AU31" s="269"/>
      <c r="AV31" s="269"/>
      <c r="AW31" s="349"/>
    </row>
    <row r="32" spans="1:447" s="353" customFormat="1" ht="25.5" x14ac:dyDescent="0.25">
      <c r="A32" s="351"/>
      <c r="B32" s="347"/>
      <c r="C32" s="347"/>
      <c r="D32" s="347"/>
      <c r="E32" s="344"/>
      <c r="F32" s="344"/>
      <c r="G32" s="344"/>
      <c r="H32" s="344"/>
      <c r="I32" s="344"/>
      <c r="J32" s="344"/>
      <c r="K32" s="344"/>
      <c r="L32" s="344"/>
      <c r="M32" s="347"/>
      <c r="N32" s="347"/>
      <c r="O32" s="347"/>
      <c r="P32" s="352"/>
      <c r="Q32" s="347"/>
      <c r="R32" s="352"/>
      <c r="S32" s="347"/>
      <c r="T32" s="347"/>
      <c r="U32" s="344"/>
      <c r="V32" s="344"/>
      <c r="W32" s="347" t="s">
        <v>683</v>
      </c>
      <c r="X32" s="352"/>
      <c r="Y32" s="269"/>
      <c r="Z32" s="269"/>
      <c r="AA32" s="269"/>
      <c r="AB32" s="269"/>
      <c r="AC32" s="269"/>
      <c r="AD32" s="269"/>
      <c r="AE32" s="269"/>
      <c r="AF32" s="269"/>
      <c r="AG32" s="269"/>
      <c r="AH32" s="269"/>
      <c r="AI32" s="269"/>
      <c r="AJ32" s="269"/>
      <c r="AK32" s="269"/>
      <c r="AL32" s="269"/>
      <c r="AM32" s="269"/>
      <c r="AN32" s="269"/>
      <c r="AO32" s="269"/>
      <c r="AP32" s="269"/>
      <c r="AQ32" s="269"/>
      <c r="AR32" s="269"/>
      <c r="AS32" s="269"/>
      <c r="AT32" s="269"/>
      <c r="AU32" s="269"/>
      <c r="AV32" s="269"/>
      <c r="AW32" s="349"/>
    </row>
    <row r="33" spans="1:49" s="353" customFormat="1" ht="12.75" x14ac:dyDescent="0.25">
      <c r="A33" s="351"/>
      <c r="B33" s="347"/>
      <c r="C33" s="347"/>
      <c r="D33" s="347"/>
      <c r="E33" s="344"/>
      <c r="F33" s="344"/>
      <c r="G33" s="344"/>
      <c r="H33" s="344"/>
      <c r="I33" s="344"/>
      <c r="J33" s="344"/>
      <c r="K33" s="344"/>
      <c r="L33" s="344"/>
      <c r="M33" s="347"/>
      <c r="N33" s="347"/>
      <c r="O33" s="347"/>
      <c r="P33" s="352"/>
      <c r="Q33" s="347"/>
      <c r="R33" s="352"/>
      <c r="S33" s="347"/>
      <c r="T33" s="347"/>
      <c r="U33" s="344"/>
      <c r="V33" s="344"/>
      <c r="W33" s="347" t="s">
        <v>684</v>
      </c>
      <c r="X33" s="352"/>
      <c r="Y33" s="269"/>
      <c r="Z33" s="269"/>
      <c r="AA33" s="269"/>
      <c r="AB33" s="269"/>
      <c r="AC33" s="269"/>
      <c r="AD33" s="269"/>
      <c r="AE33" s="269"/>
      <c r="AF33" s="269"/>
      <c r="AG33" s="269"/>
      <c r="AH33" s="269"/>
      <c r="AI33" s="269"/>
      <c r="AJ33" s="269"/>
      <c r="AK33" s="269"/>
      <c r="AL33" s="269"/>
      <c r="AM33" s="269"/>
      <c r="AN33" s="269"/>
      <c r="AO33" s="269"/>
      <c r="AP33" s="269"/>
      <c r="AQ33" s="269"/>
      <c r="AR33" s="269"/>
      <c r="AS33" s="269"/>
      <c r="AT33" s="269"/>
      <c r="AU33" s="269"/>
      <c r="AV33" s="269"/>
      <c r="AW33" s="349"/>
    </row>
    <row r="34" spans="1:49" s="353" customFormat="1" ht="12.75" x14ac:dyDescent="0.25">
      <c r="A34" s="351"/>
      <c r="B34" s="347"/>
      <c r="C34" s="347"/>
      <c r="D34" s="347"/>
      <c r="E34" s="344"/>
      <c r="F34" s="344"/>
      <c r="G34" s="344"/>
      <c r="H34" s="344"/>
      <c r="I34" s="344"/>
      <c r="J34" s="344"/>
      <c r="K34" s="344"/>
      <c r="L34" s="344"/>
      <c r="M34" s="347"/>
      <c r="N34" s="347"/>
      <c r="O34" s="347"/>
      <c r="P34" s="352"/>
      <c r="Q34" s="347"/>
      <c r="R34" s="352"/>
      <c r="S34" s="347"/>
      <c r="T34" s="347"/>
      <c r="U34" s="344"/>
      <c r="V34" s="344"/>
      <c r="W34" s="347" t="s">
        <v>685</v>
      </c>
      <c r="X34" s="352"/>
      <c r="Y34" s="269" t="s">
        <v>685</v>
      </c>
      <c r="Z34" s="269"/>
      <c r="AA34" s="269"/>
      <c r="AB34" s="269"/>
      <c r="AC34" s="269"/>
      <c r="AD34" s="269"/>
      <c r="AE34" s="269"/>
      <c r="AF34" s="269"/>
      <c r="AG34" s="269"/>
      <c r="AH34" s="269"/>
      <c r="AI34" s="269"/>
      <c r="AJ34" s="269"/>
      <c r="AK34" s="269"/>
      <c r="AL34" s="269"/>
      <c r="AM34" s="269"/>
      <c r="AN34" s="269"/>
      <c r="AO34" s="269"/>
      <c r="AP34" s="269"/>
      <c r="AQ34" s="269"/>
      <c r="AR34" s="269"/>
      <c r="AS34" s="269"/>
      <c r="AT34" s="269"/>
      <c r="AU34" s="269"/>
      <c r="AV34" s="269"/>
      <c r="AW34" s="349"/>
    </row>
    <row r="35" spans="1:49" s="353" customFormat="1" ht="63.75" x14ac:dyDescent="0.25">
      <c r="A35" s="269">
        <v>1</v>
      </c>
      <c r="B35" s="269" t="s">
        <v>909</v>
      </c>
      <c r="C35" s="271" t="s">
        <v>416</v>
      </c>
      <c r="D35" s="343" t="s">
        <v>417</v>
      </c>
      <c r="E35" s="344" t="s">
        <v>305</v>
      </c>
      <c r="F35" s="344" t="s">
        <v>305</v>
      </c>
      <c r="G35" s="344" t="s">
        <v>305</v>
      </c>
      <c r="H35" s="344" t="s">
        <v>305</v>
      </c>
      <c r="I35" s="344" t="s">
        <v>305</v>
      </c>
      <c r="J35" s="344" t="s">
        <v>305</v>
      </c>
      <c r="K35" s="344" t="s">
        <v>305</v>
      </c>
      <c r="L35" s="344" t="s">
        <v>305</v>
      </c>
      <c r="M35" s="347" t="s">
        <v>911</v>
      </c>
      <c r="N35" s="269" t="s">
        <v>755</v>
      </c>
      <c r="O35" s="269" t="s">
        <v>909</v>
      </c>
      <c r="P35" s="346">
        <v>0</v>
      </c>
      <c r="Q35" s="271" t="s">
        <v>598</v>
      </c>
      <c r="R35" s="346">
        <v>7</v>
      </c>
      <c r="S35" s="271" t="s">
        <v>599</v>
      </c>
      <c r="T35" s="271" t="s">
        <v>599</v>
      </c>
      <c r="U35" s="354">
        <v>1</v>
      </c>
      <c r="V35" s="354">
        <v>1</v>
      </c>
      <c r="W35" s="269" t="s">
        <v>715</v>
      </c>
      <c r="X35" s="346">
        <v>7</v>
      </c>
      <c r="Y35" s="271"/>
      <c r="Z35" s="271"/>
      <c r="AA35" s="346"/>
      <c r="AB35" s="346">
        <v>7</v>
      </c>
      <c r="AC35" s="269" t="s">
        <v>715</v>
      </c>
      <c r="AD35" s="346">
        <v>7</v>
      </c>
      <c r="AE35" s="346"/>
      <c r="AF35" s="343"/>
      <c r="AG35" s="271"/>
      <c r="AH35" s="271"/>
      <c r="AI35" s="271"/>
      <c r="AJ35" s="271"/>
      <c r="AK35" s="271"/>
      <c r="AL35" s="271" t="s">
        <v>986</v>
      </c>
      <c r="AM35" s="269" t="s">
        <v>871</v>
      </c>
      <c r="AN35" s="271"/>
      <c r="AO35" s="343"/>
      <c r="AP35" s="271"/>
      <c r="AQ35" s="271" t="s">
        <v>756</v>
      </c>
      <c r="AR35" s="271"/>
      <c r="AS35" s="271" t="s">
        <v>756</v>
      </c>
      <c r="AT35" s="271" t="s">
        <v>872</v>
      </c>
      <c r="AU35" s="271"/>
      <c r="AV35" s="269" t="s">
        <v>987</v>
      </c>
      <c r="AW35" s="355">
        <v>3.0000000000000001E-3</v>
      </c>
    </row>
    <row r="36" spans="1:49" s="353" customFormat="1" ht="63.75" x14ac:dyDescent="0.25">
      <c r="A36" s="269">
        <v>2</v>
      </c>
      <c r="B36" s="269" t="s">
        <v>909</v>
      </c>
      <c r="C36" s="269" t="s">
        <v>416</v>
      </c>
      <c r="D36" s="343" t="s">
        <v>417</v>
      </c>
      <c r="E36" s="344" t="s">
        <v>305</v>
      </c>
      <c r="F36" s="344" t="s">
        <v>305</v>
      </c>
      <c r="G36" s="344" t="s">
        <v>305</v>
      </c>
      <c r="H36" s="344" t="s">
        <v>305</v>
      </c>
      <c r="I36" s="344" t="s">
        <v>305</v>
      </c>
      <c r="J36" s="344" t="s">
        <v>305</v>
      </c>
      <c r="K36" s="344" t="s">
        <v>305</v>
      </c>
      <c r="L36" s="344" t="s">
        <v>305</v>
      </c>
      <c r="M36" s="347" t="s">
        <v>911</v>
      </c>
      <c r="N36" s="269" t="s">
        <v>714</v>
      </c>
      <c r="O36" s="269" t="s">
        <v>909</v>
      </c>
      <c r="P36" s="346">
        <v>0</v>
      </c>
      <c r="Q36" s="271" t="s">
        <v>598</v>
      </c>
      <c r="R36" s="346">
        <v>65</v>
      </c>
      <c r="S36" s="271" t="s">
        <v>599</v>
      </c>
      <c r="T36" s="271" t="s">
        <v>599</v>
      </c>
      <c r="U36" s="354">
        <v>1</v>
      </c>
      <c r="V36" s="354">
        <v>1</v>
      </c>
      <c r="W36" s="269" t="s">
        <v>715</v>
      </c>
      <c r="X36" s="346">
        <v>65</v>
      </c>
      <c r="Y36" s="271"/>
      <c r="Z36" s="271"/>
      <c r="AA36" s="346"/>
      <c r="AB36" s="346">
        <v>65</v>
      </c>
      <c r="AC36" s="269" t="s">
        <v>715</v>
      </c>
      <c r="AD36" s="346">
        <v>65</v>
      </c>
      <c r="AE36" s="346"/>
      <c r="AF36" s="343"/>
      <c r="AG36" s="271"/>
      <c r="AH36" s="271"/>
      <c r="AI36" s="271"/>
      <c r="AJ36" s="271"/>
      <c r="AK36" s="271"/>
      <c r="AL36" s="271" t="s">
        <v>986</v>
      </c>
      <c r="AM36" s="269" t="s">
        <v>871</v>
      </c>
      <c r="AN36" s="271"/>
      <c r="AO36" s="343"/>
      <c r="AP36" s="271"/>
      <c r="AQ36" s="271" t="s">
        <v>600</v>
      </c>
      <c r="AR36" s="271"/>
      <c r="AS36" s="271" t="s">
        <v>600</v>
      </c>
      <c r="AT36" s="271" t="s">
        <v>716</v>
      </c>
      <c r="AU36" s="271"/>
      <c r="AV36" s="269" t="s">
        <v>988</v>
      </c>
      <c r="AW36" s="355">
        <v>1.4999999999999999E-2</v>
      </c>
    </row>
    <row r="37" spans="1:49" s="353" customFormat="1" ht="76.5" x14ac:dyDescent="0.25">
      <c r="A37" s="269">
        <v>3</v>
      </c>
      <c r="B37" s="269" t="s">
        <v>909</v>
      </c>
      <c r="C37" s="269" t="s">
        <v>416</v>
      </c>
      <c r="D37" s="343" t="s">
        <v>417</v>
      </c>
      <c r="E37" s="344" t="s">
        <v>305</v>
      </c>
      <c r="F37" s="344" t="s">
        <v>305</v>
      </c>
      <c r="G37" s="344" t="s">
        <v>305</v>
      </c>
      <c r="H37" s="344" t="s">
        <v>305</v>
      </c>
      <c r="I37" s="344" t="s">
        <v>305</v>
      </c>
      <c r="J37" s="344" t="s">
        <v>305</v>
      </c>
      <c r="K37" s="344" t="s">
        <v>305</v>
      </c>
      <c r="L37" s="344" t="s">
        <v>305</v>
      </c>
      <c r="M37" s="347" t="s">
        <v>911</v>
      </c>
      <c r="N37" s="269" t="s">
        <v>757</v>
      </c>
      <c r="O37" s="269" t="s">
        <v>909</v>
      </c>
      <c r="P37" s="346">
        <v>0</v>
      </c>
      <c r="Q37" s="269" t="s">
        <v>598</v>
      </c>
      <c r="R37" s="346">
        <v>124.06</v>
      </c>
      <c r="S37" s="269" t="s">
        <v>601</v>
      </c>
      <c r="T37" s="269" t="s">
        <v>601</v>
      </c>
      <c r="U37" s="356">
        <v>1</v>
      </c>
      <c r="V37" s="356">
        <v>1</v>
      </c>
      <c r="W37" s="269" t="s">
        <v>715</v>
      </c>
      <c r="X37" s="346">
        <v>124.06</v>
      </c>
      <c r="Y37" s="269"/>
      <c r="Z37" s="269"/>
      <c r="AA37" s="269"/>
      <c r="AB37" s="346">
        <v>124.06</v>
      </c>
      <c r="AC37" s="269" t="s">
        <v>715</v>
      </c>
      <c r="AD37" s="346">
        <v>124.06</v>
      </c>
      <c r="AE37" s="269"/>
      <c r="AF37" s="269"/>
      <c r="AG37" s="269"/>
      <c r="AH37" s="269"/>
      <c r="AI37" s="269"/>
      <c r="AJ37" s="269"/>
      <c r="AK37" s="348">
        <v>43075</v>
      </c>
      <c r="AL37" s="271" t="s">
        <v>986</v>
      </c>
      <c r="AM37" s="269" t="s">
        <v>871</v>
      </c>
      <c r="AN37" s="269"/>
      <c r="AO37" s="269"/>
      <c r="AP37" s="269"/>
      <c r="AQ37" s="269" t="s">
        <v>600</v>
      </c>
      <c r="AR37" s="269"/>
      <c r="AS37" s="269" t="s">
        <v>600</v>
      </c>
      <c r="AT37" s="348">
        <v>43360</v>
      </c>
      <c r="AU37" s="269"/>
      <c r="AV37" s="269" t="s">
        <v>989</v>
      </c>
      <c r="AW37" s="355">
        <v>0.14299999999999999</v>
      </c>
    </row>
    <row r="38" spans="1:49" s="358" customFormat="1" ht="63.75" x14ac:dyDescent="0.25">
      <c r="A38" s="269">
        <v>4</v>
      </c>
      <c r="B38" s="269" t="s">
        <v>909</v>
      </c>
      <c r="C38" s="269" t="s">
        <v>416</v>
      </c>
      <c r="D38" s="343" t="s">
        <v>417</v>
      </c>
      <c r="E38" s="344" t="s">
        <v>305</v>
      </c>
      <c r="F38" s="344" t="s">
        <v>305</v>
      </c>
      <c r="G38" s="344" t="s">
        <v>305</v>
      </c>
      <c r="H38" s="344" t="s">
        <v>305</v>
      </c>
      <c r="I38" s="344" t="s">
        <v>305</v>
      </c>
      <c r="J38" s="344" t="s">
        <v>305</v>
      </c>
      <c r="K38" s="344" t="s">
        <v>305</v>
      </c>
      <c r="L38" s="344" t="s">
        <v>305</v>
      </c>
      <c r="M38" s="347" t="s">
        <v>911</v>
      </c>
      <c r="N38" s="269" t="s">
        <v>758</v>
      </c>
      <c r="O38" s="269" t="s">
        <v>909</v>
      </c>
      <c r="P38" s="346">
        <v>0</v>
      </c>
      <c r="Q38" s="269" t="s">
        <v>598</v>
      </c>
      <c r="R38" s="346">
        <v>70.91</v>
      </c>
      <c r="S38" s="271" t="s">
        <v>599</v>
      </c>
      <c r="T38" s="271" t="s">
        <v>599</v>
      </c>
      <c r="U38" s="354">
        <v>1</v>
      </c>
      <c r="V38" s="354">
        <v>1</v>
      </c>
      <c r="W38" s="269" t="s">
        <v>715</v>
      </c>
      <c r="X38" s="346">
        <v>70.91</v>
      </c>
      <c r="Y38" s="269"/>
      <c r="Z38" s="269"/>
      <c r="AA38" s="269"/>
      <c r="AB38" s="346">
        <v>70.91</v>
      </c>
      <c r="AC38" s="269" t="s">
        <v>715</v>
      </c>
      <c r="AD38" s="346">
        <v>70.91</v>
      </c>
      <c r="AE38" s="269"/>
      <c r="AF38" s="269"/>
      <c r="AG38" s="269"/>
      <c r="AH38" s="269"/>
      <c r="AI38" s="269"/>
      <c r="AJ38" s="269"/>
      <c r="AK38" s="348"/>
      <c r="AL38" s="271" t="s">
        <v>986</v>
      </c>
      <c r="AM38" s="269" t="s">
        <v>871</v>
      </c>
      <c r="AN38" s="269"/>
      <c r="AO38" s="269"/>
      <c r="AP38" s="152"/>
      <c r="AQ38" s="152">
        <v>43052</v>
      </c>
      <c r="AR38" s="152"/>
      <c r="AS38" s="152">
        <v>43052</v>
      </c>
      <c r="AT38" s="348">
        <v>43465</v>
      </c>
      <c r="AU38" s="269"/>
      <c r="AV38" s="269" t="s">
        <v>759</v>
      </c>
      <c r="AW38" s="357">
        <v>0.08</v>
      </c>
    </row>
    <row r="39" spans="1:49" s="353" customFormat="1" ht="63.75" x14ac:dyDescent="0.25">
      <c r="A39" s="269">
        <v>2017.0971</v>
      </c>
      <c r="B39" s="269" t="s">
        <v>909</v>
      </c>
      <c r="C39" s="271" t="s">
        <v>745</v>
      </c>
      <c r="D39" s="343" t="s">
        <v>417</v>
      </c>
      <c r="E39" s="344" t="s">
        <v>305</v>
      </c>
      <c r="F39" s="344" t="s">
        <v>305</v>
      </c>
      <c r="G39" s="344" t="s">
        <v>305</v>
      </c>
      <c r="H39" s="344" t="s">
        <v>305</v>
      </c>
      <c r="I39" s="344" t="s">
        <v>305</v>
      </c>
      <c r="J39" s="344" t="s">
        <v>305</v>
      </c>
      <c r="K39" s="344" t="s">
        <v>305</v>
      </c>
      <c r="L39" s="344" t="s">
        <v>305</v>
      </c>
      <c r="M39" s="347" t="s">
        <v>911</v>
      </c>
      <c r="N39" s="345" t="s">
        <v>746</v>
      </c>
      <c r="O39" s="269" t="s">
        <v>909</v>
      </c>
      <c r="P39" s="346">
        <v>902296</v>
      </c>
      <c r="Q39" s="271" t="s">
        <v>747</v>
      </c>
      <c r="R39" s="346">
        <v>902296</v>
      </c>
      <c r="S39" s="271" t="s">
        <v>572</v>
      </c>
      <c r="T39" s="271" t="s">
        <v>573</v>
      </c>
      <c r="U39" s="271">
        <v>2</v>
      </c>
      <c r="V39" s="271">
        <v>2</v>
      </c>
      <c r="W39" s="271" t="s">
        <v>748</v>
      </c>
      <c r="X39" s="346">
        <v>902291</v>
      </c>
      <c r="Y39" s="271"/>
      <c r="Z39" s="271">
        <v>1</v>
      </c>
      <c r="AA39" s="346">
        <v>901924</v>
      </c>
      <c r="AB39" s="346">
        <v>901924</v>
      </c>
      <c r="AC39" s="271" t="s">
        <v>748</v>
      </c>
      <c r="AD39" s="346">
        <v>1064271</v>
      </c>
      <c r="AE39" s="346">
        <v>0</v>
      </c>
      <c r="AF39" s="343" t="s">
        <v>749</v>
      </c>
      <c r="AG39" s="271" t="s">
        <v>428</v>
      </c>
      <c r="AH39" s="271" t="s">
        <v>600</v>
      </c>
      <c r="AI39" s="271" t="s">
        <v>600</v>
      </c>
      <c r="AJ39" s="271" t="s">
        <v>750</v>
      </c>
      <c r="AK39" s="271" t="s">
        <v>751</v>
      </c>
      <c r="AL39" s="271"/>
      <c r="AM39" s="271"/>
      <c r="AN39" s="271"/>
      <c r="AO39" s="343"/>
      <c r="AP39" s="271" t="s">
        <v>580</v>
      </c>
      <c r="AQ39" s="271" t="s">
        <v>580</v>
      </c>
      <c r="AR39" s="271" t="s">
        <v>752</v>
      </c>
      <c r="AS39" s="271" t="s">
        <v>752</v>
      </c>
      <c r="AT39" s="271" t="s">
        <v>753</v>
      </c>
      <c r="AU39" s="271"/>
      <c r="AV39" s="271" t="s">
        <v>990</v>
      </c>
      <c r="AW39" s="349">
        <v>1.371</v>
      </c>
    </row>
    <row r="40" spans="1:49" s="353" customFormat="1" ht="12.75" x14ac:dyDescent="0.25">
      <c r="A40" s="269"/>
      <c r="B40" s="269"/>
      <c r="C40" s="271"/>
      <c r="D40" s="269"/>
      <c r="E40" s="269"/>
      <c r="F40" s="269"/>
      <c r="G40" s="269"/>
      <c r="H40" s="269"/>
      <c r="I40" s="269"/>
      <c r="J40" s="269"/>
      <c r="K40" s="269"/>
      <c r="L40" s="269"/>
      <c r="M40" s="271"/>
      <c r="N40" s="345"/>
      <c r="O40" s="269"/>
      <c r="P40" s="346"/>
      <c r="Q40" s="271"/>
      <c r="R40" s="346"/>
      <c r="S40" s="271"/>
      <c r="T40" s="271"/>
      <c r="U40" s="271"/>
      <c r="V40" s="271"/>
      <c r="W40" s="271" t="s">
        <v>754</v>
      </c>
      <c r="X40" s="346">
        <v>902295</v>
      </c>
      <c r="Y40" s="271"/>
      <c r="Z40" s="271"/>
      <c r="AA40" s="346">
        <v>901932</v>
      </c>
      <c r="AB40" s="346"/>
      <c r="AC40" s="271"/>
      <c r="AD40" s="346"/>
      <c r="AE40" s="346"/>
      <c r="AF40" s="343" t="s">
        <v>568</v>
      </c>
      <c r="AG40" s="271"/>
      <c r="AH40" s="271"/>
      <c r="AI40" s="271"/>
      <c r="AJ40" s="271"/>
      <c r="AK40" s="271"/>
      <c r="AL40" s="271"/>
      <c r="AM40" s="271"/>
      <c r="AN40" s="271"/>
      <c r="AO40" s="343"/>
      <c r="AP40" s="271"/>
      <c r="AQ40" s="271"/>
      <c r="AR40" s="271"/>
      <c r="AS40" s="271"/>
      <c r="AT40" s="271"/>
      <c r="AU40" s="271"/>
      <c r="AV40" s="271"/>
      <c r="AW40" s="349"/>
    </row>
    <row r="41" spans="1:49" s="360" customFormat="1" ht="63.75" x14ac:dyDescent="0.2">
      <c r="A41" s="269" t="s">
        <v>567</v>
      </c>
      <c r="B41" s="271" t="s">
        <v>910</v>
      </c>
      <c r="C41" s="269" t="s">
        <v>416</v>
      </c>
      <c r="D41" s="343" t="s">
        <v>417</v>
      </c>
      <c r="E41" s="344" t="s">
        <v>305</v>
      </c>
      <c r="F41" s="344" t="s">
        <v>305</v>
      </c>
      <c r="G41" s="344" t="s">
        <v>305</v>
      </c>
      <c r="H41" s="344" t="s">
        <v>305</v>
      </c>
      <c r="I41" s="344" t="s">
        <v>305</v>
      </c>
      <c r="J41" s="344" t="s">
        <v>305</v>
      </c>
      <c r="K41" s="344" t="s">
        <v>305</v>
      </c>
      <c r="L41" s="344" t="s">
        <v>305</v>
      </c>
      <c r="M41" s="271" t="s">
        <v>569</v>
      </c>
      <c r="N41" s="269" t="s">
        <v>570</v>
      </c>
      <c r="O41" s="271" t="s">
        <v>910</v>
      </c>
      <c r="P41" s="352">
        <v>170718</v>
      </c>
      <c r="Q41" s="269" t="s">
        <v>571</v>
      </c>
      <c r="R41" s="352">
        <v>119502</v>
      </c>
      <c r="S41" s="269" t="s">
        <v>572</v>
      </c>
      <c r="T41" s="269" t="s">
        <v>573</v>
      </c>
      <c r="U41" s="269">
        <v>2</v>
      </c>
      <c r="V41" s="269">
        <v>2</v>
      </c>
      <c r="W41" s="269" t="s">
        <v>574</v>
      </c>
      <c r="X41" s="346">
        <v>119466</v>
      </c>
      <c r="Y41" s="269"/>
      <c r="Z41" s="269">
        <v>1</v>
      </c>
      <c r="AA41" s="346">
        <v>117137</v>
      </c>
      <c r="AB41" s="346">
        <v>117137</v>
      </c>
      <c r="AC41" s="269" t="s">
        <v>574</v>
      </c>
      <c r="AD41" s="346">
        <v>138221</v>
      </c>
      <c r="AE41" s="269">
        <v>0</v>
      </c>
      <c r="AF41" s="269" t="s">
        <v>575</v>
      </c>
      <c r="AG41" s="269" t="s">
        <v>428</v>
      </c>
      <c r="AH41" s="269" t="s">
        <v>576</v>
      </c>
      <c r="AI41" s="269" t="s">
        <v>577</v>
      </c>
      <c r="AJ41" s="269" t="s">
        <v>578</v>
      </c>
      <c r="AK41" s="269" t="s">
        <v>579</v>
      </c>
      <c r="AL41" s="269"/>
      <c r="AM41" s="269"/>
      <c r="AN41" s="269"/>
      <c r="AO41" s="269" t="s">
        <v>568</v>
      </c>
      <c r="AP41" s="269" t="s">
        <v>580</v>
      </c>
      <c r="AQ41" s="269" t="s">
        <v>581</v>
      </c>
      <c r="AR41" s="269" t="s">
        <v>580</v>
      </c>
      <c r="AS41" s="269" t="s">
        <v>582</v>
      </c>
      <c r="AT41" s="269" t="s">
        <v>583</v>
      </c>
      <c r="AU41" s="269"/>
      <c r="AV41" s="269" t="s">
        <v>713</v>
      </c>
      <c r="AW41" s="359">
        <v>73.84</v>
      </c>
    </row>
    <row r="42" spans="1:49" s="360" customFormat="1" ht="12.75" x14ac:dyDescent="0.2">
      <c r="A42" s="269"/>
      <c r="B42" s="269"/>
      <c r="C42" s="269"/>
      <c r="D42" s="269"/>
      <c r="E42" s="269"/>
      <c r="F42" s="269"/>
      <c r="G42" s="269"/>
      <c r="H42" s="269"/>
      <c r="I42" s="269"/>
      <c r="J42" s="269"/>
      <c r="K42" s="269"/>
      <c r="L42" s="269"/>
      <c r="M42" s="271"/>
      <c r="N42" s="269"/>
      <c r="O42" s="269"/>
      <c r="P42" s="269"/>
      <c r="Q42" s="269"/>
      <c r="R42" s="269"/>
      <c r="S42" s="269"/>
      <c r="T42" s="269"/>
      <c r="U42" s="269"/>
      <c r="V42" s="269"/>
      <c r="W42" s="269" t="s">
        <v>584</v>
      </c>
      <c r="X42" s="346">
        <v>119502</v>
      </c>
      <c r="Y42" s="269"/>
      <c r="Z42" s="269"/>
      <c r="AA42" s="346">
        <v>117151</v>
      </c>
      <c r="AB42" s="346"/>
      <c r="AC42" s="269"/>
      <c r="AD42" s="269"/>
      <c r="AE42" s="269"/>
      <c r="AF42" s="269" t="s">
        <v>568</v>
      </c>
      <c r="AG42" s="269"/>
      <c r="AH42" s="269"/>
      <c r="AI42" s="269"/>
      <c r="AJ42" s="269"/>
      <c r="AK42" s="269"/>
      <c r="AL42" s="269"/>
      <c r="AM42" s="269"/>
      <c r="AN42" s="269"/>
      <c r="AO42" s="269" t="s">
        <v>568</v>
      </c>
      <c r="AP42" s="269"/>
      <c r="AQ42" s="269"/>
      <c r="AR42" s="269"/>
      <c r="AS42" s="269"/>
      <c r="AT42" s="269"/>
      <c r="AU42" s="269"/>
      <c r="AV42" s="269"/>
      <c r="AW42" s="361"/>
    </row>
    <row r="43" spans="1:49" s="349" customFormat="1" ht="63.75" x14ac:dyDescent="0.25">
      <c r="A43" s="269">
        <v>5</v>
      </c>
      <c r="B43" s="269" t="s">
        <v>909</v>
      </c>
      <c r="C43" s="269" t="s">
        <v>416</v>
      </c>
      <c r="D43" s="343" t="s">
        <v>417</v>
      </c>
      <c r="E43" s="344" t="s">
        <v>305</v>
      </c>
      <c r="F43" s="344" t="s">
        <v>305</v>
      </c>
      <c r="G43" s="344" t="s">
        <v>305</v>
      </c>
      <c r="H43" s="344" t="s">
        <v>305</v>
      </c>
      <c r="I43" s="344" t="s">
        <v>305</v>
      </c>
      <c r="J43" s="344" t="s">
        <v>305</v>
      </c>
      <c r="K43" s="344" t="s">
        <v>305</v>
      </c>
      <c r="L43" s="344" t="s">
        <v>305</v>
      </c>
      <c r="M43" s="347" t="s">
        <v>911</v>
      </c>
      <c r="N43" s="269" t="s">
        <v>760</v>
      </c>
      <c r="O43" s="269" t="s">
        <v>909</v>
      </c>
      <c r="P43" s="346">
        <v>0</v>
      </c>
      <c r="Q43" s="269" t="s">
        <v>598</v>
      </c>
      <c r="R43" s="346">
        <v>148.69</v>
      </c>
      <c r="S43" s="269" t="s">
        <v>601</v>
      </c>
      <c r="T43" s="269" t="s">
        <v>601</v>
      </c>
      <c r="U43" s="356">
        <v>1</v>
      </c>
      <c r="V43" s="356">
        <v>1</v>
      </c>
      <c r="W43" s="269" t="s">
        <v>719</v>
      </c>
      <c r="X43" s="346">
        <v>148.69</v>
      </c>
      <c r="Y43" s="269"/>
      <c r="Z43" s="269"/>
      <c r="AA43" s="269"/>
      <c r="AB43" s="346">
        <v>148.69</v>
      </c>
      <c r="AC43" s="269" t="s">
        <v>719</v>
      </c>
      <c r="AD43" s="346">
        <v>148.69</v>
      </c>
      <c r="AE43" s="269"/>
      <c r="AF43" s="269"/>
      <c r="AG43" s="269"/>
      <c r="AH43" s="269"/>
      <c r="AI43" s="269"/>
      <c r="AJ43" s="269"/>
      <c r="AK43" s="348"/>
      <c r="AL43" s="269" t="s">
        <v>986</v>
      </c>
      <c r="AM43" s="269" t="s">
        <v>871</v>
      </c>
      <c r="AN43" s="269"/>
      <c r="AO43" s="269"/>
      <c r="AP43" s="152"/>
      <c r="AQ43" s="152">
        <v>42842</v>
      </c>
      <c r="AR43" s="152"/>
      <c r="AS43" s="152">
        <v>42842</v>
      </c>
      <c r="AT43" s="348">
        <v>45291</v>
      </c>
      <c r="AU43" s="269"/>
      <c r="AV43" s="269" t="s">
        <v>1254</v>
      </c>
      <c r="AW43" s="349">
        <v>0.32</v>
      </c>
    </row>
    <row r="44" spans="1:49" s="349" customFormat="1" ht="63.75" x14ac:dyDescent="0.25">
      <c r="A44" s="269">
        <v>6</v>
      </c>
      <c r="B44" s="269" t="s">
        <v>909</v>
      </c>
      <c r="C44" s="269" t="s">
        <v>416</v>
      </c>
      <c r="D44" s="343" t="s">
        <v>417</v>
      </c>
      <c r="E44" s="344" t="s">
        <v>305</v>
      </c>
      <c r="F44" s="344" t="s">
        <v>305</v>
      </c>
      <c r="G44" s="344" t="s">
        <v>305</v>
      </c>
      <c r="H44" s="344" t="s">
        <v>305</v>
      </c>
      <c r="I44" s="344" t="s">
        <v>305</v>
      </c>
      <c r="J44" s="344" t="s">
        <v>305</v>
      </c>
      <c r="K44" s="344" t="s">
        <v>305</v>
      </c>
      <c r="L44" s="344" t="s">
        <v>305</v>
      </c>
      <c r="M44" s="347" t="s">
        <v>911</v>
      </c>
      <c r="N44" s="269" t="s">
        <v>761</v>
      </c>
      <c r="O44" s="269" t="s">
        <v>909</v>
      </c>
      <c r="P44" s="346">
        <v>0</v>
      </c>
      <c r="Q44" s="269" t="s">
        <v>598</v>
      </c>
      <c r="R44" s="346">
        <v>89.2</v>
      </c>
      <c r="S44" s="269" t="s">
        <v>601</v>
      </c>
      <c r="T44" s="269" t="s">
        <v>601</v>
      </c>
      <c r="U44" s="356">
        <v>1</v>
      </c>
      <c r="V44" s="356">
        <v>1</v>
      </c>
      <c r="W44" s="269" t="s">
        <v>719</v>
      </c>
      <c r="X44" s="346">
        <v>89.2</v>
      </c>
      <c r="Y44" s="269"/>
      <c r="Z44" s="269"/>
      <c r="AA44" s="269"/>
      <c r="AB44" s="346">
        <v>89.2</v>
      </c>
      <c r="AC44" s="269" t="s">
        <v>719</v>
      </c>
      <c r="AD44" s="346">
        <v>89.2</v>
      </c>
      <c r="AE44" s="269"/>
      <c r="AF44" s="269"/>
      <c r="AG44" s="269"/>
      <c r="AH44" s="269"/>
      <c r="AI44" s="269"/>
      <c r="AJ44" s="269"/>
      <c r="AK44" s="348"/>
      <c r="AL44" s="269" t="s">
        <v>986</v>
      </c>
      <c r="AM44" s="269" t="s">
        <v>871</v>
      </c>
      <c r="AN44" s="269"/>
      <c r="AO44" s="269"/>
      <c r="AP44" s="152"/>
      <c r="AQ44" s="152">
        <v>42725</v>
      </c>
      <c r="AR44" s="152"/>
      <c r="AS44" s="152">
        <v>42725</v>
      </c>
      <c r="AT44" s="348">
        <v>43937</v>
      </c>
      <c r="AU44" s="269"/>
      <c r="AV44" s="269" t="s">
        <v>762</v>
      </c>
      <c r="AW44" s="349">
        <v>8.8999999999999996E-2</v>
      </c>
    </row>
    <row r="45" spans="1:49" s="349" customFormat="1" ht="63.75" x14ac:dyDescent="0.25">
      <c r="A45" s="269">
        <v>7</v>
      </c>
      <c r="B45" s="269" t="s">
        <v>909</v>
      </c>
      <c r="C45" s="269" t="s">
        <v>416</v>
      </c>
      <c r="D45" s="343" t="s">
        <v>417</v>
      </c>
      <c r="E45" s="344" t="s">
        <v>305</v>
      </c>
      <c r="F45" s="344" t="s">
        <v>305</v>
      </c>
      <c r="G45" s="344" t="s">
        <v>305</v>
      </c>
      <c r="H45" s="344" t="s">
        <v>305</v>
      </c>
      <c r="I45" s="344" t="s">
        <v>305</v>
      </c>
      <c r="J45" s="344" t="s">
        <v>305</v>
      </c>
      <c r="K45" s="344" t="s">
        <v>305</v>
      </c>
      <c r="L45" s="344" t="s">
        <v>305</v>
      </c>
      <c r="M45" s="347" t="s">
        <v>911</v>
      </c>
      <c r="N45" s="269" t="s">
        <v>763</v>
      </c>
      <c r="O45" s="269" t="s">
        <v>909</v>
      </c>
      <c r="P45" s="346">
        <v>0</v>
      </c>
      <c r="Q45" s="269" t="s">
        <v>603</v>
      </c>
      <c r="R45" s="346">
        <v>41.93</v>
      </c>
      <c r="S45" s="269" t="s">
        <v>601</v>
      </c>
      <c r="T45" s="269" t="s">
        <v>601</v>
      </c>
      <c r="U45" s="356">
        <v>1</v>
      </c>
      <c r="V45" s="356">
        <v>1</v>
      </c>
      <c r="W45" s="269" t="s">
        <v>719</v>
      </c>
      <c r="X45" s="346">
        <v>41.93</v>
      </c>
      <c r="Y45" s="269"/>
      <c r="Z45" s="269"/>
      <c r="AA45" s="269"/>
      <c r="AB45" s="346">
        <v>41.93</v>
      </c>
      <c r="AC45" s="269" t="s">
        <v>719</v>
      </c>
      <c r="AD45" s="346">
        <v>41.93</v>
      </c>
      <c r="AE45" s="269"/>
      <c r="AF45" s="269"/>
      <c r="AG45" s="269"/>
      <c r="AH45" s="269"/>
      <c r="AI45" s="269"/>
      <c r="AJ45" s="269"/>
      <c r="AK45" s="348"/>
      <c r="AL45" s="269" t="s">
        <v>986</v>
      </c>
      <c r="AM45" s="269" t="s">
        <v>871</v>
      </c>
      <c r="AN45" s="269"/>
      <c r="AO45" s="269"/>
      <c r="AP45" s="152"/>
      <c r="AQ45" s="152">
        <v>42725</v>
      </c>
      <c r="AR45" s="152"/>
      <c r="AS45" s="152">
        <v>42725</v>
      </c>
      <c r="AT45" s="348">
        <v>43872</v>
      </c>
      <c r="AU45" s="269"/>
      <c r="AV45" s="269" t="s">
        <v>991</v>
      </c>
      <c r="AW45" s="349">
        <v>4.4999999999999998E-2</v>
      </c>
    </row>
    <row r="46" spans="1:49" s="349" customFormat="1" ht="63.75" x14ac:dyDescent="0.25">
      <c r="A46" s="269">
        <v>8</v>
      </c>
      <c r="B46" s="269" t="s">
        <v>909</v>
      </c>
      <c r="C46" s="269" t="s">
        <v>416</v>
      </c>
      <c r="D46" s="343" t="s">
        <v>417</v>
      </c>
      <c r="E46" s="344" t="s">
        <v>305</v>
      </c>
      <c r="F46" s="344" t="s">
        <v>305</v>
      </c>
      <c r="G46" s="344" t="s">
        <v>305</v>
      </c>
      <c r="H46" s="344" t="s">
        <v>305</v>
      </c>
      <c r="I46" s="344" t="s">
        <v>305</v>
      </c>
      <c r="J46" s="344" t="s">
        <v>305</v>
      </c>
      <c r="K46" s="344" t="s">
        <v>305</v>
      </c>
      <c r="L46" s="344" t="s">
        <v>305</v>
      </c>
      <c r="M46" s="347" t="s">
        <v>911</v>
      </c>
      <c r="N46" s="269" t="s">
        <v>763</v>
      </c>
      <c r="O46" s="269" t="s">
        <v>909</v>
      </c>
      <c r="P46" s="346">
        <v>0</v>
      </c>
      <c r="Q46" s="269" t="s">
        <v>603</v>
      </c>
      <c r="R46" s="346">
        <v>162.27000000000001</v>
      </c>
      <c r="S46" s="269" t="s">
        <v>601</v>
      </c>
      <c r="T46" s="269" t="s">
        <v>601</v>
      </c>
      <c r="U46" s="356">
        <v>1</v>
      </c>
      <c r="V46" s="356">
        <v>1</v>
      </c>
      <c r="W46" s="269" t="s">
        <v>719</v>
      </c>
      <c r="X46" s="346">
        <v>162.27000000000001</v>
      </c>
      <c r="Y46" s="269"/>
      <c r="Z46" s="269"/>
      <c r="AA46" s="269"/>
      <c r="AB46" s="346">
        <v>162.27000000000001</v>
      </c>
      <c r="AC46" s="269" t="s">
        <v>719</v>
      </c>
      <c r="AD46" s="346">
        <v>162.27000000000001</v>
      </c>
      <c r="AE46" s="269"/>
      <c r="AF46" s="269"/>
      <c r="AG46" s="269"/>
      <c r="AH46" s="269"/>
      <c r="AI46" s="269"/>
      <c r="AJ46" s="269"/>
      <c r="AK46" s="348"/>
      <c r="AL46" s="269" t="s">
        <v>986</v>
      </c>
      <c r="AM46" s="269" t="s">
        <v>871</v>
      </c>
      <c r="AN46" s="269"/>
      <c r="AO46" s="269"/>
      <c r="AP46" s="152"/>
      <c r="AQ46" s="152">
        <v>42804</v>
      </c>
      <c r="AR46" s="152"/>
      <c r="AS46" s="152">
        <v>42804</v>
      </c>
      <c r="AT46" s="348">
        <v>45291</v>
      </c>
      <c r="AU46" s="269"/>
      <c r="AV46" s="269" t="s">
        <v>992</v>
      </c>
      <c r="AW46" s="349">
        <v>0.185</v>
      </c>
    </row>
    <row r="47" spans="1:49" s="349" customFormat="1" ht="63.75" x14ac:dyDescent="0.25">
      <c r="A47" s="269">
        <v>9</v>
      </c>
      <c r="B47" s="269" t="s">
        <v>909</v>
      </c>
      <c r="C47" s="269" t="s">
        <v>416</v>
      </c>
      <c r="D47" s="343" t="s">
        <v>417</v>
      </c>
      <c r="E47" s="344" t="s">
        <v>305</v>
      </c>
      <c r="F47" s="344" t="s">
        <v>305</v>
      </c>
      <c r="G47" s="344" t="s">
        <v>305</v>
      </c>
      <c r="H47" s="344" t="s">
        <v>305</v>
      </c>
      <c r="I47" s="344" t="s">
        <v>305</v>
      </c>
      <c r="J47" s="344" t="s">
        <v>305</v>
      </c>
      <c r="K47" s="344" t="s">
        <v>305</v>
      </c>
      <c r="L47" s="344" t="s">
        <v>305</v>
      </c>
      <c r="M47" s="347" t="s">
        <v>911</v>
      </c>
      <c r="N47" s="269" t="s">
        <v>764</v>
      </c>
      <c r="O47" s="269" t="s">
        <v>909</v>
      </c>
      <c r="P47" s="346">
        <v>0</v>
      </c>
      <c r="Q47" s="269" t="s">
        <v>603</v>
      </c>
      <c r="R47" s="346">
        <v>53.17</v>
      </c>
      <c r="S47" s="269" t="s">
        <v>601</v>
      </c>
      <c r="T47" s="269" t="s">
        <v>601</v>
      </c>
      <c r="U47" s="356">
        <v>1</v>
      </c>
      <c r="V47" s="356">
        <v>1</v>
      </c>
      <c r="W47" s="269" t="s">
        <v>719</v>
      </c>
      <c r="X47" s="346">
        <v>53.17</v>
      </c>
      <c r="Y47" s="269"/>
      <c r="Z47" s="269"/>
      <c r="AA47" s="269"/>
      <c r="AB47" s="346">
        <v>53.17</v>
      </c>
      <c r="AC47" s="269" t="s">
        <v>719</v>
      </c>
      <c r="AD47" s="346">
        <v>53.17</v>
      </c>
      <c r="AE47" s="269"/>
      <c r="AF47" s="269"/>
      <c r="AG47" s="269"/>
      <c r="AH47" s="269"/>
      <c r="AI47" s="269"/>
      <c r="AJ47" s="269"/>
      <c r="AK47" s="348"/>
      <c r="AL47" s="269" t="s">
        <v>986</v>
      </c>
      <c r="AM47" s="269" t="s">
        <v>871</v>
      </c>
      <c r="AN47" s="269"/>
      <c r="AO47" s="269"/>
      <c r="AP47" s="152"/>
      <c r="AQ47" s="152">
        <v>42821</v>
      </c>
      <c r="AR47" s="152"/>
      <c r="AS47" s="152">
        <v>42821</v>
      </c>
      <c r="AT47" s="348">
        <v>45291</v>
      </c>
      <c r="AU47" s="269"/>
      <c r="AV47" s="269" t="s">
        <v>993</v>
      </c>
      <c r="AW47" s="349">
        <v>4.9000000000000002E-2</v>
      </c>
    </row>
    <row r="48" spans="1:49" s="349" customFormat="1" ht="63.75" x14ac:dyDescent="0.25">
      <c r="A48" s="269">
        <v>10</v>
      </c>
      <c r="B48" s="269" t="s">
        <v>909</v>
      </c>
      <c r="C48" s="269" t="s">
        <v>416</v>
      </c>
      <c r="D48" s="343" t="s">
        <v>417</v>
      </c>
      <c r="E48" s="344" t="s">
        <v>305</v>
      </c>
      <c r="F48" s="344" t="s">
        <v>305</v>
      </c>
      <c r="G48" s="344" t="s">
        <v>305</v>
      </c>
      <c r="H48" s="344" t="s">
        <v>305</v>
      </c>
      <c r="I48" s="344" t="s">
        <v>305</v>
      </c>
      <c r="J48" s="344" t="s">
        <v>305</v>
      </c>
      <c r="K48" s="344" t="s">
        <v>305</v>
      </c>
      <c r="L48" s="344" t="s">
        <v>305</v>
      </c>
      <c r="M48" s="347" t="s">
        <v>911</v>
      </c>
      <c r="N48" s="269" t="s">
        <v>765</v>
      </c>
      <c r="O48" s="269" t="s">
        <v>909</v>
      </c>
      <c r="P48" s="346">
        <v>0</v>
      </c>
      <c r="Q48" s="269" t="s">
        <v>603</v>
      </c>
      <c r="R48" s="346">
        <v>125.62</v>
      </c>
      <c r="S48" s="269" t="s">
        <v>601</v>
      </c>
      <c r="T48" s="269" t="s">
        <v>601</v>
      </c>
      <c r="U48" s="356">
        <v>1</v>
      </c>
      <c r="V48" s="356">
        <v>1</v>
      </c>
      <c r="W48" s="269" t="s">
        <v>719</v>
      </c>
      <c r="X48" s="346">
        <v>125.62</v>
      </c>
      <c r="Y48" s="269"/>
      <c r="Z48" s="269"/>
      <c r="AA48" s="269"/>
      <c r="AB48" s="346">
        <v>125.62</v>
      </c>
      <c r="AC48" s="269" t="s">
        <v>719</v>
      </c>
      <c r="AD48" s="346">
        <v>125.62</v>
      </c>
      <c r="AE48" s="269"/>
      <c r="AF48" s="269"/>
      <c r="AG48" s="269"/>
      <c r="AH48" s="269"/>
      <c r="AI48" s="269"/>
      <c r="AJ48" s="269"/>
      <c r="AK48" s="348"/>
      <c r="AL48" s="269" t="s">
        <v>986</v>
      </c>
      <c r="AM48" s="269" t="s">
        <v>871</v>
      </c>
      <c r="AN48" s="269"/>
      <c r="AO48" s="269"/>
      <c r="AP48" s="152"/>
      <c r="AQ48" s="152">
        <v>42845</v>
      </c>
      <c r="AR48" s="152"/>
      <c r="AS48" s="152">
        <v>42845</v>
      </c>
      <c r="AT48" s="348">
        <v>43940</v>
      </c>
      <c r="AU48" s="269"/>
      <c r="AV48" s="269" t="s">
        <v>1255</v>
      </c>
      <c r="AW48" s="349">
        <v>0.27</v>
      </c>
    </row>
    <row r="49" spans="1:49" s="349" customFormat="1" ht="38.25" x14ac:dyDescent="0.25">
      <c r="A49" s="269">
        <v>11</v>
      </c>
      <c r="B49" s="269" t="s">
        <v>909</v>
      </c>
      <c r="C49" s="269" t="s">
        <v>416</v>
      </c>
      <c r="D49" s="343" t="s">
        <v>417</v>
      </c>
      <c r="E49" s="344" t="s">
        <v>305</v>
      </c>
      <c r="F49" s="344" t="s">
        <v>305</v>
      </c>
      <c r="G49" s="344" t="s">
        <v>305</v>
      </c>
      <c r="H49" s="344" t="s">
        <v>305</v>
      </c>
      <c r="I49" s="344" t="s">
        <v>305</v>
      </c>
      <c r="J49" s="344" t="s">
        <v>305</v>
      </c>
      <c r="K49" s="344" t="s">
        <v>305</v>
      </c>
      <c r="L49" s="344" t="s">
        <v>305</v>
      </c>
      <c r="M49" s="347" t="s">
        <v>911</v>
      </c>
      <c r="N49" s="269" t="s">
        <v>766</v>
      </c>
      <c r="O49" s="269" t="s">
        <v>909</v>
      </c>
      <c r="P49" s="346">
        <v>0</v>
      </c>
      <c r="Q49" s="269" t="s">
        <v>598</v>
      </c>
      <c r="R49" s="346">
        <v>93.95</v>
      </c>
      <c r="S49" s="269" t="s">
        <v>601</v>
      </c>
      <c r="T49" s="269" t="s">
        <v>601</v>
      </c>
      <c r="U49" s="356">
        <v>1</v>
      </c>
      <c r="V49" s="356">
        <v>1</v>
      </c>
      <c r="W49" s="269" t="s">
        <v>719</v>
      </c>
      <c r="X49" s="346">
        <v>93.95</v>
      </c>
      <c r="Y49" s="269"/>
      <c r="Z49" s="269"/>
      <c r="AA49" s="269"/>
      <c r="AB49" s="346">
        <v>93.95</v>
      </c>
      <c r="AC49" s="269" t="s">
        <v>719</v>
      </c>
      <c r="AD49" s="346">
        <v>93.95</v>
      </c>
      <c r="AE49" s="269"/>
      <c r="AF49" s="269"/>
      <c r="AG49" s="269"/>
      <c r="AH49" s="269"/>
      <c r="AI49" s="269"/>
      <c r="AJ49" s="269"/>
      <c r="AK49" s="348">
        <v>43314</v>
      </c>
      <c r="AL49" s="269" t="s">
        <v>986</v>
      </c>
      <c r="AM49" s="269" t="s">
        <v>871</v>
      </c>
      <c r="AN49" s="269"/>
      <c r="AO49" s="269"/>
      <c r="AP49" s="152"/>
      <c r="AQ49" s="152">
        <v>42979</v>
      </c>
      <c r="AR49" s="152"/>
      <c r="AS49" s="152">
        <v>42979</v>
      </c>
      <c r="AT49" s="348">
        <v>44074</v>
      </c>
      <c r="AU49" s="269"/>
      <c r="AV49" s="269" t="s">
        <v>767</v>
      </c>
      <c r="AW49" s="349">
        <v>9.4E-2</v>
      </c>
    </row>
    <row r="50" spans="1:49" s="349" customFormat="1" ht="76.5" x14ac:dyDescent="0.25">
      <c r="A50" s="269">
        <v>12</v>
      </c>
      <c r="B50" s="269" t="s">
        <v>909</v>
      </c>
      <c r="C50" s="269" t="s">
        <v>416</v>
      </c>
      <c r="D50" s="343" t="s">
        <v>417</v>
      </c>
      <c r="E50" s="344" t="s">
        <v>305</v>
      </c>
      <c r="F50" s="344" t="s">
        <v>305</v>
      </c>
      <c r="G50" s="344" t="s">
        <v>305</v>
      </c>
      <c r="H50" s="344" t="s">
        <v>305</v>
      </c>
      <c r="I50" s="344" t="s">
        <v>305</v>
      </c>
      <c r="J50" s="344" t="s">
        <v>305</v>
      </c>
      <c r="K50" s="344" t="s">
        <v>305</v>
      </c>
      <c r="L50" s="344" t="s">
        <v>305</v>
      </c>
      <c r="M50" s="347" t="s">
        <v>911</v>
      </c>
      <c r="N50" s="269" t="s">
        <v>768</v>
      </c>
      <c r="O50" s="269" t="s">
        <v>909</v>
      </c>
      <c r="P50" s="346">
        <v>0</v>
      </c>
      <c r="Q50" s="269" t="s">
        <v>598</v>
      </c>
      <c r="R50" s="346">
        <v>21.49</v>
      </c>
      <c r="S50" s="269" t="s">
        <v>601</v>
      </c>
      <c r="T50" s="269" t="s">
        <v>601</v>
      </c>
      <c r="U50" s="356">
        <v>1</v>
      </c>
      <c r="V50" s="356">
        <v>1</v>
      </c>
      <c r="W50" s="269" t="s">
        <v>719</v>
      </c>
      <c r="X50" s="346">
        <v>21.49</v>
      </c>
      <c r="Y50" s="269"/>
      <c r="Z50" s="269"/>
      <c r="AA50" s="269"/>
      <c r="AB50" s="346">
        <v>21.49</v>
      </c>
      <c r="AC50" s="269" t="s">
        <v>719</v>
      </c>
      <c r="AD50" s="346">
        <v>21.49</v>
      </c>
      <c r="AE50" s="269"/>
      <c r="AF50" s="269"/>
      <c r="AG50" s="269"/>
      <c r="AH50" s="269"/>
      <c r="AI50" s="269"/>
      <c r="AJ50" s="269"/>
      <c r="AK50" s="348">
        <v>43314</v>
      </c>
      <c r="AL50" s="269" t="s">
        <v>986</v>
      </c>
      <c r="AM50" s="269" t="s">
        <v>871</v>
      </c>
      <c r="AN50" s="269"/>
      <c r="AO50" s="269"/>
      <c r="AP50" s="152"/>
      <c r="AQ50" s="152">
        <v>42899</v>
      </c>
      <c r="AR50" s="152"/>
      <c r="AS50" s="152">
        <v>42899</v>
      </c>
      <c r="AT50" s="348">
        <v>43994</v>
      </c>
      <c r="AU50" s="269"/>
      <c r="AV50" s="269" t="s">
        <v>769</v>
      </c>
      <c r="AW50" s="349">
        <v>2.1999999999999999E-2</v>
      </c>
    </row>
    <row r="51" spans="1:49" s="349" customFormat="1" ht="76.5" x14ac:dyDescent="0.25">
      <c r="A51" s="269">
        <v>13</v>
      </c>
      <c r="B51" s="269" t="s">
        <v>909</v>
      </c>
      <c r="C51" s="269" t="s">
        <v>416</v>
      </c>
      <c r="D51" s="343" t="s">
        <v>417</v>
      </c>
      <c r="E51" s="344" t="s">
        <v>305</v>
      </c>
      <c r="F51" s="344" t="s">
        <v>305</v>
      </c>
      <c r="G51" s="344" t="s">
        <v>305</v>
      </c>
      <c r="H51" s="344" t="s">
        <v>305</v>
      </c>
      <c r="I51" s="344" t="s">
        <v>305</v>
      </c>
      <c r="J51" s="344" t="s">
        <v>305</v>
      </c>
      <c r="K51" s="344" t="s">
        <v>305</v>
      </c>
      <c r="L51" s="344" t="s">
        <v>305</v>
      </c>
      <c r="M51" s="347" t="s">
        <v>911</v>
      </c>
      <c r="N51" s="269" t="s">
        <v>770</v>
      </c>
      <c r="O51" s="269" t="s">
        <v>909</v>
      </c>
      <c r="P51" s="346">
        <v>0</v>
      </c>
      <c r="Q51" s="269" t="s">
        <v>598</v>
      </c>
      <c r="R51" s="346">
        <v>89.91</v>
      </c>
      <c r="S51" s="269" t="s">
        <v>601</v>
      </c>
      <c r="T51" s="269" t="s">
        <v>601</v>
      </c>
      <c r="U51" s="356">
        <v>1</v>
      </c>
      <c r="V51" s="356">
        <v>1</v>
      </c>
      <c r="W51" s="269" t="s">
        <v>719</v>
      </c>
      <c r="X51" s="346">
        <v>89.91</v>
      </c>
      <c r="Y51" s="269"/>
      <c r="Z51" s="269"/>
      <c r="AA51" s="269"/>
      <c r="AB51" s="346">
        <v>89.91</v>
      </c>
      <c r="AC51" s="269" t="s">
        <v>719</v>
      </c>
      <c r="AD51" s="346">
        <v>89.91</v>
      </c>
      <c r="AE51" s="269"/>
      <c r="AF51" s="269"/>
      <c r="AG51" s="269"/>
      <c r="AH51" s="269"/>
      <c r="AI51" s="269"/>
      <c r="AJ51" s="269"/>
      <c r="AK51" s="348">
        <v>43314</v>
      </c>
      <c r="AL51" s="269" t="s">
        <v>986</v>
      </c>
      <c r="AM51" s="269" t="s">
        <v>871</v>
      </c>
      <c r="AN51" s="269"/>
      <c r="AO51" s="269"/>
      <c r="AP51" s="152"/>
      <c r="AQ51" s="152">
        <v>43027</v>
      </c>
      <c r="AR51" s="152"/>
      <c r="AS51" s="152">
        <v>43027</v>
      </c>
      <c r="AT51" s="348">
        <v>44165</v>
      </c>
      <c r="AU51" s="269"/>
      <c r="AV51" s="269" t="s">
        <v>771</v>
      </c>
      <c r="AW51" s="355">
        <v>0.09</v>
      </c>
    </row>
    <row r="52" spans="1:49" s="349" customFormat="1" ht="76.5" x14ac:dyDescent="0.25">
      <c r="A52" s="269">
        <v>14</v>
      </c>
      <c r="B52" s="269" t="s">
        <v>909</v>
      </c>
      <c r="C52" s="269" t="s">
        <v>416</v>
      </c>
      <c r="D52" s="343" t="s">
        <v>417</v>
      </c>
      <c r="E52" s="344" t="s">
        <v>305</v>
      </c>
      <c r="F52" s="344" t="s">
        <v>305</v>
      </c>
      <c r="G52" s="344" t="s">
        <v>305</v>
      </c>
      <c r="H52" s="344" t="s">
        <v>305</v>
      </c>
      <c r="I52" s="344" t="s">
        <v>305</v>
      </c>
      <c r="J52" s="344" t="s">
        <v>305</v>
      </c>
      <c r="K52" s="344" t="s">
        <v>305</v>
      </c>
      <c r="L52" s="344" t="s">
        <v>305</v>
      </c>
      <c r="M52" s="347" t="s">
        <v>911</v>
      </c>
      <c r="N52" s="269" t="s">
        <v>721</v>
      </c>
      <c r="O52" s="269" t="s">
        <v>909</v>
      </c>
      <c r="P52" s="346">
        <v>0</v>
      </c>
      <c r="Q52" s="269" t="s">
        <v>598</v>
      </c>
      <c r="R52" s="346">
        <v>25.59</v>
      </c>
      <c r="S52" s="269" t="s">
        <v>601</v>
      </c>
      <c r="T52" s="269" t="s">
        <v>601</v>
      </c>
      <c r="U52" s="356">
        <v>1</v>
      </c>
      <c r="V52" s="356">
        <v>1</v>
      </c>
      <c r="W52" s="269" t="s">
        <v>719</v>
      </c>
      <c r="X52" s="346">
        <v>25.59</v>
      </c>
      <c r="Y52" s="269"/>
      <c r="Z52" s="269"/>
      <c r="AA52" s="269"/>
      <c r="AB52" s="346">
        <v>25.59</v>
      </c>
      <c r="AC52" s="269" t="s">
        <v>719</v>
      </c>
      <c r="AD52" s="346">
        <v>25.59</v>
      </c>
      <c r="AE52" s="269"/>
      <c r="AF52" s="269"/>
      <c r="AG52" s="269"/>
      <c r="AH52" s="269"/>
      <c r="AI52" s="269"/>
      <c r="AJ52" s="269"/>
      <c r="AK52" s="348">
        <v>43314</v>
      </c>
      <c r="AL52" s="269" t="s">
        <v>986</v>
      </c>
      <c r="AM52" s="269" t="s">
        <v>871</v>
      </c>
      <c r="AN52" s="269"/>
      <c r="AO52" s="269"/>
      <c r="AP52" s="152"/>
      <c r="AQ52" s="152">
        <v>42879</v>
      </c>
      <c r="AR52" s="152"/>
      <c r="AS52" s="152">
        <v>42879</v>
      </c>
      <c r="AT52" s="348">
        <v>43974</v>
      </c>
      <c r="AU52" s="269"/>
      <c r="AV52" s="269" t="s">
        <v>994</v>
      </c>
      <c r="AW52" s="349">
        <v>2.5999999999999999E-2</v>
      </c>
    </row>
    <row r="53" spans="1:49" s="353" customFormat="1" ht="76.5" x14ac:dyDescent="0.25">
      <c r="A53" s="269">
        <v>15</v>
      </c>
      <c r="B53" s="269" t="s">
        <v>909</v>
      </c>
      <c r="C53" s="269" t="s">
        <v>416</v>
      </c>
      <c r="D53" s="343" t="s">
        <v>417</v>
      </c>
      <c r="E53" s="344" t="s">
        <v>305</v>
      </c>
      <c r="F53" s="344" t="s">
        <v>305</v>
      </c>
      <c r="G53" s="344" t="s">
        <v>305</v>
      </c>
      <c r="H53" s="344" t="s">
        <v>305</v>
      </c>
      <c r="I53" s="344" t="s">
        <v>305</v>
      </c>
      <c r="J53" s="344" t="s">
        <v>305</v>
      </c>
      <c r="K53" s="344" t="s">
        <v>305</v>
      </c>
      <c r="L53" s="344" t="s">
        <v>305</v>
      </c>
      <c r="M53" s="347" t="s">
        <v>911</v>
      </c>
      <c r="N53" s="269" t="s">
        <v>772</v>
      </c>
      <c r="O53" s="269" t="s">
        <v>909</v>
      </c>
      <c r="P53" s="346">
        <v>0</v>
      </c>
      <c r="Q53" s="269" t="s">
        <v>598</v>
      </c>
      <c r="R53" s="346">
        <v>202.19</v>
      </c>
      <c r="S53" s="269" t="s">
        <v>601</v>
      </c>
      <c r="T53" s="269" t="s">
        <v>601</v>
      </c>
      <c r="U53" s="356">
        <v>1</v>
      </c>
      <c r="V53" s="356">
        <v>1</v>
      </c>
      <c r="W53" s="269" t="s">
        <v>719</v>
      </c>
      <c r="X53" s="346">
        <v>202.19</v>
      </c>
      <c r="Y53" s="269"/>
      <c r="Z53" s="269"/>
      <c r="AA53" s="269"/>
      <c r="AB53" s="346">
        <v>202.19</v>
      </c>
      <c r="AC53" s="269" t="s">
        <v>719</v>
      </c>
      <c r="AD53" s="346">
        <v>202.19</v>
      </c>
      <c r="AE53" s="269"/>
      <c r="AF53" s="269"/>
      <c r="AG53" s="269"/>
      <c r="AH53" s="269"/>
      <c r="AI53" s="269"/>
      <c r="AJ53" s="269"/>
      <c r="AK53" s="348">
        <v>43314</v>
      </c>
      <c r="AL53" s="269" t="s">
        <v>986</v>
      </c>
      <c r="AM53" s="269" t="s">
        <v>871</v>
      </c>
      <c r="AN53" s="269"/>
      <c r="AO53" s="269"/>
      <c r="AP53" s="152"/>
      <c r="AQ53" s="152">
        <v>42719</v>
      </c>
      <c r="AR53" s="152"/>
      <c r="AS53" s="152">
        <v>42719</v>
      </c>
      <c r="AT53" s="348">
        <v>43872</v>
      </c>
      <c r="AU53" s="269"/>
      <c r="AV53" s="269" t="s">
        <v>995</v>
      </c>
      <c r="AW53" s="349">
        <v>0.22500000000000001</v>
      </c>
    </row>
    <row r="54" spans="1:49" s="353" customFormat="1" ht="76.5" x14ac:dyDescent="0.25">
      <c r="A54" s="269">
        <v>16</v>
      </c>
      <c r="B54" s="269" t="s">
        <v>909</v>
      </c>
      <c r="C54" s="269" t="s">
        <v>416</v>
      </c>
      <c r="D54" s="343" t="s">
        <v>417</v>
      </c>
      <c r="E54" s="344" t="s">
        <v>305</v>
      </c>
      <c r="F54" s="344" t="s">
        <v>305</v>
      </c>
      <c r="G54" s="344" t="s">
        <v>305</v>
      </c>
      <c r="H54" s="344" t="s">
        <v>305</v>
      </c>
      <c r="I54" s="344" t="s">
        <v>305</v>
      </c>
      <c r="J54" s="344" t="s">
        <v>305</v>
      </c>
      <c r="K54" s="344" t="s">
        <v>305</v>
      </c>
      <c r="L54" s="344" t="s">
        <v>305</v>
      </c>
      <c r="M54" s="347" t="s">
        <v>911</v>
      </c>
      <c r="N54" s="269" t="s">
        <v>773</v>
      </c>
      <c r="O54" s="269" t="s">
        <v>909</v>
      </c>
      <c r="P54" s="346">
        <v>0</v>
      </c>
      <c r="Q54" s="269" t="s">
        <v>598</v>
      </c>
      <c r="R54" s="346">
        <v>210.28</v>
      </c>
      <c r="S54" s="269" t="s">
        <v>601</v>
      </c>
      <c r="T54" s="269" t="s">
        <v>601</v>
      </c>
      <c r="U54" s="356">
        <v>1</v>
      </c>
      <c r="V54" s="356">
        <v>1</v>
      </c>
      <c r="W54" s="269" t="s">
        <v>719</v>
      </c>
      <c r="X54" s="346">
        <v>210.28</v>
      </c>
      <c r="Y54" s="269"/>
      <c r="Z54" s="269"/>
      <c r="AA54" s="269"/>
      <c r="AB54" s="346">
        <v>210.28</v>
      </c>
      <c r="AC54" s="269" t="s">
        <v>719</v>
      </c>
      <c r="AD54" s="346">
        <v>210.28</v>
      </c>
      <c r="AE54" s="269"/>
      <c r="AF54" s="269"/>
      <c r="AG54" s="269"/>
      <c r="AH54" s="269"/>
      <c r="AI54" s="269"/>
      <c r="AJ54" s="269"/>
      <c r="AK54" s="348">
        <v>43314</v>
      </c>
      <c r="AL54" s="269" t="s">
        <v>986</v>
      </c>
      <c r="AM54" s="269" t="s">
        <v>871</v>
      </c>
      <c r="AN54" s="269"/>
      <c r="AO54" s="269"/>
      <c r="AP54" s="152"/>
      <c r="AQ54" s="152">
        <v>42723</v>
      </c>
      <c r="AR54" s="152"/>
      <c r="AS54" s="152">
        <v>42723</v>
      </c>
      <c r="AT54" s="348">
        <v>43872</v>
      </c>
      <c r="AU54" s="269"/>
      <c r="AV54" s="269" t="s">
        <v>996</v>
      </c>
      <c r="AW54" s="349">
        <v>0.22800000000000001</v>
      </c>
    </row>
    <row r="55" spans="1:49" s="362" customFormat="1" ht="76.5" x14ac:dyDescent="0.25">
      <c r="A55" s="269">
        <v>17</v>
      </c>
      <c r="B55" s="269" t="s">
        <v>909</v>
      </c>
      <c r="C55" s="269" t="s">
        <v>416</v>
      </c>
      <c r="D55" s="343" t="s">
        <v>417</v>
      </c>
      <c r="E55" s="344" t="s">
        <v>305</v>
      </c>
      <c r="F55" s="344" t="s">
        <v>305</v>
      </c>
      <c r="G55" s="344" t="s">
        <v>305</v>
      </c>
      <c r="H55" s="344" t="s">
        <v>305</v>
      </c>
      <c r="I55" s="344" t="s">
        <v>305</v>
      </c>
      <c r="J55" s="344" t="s">
        <v>305</v>
      </c>
      <c r="K55" s="344" t="s">
        <v>305</v>
      </c>
      <c r="L55" s="344" t="s">
        <v>305</v>
      </c>
      <c r="M55" s="347" t="s">
        <v>911</v>
      </c>
      <c r="N55" s="269" t="s">
        <v>774</v>
      </c>
      <c r="O55" s="269" t="s">
        <v>909</v>
      </c>
      <c r="P55" s="346">
        <v>0</v>
      </c>
      <c r="Q55" s="269" t="s">
        <v>598</v>
      </c>
      <c r="R55" s="346">
        <v>40.729999999999997</v>
      </c>
      <c r="S55" s="269" t="s">
        <v>601</v>
      </c>
      <c r="T55" s="269" t="s">
        <v>601</v>
      </c>
      <c r="U55" s="269">
        <v>1</v>
      </c>
      <c r="V55" s="356">
        <v>1</v>
      </c>
      <c r="W55" s="269" t="s">
        <v>719</v>
      </c>
      <c r="X55" s="346">
        <v>40.729999999999997</v>
      </c>
      <c r="Y55" s="269"/>
      <c r="Z55" s="269"/>
      <c r="AA55" s="269"/>
      <c r="AB55" s="346">
        <v>40.729999999999997</v>
      </c>
      <c r="AC55" s="269" t="s">
        <v>719</v>
      </c>
      <c r="AD55" s="346">
        <v>40.729999999999997</v>
      </c>
      <c r="AE55" s="269"/>
      <c r="AF55" s="269"/>
      <c r="AG55" s="269"/>
      <c r="AH55" s="269"/>
      <c r="AI55" s="269"/>
      <c r="AJ55" s="269"/>
      <c r="AK55" s="348">
        <v>43314</v>
      </c>
      <c r="AL55" s="269" t="s">
        <v>986</v>
      </c>
      <c r="AM55" s="269" t="s">
        <v>871</v>
      </c>
      <c r="AN55" s="269"/>
      <c r="AO55" s="269"/>
      <c r="AP55" s="152"/>
      <c r="AQ55" s="152">
        <v>42811</v>
      </c>
      <c r="AR55" s="152"/>
      <c r="AS55" s="152">
        <v>42811</v>
      </c>
      <c r="AT55" s="348">
        <v>43906</v>
      </c>
      <c r="AU55" s="269"/>
      <c r="AV55" s="269" t="s">
        <v>1256</v>
      </c>
      <c r="AW55" s="349">
        <v>0.104</v>
      </c>
    </row>
    <row r="56" spans="1:49" s="349" customFormat="1" ht="76.5" x14ac:dyDescent="0.25">
      <c r="A56" s="269">
        <v>18</v>
      </c>
      <c r="B56" s="269" t="s">
        <v>909</v>
      </c>
      <c r="C56" s="269" t="s">
        <v>416</v>
      </c>
      <c r="D56" s="343" t="s">
        <v>417</v>
      </c>
      <c r="E56" s="344" t="s">
        <v>305</v>
      </c>
      <c r="F56" s="344" t="s">
        <v>305</v>
      </c>
      <c r="G56" s="344" t="s">
        <v>305</v>
      </c>
      <c r="H56" s="344" t="s">
        <v>305</v>
      </c>
      <c r="I56" s="344" t="s">
        <v>305</v>
      </c>
      <c r="J56" s="344" t="s">
        <v>305</v>
      </c>
      <c r="K56" s="344" t="s">
        <v>305</v>
      </c>
      <c r="L56" s="344" t="s">
        <v>305</v>
      </c>
      <c r="M56" s="347" t="s">
        <v>911</v>
      </c>
      <c r="N56" s="269" t="s">
        <v>775</v>
      </c>
      <c r="O56" s="269" t="s">
        <v>909</v>
      </c>
      <c r="P56" s="346">
        <v>0</v>
      </c>
      <c r="Q56" s="269" t="s">
        <v>670</v>
      </c>
      <c r="R56" s="346">
        <v>26.75</v>
      </c>
      <c r="S56" s="269" t="s">
        <v>601</v>
      </c>
      <c r="T56" s="269" t="s">
        <v>601</v>
      </c>
      <c r="U56" s="269">
        <v>1</v>
      </c>
      <c r="V56" s="356">
        <v>1</v>
      </c>
      <c r="W56" s="269" t="s">
        <v>719</v>
      </c>
      <c r="X56" s="346">
        <v>26.75</v>
      </c>
      <c r="Y56" s="269"/>
      <c r="Z56" s="269"/>
      <c r="AA56" s="269"/>
      <c r="AB56" s="346">
        <v>26.75</v>
      </c>
      <c r="AC56" s="269" t="s">
        <v>719</v>
      </c>
      <c r="AD56" s="346">
        <v>26.75</v>
      </c>
      <c r="AE56" s="269"/>
      <c r="AF56" s="269"/>
      <c r="AG56" s="269"/>
      <c r="AH56" s="269"/>
      <c r="AI56" s="269"/>
      <c r="AJ56" s="269"/>
      <c r="AK56" s="348">
        <v>43314</v>
      </c>
      <c r="AL56" s="269" t="s">
        <v>986</v>
      </c>
      <c r="AM56" s="269" t="s">
        <v>871</v>
      </c>
      <c r="AN56" s="269"/>
      <c r="AO56" s="269"/>
      <c r="AP56" s="152"/>
      <c r="AQ56" s="152">
        <v>42842</v>
      </c>
      <c r="AR56" s="152"/>
      <c r="AS56" s="152">
        <v>42842</v>
      </c>
      <c r="AT56" s="348">
        <v>43937</v>
      </c>
      <c r="AU56" s="269"/>
      <c r="AV56" s="269" t="s">
        <v>1257</v>
      </c>
      <c r="AW56" s="349">
        <v>7.3999999999999996E-2</v>
      </c>
    </row>
    <row r="57" spans="1:49" s="349" customFormat="1" ht="76.5" x14ac:dyDescent="0.25">
      <c r="A57" s="269">
        <v>19</v>
      </c>
      <c r="B57" s="269" t="s">
        <v>909</v>
      </c>
      <c r="C57" s="269" t="s">
        <v>416</v>
      </c>
      <c r="D57" s="343" t="s">
        <v>417</v>
      </c>
      <c r="E57" s="344" t="s">
        <v>305</v>
      </c>
      <c r="F57" s="344" t="s">
        <v>305</v>
      </c>
      <c r="G57" s="344" t="s">
        <v>305</v>
      </c>
      <c r="H57" s="344" t="s">
        <v>305</v>
      </c>
      <c r="I57" s="344" t="s">
        <v>305</v>
      </c>
      <c r="J57" s="344" t="s">
        <v>305</v>
      </c>
      <c r="K57" s="344" t="s">
        <v>305</v>
      </c>
      <c r="L57" s="344" t="s">
        <v>305</v>
      </c>
      <c r="M57" s="347" t="s">
        <v>911</v>
      </c>
      <c r="N57" s="269" t="s">
        <v>776</v>
      </c>
      <c r="O57" s="269" t="s">
        <v>909</v>
      </c>
      <c r="P57" s="346">
        <v>0</v>
      </c>
      <c r="Q57" s="269" t="s">
        <v>670</v>
      </c>
      <c r="R57" s="346">
        <v>12.44</v>
      </c>
      <c r="S57" s="269" t="s">
        <v>601</v>
      </c>
      <c r="T57" s="269" t="s">
        <v>601</v>
      </c>
      <c r="U57" s="269">
        <v>1</v>
      </c>
      <c r="V57" s="356">
        <v>1</v>
      </c>
      <c r="W57" s="269" t="s">
        <v>719</v>
      </c>
      <c r="X57" s="346">
        <v>12.44</v>
      </c>
      <c r="Y57" s="269"/>
      <c r="Z57" s="269"/>
      <c r="AA57" s="269"/>
      <c r="AB57" s="346">
        <v>12.44</v>
      </c>
      <c r="AC57" s="269" t="s">
        <v>719</v>
      </c>
      <c r="AD57" s="346">
        <v>12.44</v>
      </c>
      <c r="AE57" s="269"/>
      <c r="AF57" s="269"/>
      <c r="AG57" s="269"/>
      <c r="AH57" s="269"/>
      <c r="AI57" s="269"/>
      <c r="AJ57" s="269"/>
      <c r="AK57" s="348">
        <v>43314</v>
      </c>
      <c r="AL57" s="269" t="s">
        <v>986</v>
      </c>
      <c r="AM57" s="269" t="s">
        <v>871</v>
      </c>
      <c r="AN57" s="269"/>
      <c r="AO57" s="269"/>
      <c r="AP57" s="152"/>
      <c r="AQ57" s="152">
        <v>42811</v>
      </c>
      <c r="AR57" s="152"/>
      <c r="AS57" s="152">
        <v>42811</v>
      </c>
      <c r="AT57" s="348">
        <v>44196</v>
      </c>
      <c r="AU57" s="269"/>
      <c r="AV57" s="269" t="s">
        <v>1258</v>
      </c>
      <c r="AW57" s="349">
        <v>3.4000000000000002E-2</v>
      </c>
    </row>
    <row r="58" spans="1:49" s="349" customFormat="1" ht="76.5" x14ac:dyDescent="0.25">
      <c r="A58" s="269">
        <v>20</v>
      </c>
      <c r="B58" s="269" t="s">
        <v>909</v>
      </c>
      <c r="C58" s="269" t="s">
        <v>416</v>
      </c>
      <c r="D58" s="343" t="s">
        <v>417</v>
      </c>
      <c r="E58" s="344" t="s">
        <v>305</v>
      </c>
      <c r="F58" s="344" t="s">
        <v>305</v>
      </c>
      <c r="G58" s="344" t="s">
        <v>305</v>
      </c>
      <c r="H58" s="344" t="s">
        <v>305</v>
      </c>
      <c r="I58" s="344" t="s">
        <v>305</v>
      </c>
      <c r="J58" s="344" t="s">
        <v>305</v>
      </c>
      <c r="K58" s="344" t="s">
        <v>305</v>
      </c>
      <c r="L58" s="344" t="s">
        <v>305</v>
      </c>
      <c r="M58" s="347" t="s">
        <v>911</v>
      </c>
      <c r="N58" s="269" t="s">
        <v>717</v>
      </c>
      <c r="O58" s="269" t="s">
        <v>909</v>
      </c>
      <c r="P58" s="346">
        <v>0</v>
      </c>
      <c r="Q58" s="269" t="s">
        <v>598</v>
      </c>
      <c r="R58" s="346">
        <v>48.44</v>
      </c>
      <c r="S58" s="271" t="s">
        <v>599</v>
      </c>
      <c r="T58" s="271" t="s">
        <v>599</v>
      </c>
      <c r="U58" s="356">
        <v>1</v>
      </c>
      <c r="V58" s="356">
        <v>1</v>
      </c>
      <c r="W58" s="269" t="s">
        <v>715</v>
      </c>
      <c r="X58" s="346">
        <v>48.44</v>
      </c>
      <c r="Y58" s="269"/>
      <c r="Z58" s="269"/>
      <c r="AA58" s="269"/>
      <c r="AB58" s="346">
        <v>48.44</v>
      </c>
      <c r="AC58" s="269" t="s">
        <v>715</v>
      </c>
      <c r="AD58" s="346">
        <v>48.44</v>
      </c>
      <c r="AE58" s="269"/>
      <c r="AF58" s="269"/>
      <c r="AG58" s="269"/>
      <c r="AH58" s="269"/>
      <c r="AI58" s="269"/>
      <c r="AJ58" s="269"/>
      <c r="AK58" s="348">
        <v>43279</v>
      </c>
      <c r="AL58" s="271" t="s">
        <v>986</v>
      </c>
      <c r="AM58" s="269" t="s">
        <v>871</v>
      </c>
      <c r="AN58" s="269"/>
      <c r="AO58" s="269"/>
      <c r="AP58" s="348"/>
      <c r="AQ58" s="348" t="s">
        <v>604</v>
      </c>
      <c r="AR58" s="348"/>
      <c r="AS58" s="348" t="s">
        <v>604</v>
      </c>
      <c r="AT58" s="348">
        <v>46987</v>
      </c>
      <c r="AU58" s="269"/>
      <c r="AV58" s="269" t="s">
        <v>777</v>
      </c>
      <c r="AW58" s="355">
        <v>0.24399999999999999</v>
      </c>
    </row>
    <row r="59" spans="1:49" s="353" customFormat="1" ht="76.5" x14ac:dyDescent="0.25">
      <c r="A59" s="269">
        <v>21</v>
      </c>
      <c r="B59" s="269" t="s">
        <v>909</v>
      </c>
      <c r="C59" s="269" t="s">
        <v>416</v>
      </c>
      <c r="D59" s="343" t="s">
        <v>417</v>
      </c>
      <c r="E59" s="344" t="s">
        <v>305</v>
      </c>
      <c r="F59" s="344" t="s">
        <v>305</v>
      </c>
      <c r="G59" s="344" t="s">
        <v>305</v>
      </c>
      <c r="H59" s="344" t="s">
        <v>305</v>
      </c>
      <c r="I59" s="344" t="s">
        <v>305</v>
      </c>
      <c r="J59" s="344" t="s">
        <v>305</v>
      </c>
      <c r="K59" s="344" t="s">
        <v>305</v>
      </c>
      <c r="L59" s="344" t="s">
        <v>305</v>
      </c>
      <c r="M59" s="347" t="s">
        <v>911</v>
      </c>
      <c r="N59" s="269" t="s">
        <v>718</v>
      </c>
      <c r="O59" s="269" t="s">
        <v>909</v>
      </c>
      <c r="P59" s="346">
        <v>0</v>
      </c>
      <c r="Q59" s="269" t="s">
        <v>598</v>
      </c>
      <c r="R59" s="346">
        <v>82.91</v>
      </c>
      <c r="S59" s="271" t="s">
        <v>599</v>
      </c>
      <c r="T59" s="271" t="s">
        <v>599</v>
      </c>
      <c r="U59" s="356">
        <v>1</v>
      </c>
      <c r="V59" s="356">
        <v>1</v>
      </c>
      <c r="W59" s="269" t="s">
        <v>715</v>
      </c>
      <c r="X59" s="346">
        <v>82.91</v>
      </c>
      <c r="Y59" s="269"/>
      <c r="Z59" s="269"/>
      <c r="AA59" s="269"/>
      <c r="AB59" s="346">
        <v>82.91</v>
      </c>
      <c r="AC59" s="269" t="s">
        <v>715</v>
      </c>
      <c r="AD59" s="346">
        <v>82.91</v>
      </c>
      <c r="AE59" s="269"/>
      <c r="AF59" s="269"/>
      <c r="AG59" s="269"/>
      <c r="AH59" s="269"/>
      <c r="AI59" s="269"/>
      <c r="AJ59" s="269"/>
      <c r="AK59" s="348">
        <v>43279</v>
      </c>
      <c r="AL59" s="271" t="s">
        <v>986</v>
      </c>
      <c r="AM59" s="269" t="s">
        <v>871</v>
      </c>
      <c r="AN59" s="269"/>
      <c r="AO59" s="269"/>
      <c r="AP59" s="152"/>
      <c r="AQ59" s="152">
        <v>43335</v>
      </c>
      <c r="AR59" s="152"/>
      <c r="AS59" s="152">
        <v>43335</v>
      </c>
      <c r="AT59" s="348">
        <v>46987</v>
      </c>
      <c r="AU59" s="269"/>
      <c r="AV59" s="269" t="s">
        <v>997</v>
      </c>
      <c r="AW59" s="355">
        <v>0.38300000000000001</v>
      </c>
    </row>
    <row r="60" spans="1:49" s="353" customFormat="1" ht="89.25" x14ac:dyDescent="0.25">
      <c r="A60" s="269">
        <v>2018.0627999999999</v>
      </c>
      <c r="B60" s="269" t="s">
        <v>909</v>
      </c>
      <c r="C60" s="269" t="s">
        <v>416</v>
      </c>
      <c r="D60" s="269" t="s">
        <v>605</v>
      </c>
      <c r="E60" s="344" t="s">
        <v>305</v>
      </c>
      <c r="F60" s="344" t="s">
        <v>305</v>
      </c>
      <c r="G60" s="344" t="s">
        <v>305</v>
      </c>
      <c r="H60" s="344" t="s">
        <v>305</v>
      </c>
      <c r="I60" s="344" t="s">
        <v>305</v>
      </c>
      <c r="J60" s="344" t="s">
        <v>305</v>
      </c>
      <c r="K60" s="344" t="s">
        <v>305</v>
      </c>
      <c r="L60" s="344" t="s">
        <v>305</v>
      </c>
      <c r="M60" s="271" t="s">
        <v>569</v>
      </c>
      <c r="N60" s="269" t="s">
        <v>606</v>
      </c>
      <c r="O60" s="269" t="s">
        <v>909</v>
      </c>
      <c r="P60" s="346">
        <v>259894</v>
      </c>
      <c r="Q60" s="271" t="s">
        <v>571</v>
      </c>
      <c r="R60" s="346">
        <v>181926</v>
      </c>
      <c r="S60" s="271" t="s">
        <v>572</v>
      </c>
      <c r="T60" s="271" t="s">
        <v>573</v>
      </c>
      <c r="U60" s="271">
        <v>4</v>
      </c>
      <c r="V60" s="271">
        <v>4</v>
      </c>
      <c r="W60" s="271" t="s">
        <v>584</v>
      </c>
      <c r="X60" s="346">
        <v>181884</v>
      </c>
      <c r="Y60" s="271"/>
      <c r="Z60" s="271">
        <v>1</v>
      </c>
      <c r="AA60" s="346">
        <v>179153</v>
      </c>
      <c r="AB60" s="346">
        <v>179153</v>
      </c>
      <c r="AC60" s="271" t="s">
        <v>584</v>
      </c>
      <c r="AD60" s="346">
        <v>211401</v>
      </c>
      <c r="AE60" s="346">
        <v>0</v>
      </c>
      <c r="AF60" s="343" t="s">
        <v>607</v>
      </c>
      <c r="AG60" s="271" t="s">
        <v>428</v>
      </c>
      <c r="AH60" s="271" t="s">
        <v>608</v>
      </c>
      <c r="AI60" s="271" t="s">
        <v>608</v>
      </c>
      <c r="AJ60" s="271" t="s">
        <v>609</v>
      </c>
      <c r="AK60" s="271" t="s">
        <v>610</v>
      </c>
      <c r="AL60" s="271"/>
      <c r="AM60" s="271"/>
      <c r="AN60" s="271"/>
      <c r="AO60" s="343" t="s">
        <v>568</v>
      </c>
      <c r="AP60" s="271" t="s">
        <v>611</v>
      </c>
      <c r="AQ60" s="271" t="s">
        <v>612</v>
      </c>
      <c r="AR60" s="271" t="s">
        <v>611</v>
      </c>
      <c r="AS60" s="271" t="s">
        <v>613</v>
      </c>
      <c r="AT60" s="271" t="s">
        <v>614</v>
      </c>
      <c r="AU60" s="271" t="s">
        <v>615</v>
      </c>
      <c r="AV60" s="271" t="s">
        <v>1213</v>
      </c>
      <c r="AW60" s="349">
        <v>32.118000000000002</v>
      </c>
    </row>
    <row r="61" spans="1:49" s="353" customFormat="1" ht="12.75" x14ac:dyDescent="0.25">
      <c r="A61" s="269"/>
      <c r="B61" s="269"/>
      <c r="C61" s="269"/>
      <c r="D61" s="269"/>
      <c r="E61" s="269"/>
      <c r="F61" s="269"/>
      <c r="G61" s="269"/>
      <c r="H61" s="269"/>
      <c r="I61" s="269"/>
      <c r="J61" s="269"/>
      <c r="K61" s="269"/>
      <c r="L61" s="269"/>
      <c r="M61" s="271"/>
      <c r="N61" s="269"/>
      <c r="O61" s="271"/>
      <c r="P61" s="346"/>
      <c r="Q61" s="271"/>
      <c r="R61" s="346"/>
      <c r="S61" s="271"/>
      <c r="T61" s="271"/>
      <c r="U61" s="271"/>
      <c r="V61" s="271"/>
      <c r="W61" s="271" t="s">
        <v>616</v>
      </c>
      <c r="X61" s="346">
        <v>181925</v>
      </c>
      <c r="Y61" s="271"/>
      <c r="Z61" s="271"/>
      <c r="AA61" s="346">
        <v>181653</v>
      </c>
      <c r="AB61" s="346"/>
      <c r="AC61" s="271"/>
      <c r="AD61" s="346"/>
      <c r="AE61" s="346"/>
      <c r="AF61" s="343" t="s">
        <v>568</v>
      </c>
      <c r="AG61" s="271"/>
      <c r="AH61" s="271"/>
      <c r="AI61" s="271"/>
      <c r="AJ61" s="271"/>
      <c r="AK61" s="271"/>
      <c r="AL61" s="271"/>
      <c r="AM61" s="271"/>
      <c r="AN61" s="271"/>
      <c r="AO61" s="343" t="s">
        <v>568</v>
      </c>
      <c r="AP61" s="271"/>
      <c r="AQ61" s="271"/>
      <c r="AR61" s="271"/>
      <c r="AS61" s="271"/>
      <c r="AT61" s="271"/>
      <c r="AU61" s="271"/>
      <c r="AV61" s="271"/>
      <c r="AW61" s="349"/>
    </row>
    <row r="62" spans="1:49" s="353" customFormat="1" ht="12.75" x14ac:dyDescent="0.25">
      <c r="A62" s="269"/>
      <c r="B62" s="269"/>
      <c r="C62" s="269"/>
      <c r="D62" s="269"/>
      <c r="E62" s="269"/>
      <c r="F62" s="269"/>
      <c r="G62" s="269"/>
      <c r="H62" s="269"/>
      <c r="I62" s="269"/>
      <c r="J62" s="269"/>
      <c r="K62" s="269"/>
      <c r="L62" s="269"/>
      <c r="M62" s="271"/>
      <c r="N62" s="269"/>
      <c r="O62" s="271"/>
      <c r="P62" s="346"/>
      <c r="Q62" s="271"/>
      <c r="R62" s="346"/>
      <c r="S62" s="271"/>
      <c r="T62" s="271"/>
      <c r="U62" s="271"/>
      <c r="V62" s="271"/>
      <c r="W62" s="271" t="s">
        <v>617</v>
      </c>
      <c r="X62" s="346">
        <v>180635</v>
      </c>
      <c r="Y62" s="271"/>
      <c r="Z62" s="271"/>
      <c r="AA62" s="346">
        <v>179533</v>
      </c>
      <c r="AB62" s="346"/>
      <c r="AC62" s="271"/>
      <c r="AD62" s="346"/>
      <c r="AE62" s="346"/>
      <c r="AF62" s="343" t="s">
        <v>568</v>
      </c>
      <c r="AG62" s="271"/>
      <c r="AH62" s="271"/>
      <c r="AI62" s="271"/>
      <c r="AJ62" s="271"/>
      <c r="AK62" s="271"/>
      <c r="AL62" s="271"/>
      <c r="AM62" s="271"/>
      <c r="AN62" s="271"/>
      <c r="AO62" s="343" t="s">
        <v>568</v>
      </c>
      <c r="AP62" s="271"/>
      <c r="AQ62" s="271"/>
      <c r="AR62" s="271"/>
      <c r="AS62" s="271"/>
      <c r="AT62" s="271"/>
      <c r="AU62" s="271"/>
      <c r="AV62" s="271"/>
      <c r="AW62" s="349"/>
    </row>
    <row r="63" spans="1:49" s="353" customFormat="1" ht="12.75" x14ac:dyDescent="0.25">
      <c r="A63" s="269"/>
      <c r="B63" s="269"/>
      <c r="C63" s="269"/>
      <c r="D63" s="269"/>
      <c r="E63" s="269"/>
      <c r="F63" s="269"/>
      <c r="G63" s="269"/>
      <c r="H63" s="269"/>
      <c r="I63" s="269"/>
      <c r="J63" s="269"/>
      <c r="K63" s="269"/>
      <c r="L63" s="269"/>
      <c r="M63" s="269"/>
      <c r="N63" s="269"/>
      <c r="O63" s="271"/>
      <c r="P63" s="346"/>
      <c r="Q63" s="271"/>
      <c r="R63" s="346"/>
      <c r="S63" s="271"/>
      <c r="T63" s="271"/>
      <c r="U63" s="271"/>
      <c r="V63" s="271"/>
      <c r="W63" s="271" t="s">
        <v>618</v>
      </c>
      <c r="X63" s="346">
        <v>180634</v>
      </c>
      <c r="Y63" s="271"/>
      <c r="Z63" s="271"/>
      <c r="AA63" s="346">
        <v>179532</v>
      </c>
      <c r="AB63" s="346"/>
      <c r="AC63" s="271"/>
      <c r="AD63" s="346"/>
      <c r="AE63" s="346"/>
      <c r="AF63" s="343" t="s">
        <v>568</v>
      </c>
      <c r="AG63" s="271"/>
      <c r="AH63" s="271"/>
      <c r="AI63" s="271"/>
      <c r="AJ63" s="271"/>
      <c r="AK63" s="271"/>
      <c r="AL63" s="271"/>
      <c r="AM63" s="271"/>
      <c r="AN63" s="271"/>
      <c r="AO63" s="343" t="s">
        <v>568</v>
      </c>
      <c r="AP63" s="271"/>
      <c r="AQ63" s="271"/>
      <c r="AR63" s="271"/>
      <c r="AS63" s="271"/>
      <c r="AT63" s="271"/>
      <c r="AU63" s="271"/>
      <c r="AV63" s="271"/>
      <c r="AW63" s="349"/>
    </row>
    <row r="64" spans="1:49" s="353" customFormat="1" ht="76.5" x14ac:dyDescent="0.25">
      <c r="A64" s="269">
        <v>22</v>
      </c>
      <c r="B64" s="269" t="s">
        <v>909</v>
      </c>
      <c r="C64" s="269" t="s">
        <v>416</v>
      </c>
      <c r="D64" s="269" t="s">
        <v>605</v>
      </c>
      <c r="E64" s="344" t="s">
        <v>305</v>
      </c>
      <c r="F64" s="344" t="s">
        <v>305</v>
      </c>
      <c r="G64" s="344" t="s">
        <v>305</v>
      </c>
      <c r="H64" s="344" t="s">
        <v>305</v>
      </c>
      <c r="I64" s="344" t="s">
        <v>305</v>
      </c>
      <c r="J64" s="344" t="s">
        <v>305</v>
      </c>
      <c r="K64" s="344" t="s">
        <v>305</v>
      </c>
      <c r="L64" s="344" t="s">
        <v>305</v>
      </c>
      <c r="M64" s="347" t="s">
        <v>911</v>
      </c>
      <c r="N64" s="269" t="s">
        <v>778</v>
      </c>
      <c r="O64" s="269" t="s">
        <v>909</v>
      </c>
      <c r="P64" s="346">
        <v>0</v>
      </c>
      <c r="Q64" s="269" t="s">
        <v>598</v>
      </c>
      <c r="R64" s="346">
        <v>14.9</v>
      </c>
      <c r="S64" s="269" t="s">
        <v>601</v>
      </c>
      <c r="T64" s="269" t="s">
        <v>601</v>
      </c>
      <c r="U64" s="356">
        <v>1</v>
      </c>
      <c r="V64" s="356">
        <v>1</v>
      </c>
      <c r="W64" s="269" t="s">
        <v>715</v>
      </c>
      <c r="X64" s="346">
        <v>14.9</v>
      </c>
      <c r="Y64" s="269"/>
      <c r="Z64" s="269"/>
      <c r="AA64" s="269"/>
      <c r="AB64" s="346">
        <v>14.9</v>
      </c>
      <c r="AC64" s="269" t="s">
        <v>715</v>
      </c>
      <c r="AD64" s="346">
        <v>14.9</v>
      </c>
      <c r="AE64" s="269"/>
      <c r="AF64" s="269"/>
      <c r="AG64" s="269"/>
      <c r="AH64" s="269"/>
      <c r="AI64" s="269"/>
      <c r="AJ64" s="269"/>
      <c r="AK64" s="348">
        <v>43433</v>
      </c>
      <c r="AL64" s="271" t="s">
        <v>986</v>
      </c>
      <c r="AM64" s="269" t="s">
        <v>871</v>
      </c>
      <c r="AN64" s="269"/>
      <c r="AO64" s="269"/>
      <c r="AP64" s="152"/>
      <c r="AQ64" s="152">
        <v>43370</v>
      </c>
      <c r="AR64" s="152"/>
      <c r="AS64" s="152">
        <v>43370</v>
      </c>
      <c r="AT64" s="348">
        <v>47022</v>
      </c>
      <c r="AU64" s="269"/>
      <c r="AV64" s="269" t="s">
        <v>998</v>
      </c>
      <c r="AW64" s="355">
        <v>0.52100000000000002</v>
      </c>
    </row>
    <row r="65" spans="1:49" s="353" customFormat="1" ht="76.5" x14ac:dyDescent="0.25">
      <c r="A65" s="269">
        <v>23</v>
      </c>
      <c r="B65" s="269" t="s">
        <v>909</v>
      </c>
      <c r="C65" s="269" t="s">
        <v>416</v>
      </c>
      <c r="D65" s="269" t="s">
        <v>605</v>
      </c>
      <c r="E65" s="344" t="s">
        <v>305</v>
      </c>
      <c r="F65" s="344" t="s">
        <v>305</v>
      </c>
      <c r="G65" s="344" t="s">
        <v>305</v>
      </c>
      <c r="H65" s="344" t="s">
        <v>305</v>
      </c>
      <c r="I65" s="344" t="s">
        <v>305</v>
      </c>
      <c r="J65" s="344" t="s">
        <v>305</v>
      </c>
      <c r="K65" s="344" t="s">
        <v>305</v>
      </c>
      <c r="L65" s="344" t="s">
        <v>305</v>
      </c>
      <c r="M65" s="347" t="s">
        <v>911</v>
      </c>
      <c r="N65" s="269" t="s">
        <v>779</v>
      </c>
      <c r="O65" s="269" t="s">
        <v>909</v>
      </c>
      <c r="P65" s="346">
        <v>0</v>
      </c>
      <c r="Q65" s="269" t="s">
        <v>669</v>
      </c>
      <c r="R65" s="346">
        <v>1.45</v>
      </c>
      <c r="S65" s="269" t="s">
        <v>601</v>
      </c>
      <c r="T65" s="269" t="s">
        <v>601</v>
      </c>
      <c r="U65" s="269">
        <v>1</v>
      </c>
      <c r="V65" s="356">
        <v>1</v>
      </c>
      <c r="W65" s="269" t="s">
        <v>719</v>
      </c>
      <c r="X65" s="346">
        <v>1.45</v>
      </c>
      <c r="Y65" s="269"/>
      <c r="Z65" s="269"/>
      <c r="AA65" s="269"/>
      <c r="AB65" s="346">
        <v>1.45</v>
      </c>
      <c r="AC65" s="269" t="s">
        <v>719</v>
      </c>
      <c r="AD65" s="346">
        <v>1.45</v>
      </c>
      <c r="AE65" s="269"/>
      <c r="AF65" s="269"/>
      <c r="AG65" s="269"/>
      <c r="AH65" s="269"/>
      <c r="AI65" s="269"/>
      <c r="AJ65" s="269"/>
      <c r="AK65" s="348"/>
      <c r="AL65" s="269" t="s">
        <v>986</v>
      </c>
      <c r="AM65" s="269" t="s">
        <v>871</v>
      </c>
      <c r="AN65" s="269"/>
      <c r="AO65" s="269"/>
      <c r="AP65" s="152"/>
      <c r="AQ65" s="152">
        <v>43207</v>
      </c>
      <c r="AR65" s="152"/>
      <c r="AS65" s="152">
        <v>42842</v>
      </c>
      <c r="AT65" s="348">
        <v>43937</v>
      </c>
      <c r="AU65" s="269"/>
      <c r="AV65" s="269" t="s">
        <v>780</v>
      </c>
      <c r="AW65" s="349">
        <v>1E-3</v>
      </c>
    </row>
    <row r="66" spans="1:49" s="353" customFormat="1" ht="76.5" x14ac:dyDescent="0.25">
      <c r="A66" s="269">
        <v>24</v>
      </c>
      <c r="B66" s="269" t="s">
        <v>909</v>
      </c>
      <c r="C66" s="269" t="s">
        <v>416</v>
      </c>
      <c r="D66" s="269" t="s">
        <v>605</v>
      </c>
      <c r="E66" s="344" t="s">
        <v>305</v>
      </c>
      <c r="F66" s="344" t="s">
        <v>305</v>
      </c>
      <c r="G66" s="344" t="s">
        <v>305</v>
      </c>
      <c r="H66" s="344" t="s">
        <v>305</v>
      </c>
      <c r="I66" s="344" t="s">
        <v>305</v>
      </c>
      <c r="J66" s="344" t="s">
        <v>305</v>
      </c>
      <c r="K66" s="344" t="s">
        <v>305</v>
      </c>
      <c r="L66" s="344" t="s">
        <v>305</v>
      </c>
      <c r="M66" s="347" t="s">
        <v>911</v>
      </c>
      <c r="N66" s="269" t="s">
        <v>781</v>
      </c>
      <c r="O66" s="269" t="s">
        <v>909</v>
      </c>
      <c r="P66" s="346">
        <v>0</v>
      </c>
      <c r="Q66" s="269" t="s">
        <v>668</v>
      </c>
      <c r="R66" s="346">
        <v>0.73</v>
      </c>
      <c r="S66" s="269" t="s">
        <v>601</v>
      </c>
      <c r="T66" s="269" t="s">
        <v>601</v>
      </c>
      <c r="U66" s="269">
        <v>1</v>
      </c>
      <c r="V66" s="356">
        <v>1</v>
      </c>
      <c r="W66" s="269" t="s">
        <v>719</v>
      </c>
      <c r="X66" s="346">
        <v>0.73</v>
      </c>
      <c r="Y66" s="269"/>
      <c r="Z66" s="269"/>
      <c r="AA66" s="269"/>
      <c r="AB66" s="346">
        <v>0.73</v>
      </c>
      <c r="AC66" s="269" t="s">
        <v>719</v>
      </c>
      <c r="AD66" s="346">
        <v>0.73</v>
      </c>
      <c r="AE66" s="269"/>
      <c r="AF66" s="269"/>
      <c r="AG66" s="269"/>
      <c r="AH66" s="269"/>
      <c r="AI66" s="269"/>
      <c r="AJ66" s="269"/>
      <c r="AK66" s="348"/>
      <c r="AL66" s="269" t="s">
        <v>986</v>
      </c>
      <c r="AM66" s="269" t="s">
        <v>871</v>
      </c>
      <c r="AN66" s="269"/>
      <c r="AO66" s="269"/>
      <c r="AP66" s="152"/>
      <c r="AQ66" s="152">
        <v>42950</v>
      </c>
      <c r="AR66" s="152"/>
      <c r="AS66" s="152">
        <v>42950</v>
      </c>
      <c r="AT66" s="348">
        <v>44045</v>
      </c>
      <c r="AU66" s="269"/>
      <c r="AV66" s="269" t="s">
        <v>782</v>
      </c>
      <c r="AW66" s="349">
        <v>1E-3</v>
      </c>
    </row>
    <row r="67" spans="1:49" s="363" customFormat="1" ht="76.5" x14ac:dyDescent="0.2">
      <c r="A67" s="269">
        <v>25</v>
      </c>
      <c r="B67" s="269" t="s">
        <v>909</v>
      </c>
      <c r="C67" s="269" t="s">
        <v>416</v>
      </c>
      <c r="D67" s="269" t="s">
        <v>605</v>
      </c>
      <c r="E67" s="344" t="s">
        <v>305</v>
      </c>
      <c r="F67" s="344" t="s">
        <v>305</v>
      </c>
      <c r="G67" s="344" t="s">
        <v>305</v>
      </c>
      <c r="H67" s="344" t="s">
        <v>305</v>
      </c>
      <c r="I67" s="344" t="s">
        <v>305</v>
      </c>
      <c r="J67" s="344" t="s">
        <v>305</v>
      </c>
      <c r="K67" s="344" t="s">
        <v>305</v>
      </c>
      <c r="L67" s="344" t="s">
        <v>305</v>
      </c>
      <c r="M67" s="347" t="s">
        <v>911</v>
      </c>
      <c r="N67" s="269" t="s">
        <v>783</v>
      </c>
      <c r="O67" s="269" t="s">
        <v>909</v>
      </c>
      <c r="P67" s="346">
        <v>0</v>
      </c>
      <c r="Q67" s="269" t="s">
        <v>667</v>
      </c>
      <c r="R67" s="346">
        <v>2.54</v>
      </c>
      <c r="S67" s="269" t="s">
        <v>601</v>
      </c>
      <c r="T67" s="269" t="s">
        <v>601</v>
      </c>
      <c r="U67" s="269">
        <v>1</v>
      </c>
      <c r="V67" s="356">
        <v>1</v>
      </c>
      <c r="W67" s="269" t="s">
        <v>719</v>
      </c>
      <c r="X67" s="346">
        <v>2.54</v>
      </c>
      <c r="Y67" s="269"/>
      <c r="Z67" s="269"/>
      <c r="AA67" s="269"/>
      <c r="AB67" s="346">
        <v>2.54</v>
      </c>
      <c r="AC67" s="269" t="s">
        <v>719</v>
      </c>
      <c r="AD67" s="346">
        <v>2.54</v>
      </c>
      <c r="AE67" s="269"/>
      <c r="AF67" s="269"/>
      <c r="AG67" s="269"/>
      <c r="AH67" s="269"/>
      <c r="AI67" s="269"/>
      <c r="AJ67" s="269"/>
      <c r="AK67" s="348"/>
      <c r="AL67" s="269" t="s">
        <v>986</v>
      </c>
      <c r="AM67" s="269" t="s">
        <v>871</v>
      </c>
      <c r="AN67" s="269"/>
      <c r="AO67" s="269"/>
      <c r="AP67" s="152"/>
      <c r="AQ67" s="152">
        <v>42879</v>
      </c>
      <c r="AR67" s="152"/>
      <c r="AS67" s="152">
        <v>42879</v>
      </c>
      <c r="AT67" s="348">
        <v>43974</v>
      </c>
      <c r="AU67" s="269"/>
      <c r="AV67" s="269" t="s">
        <v>784</v>
      </c>
      <c r="AW67" s="349">
        <v>3.0000000000000001E-3</v>
      </c>
    </row>
    <row r="68" spans="1:49" s="363" customFormat="1" ht="38.25" x14ac:dyDescent="0.2">
      <c r="A68" s="271" t="s">
        <v>999</v>
      </c>
      <c r="B68" s="269" t="s">
        <v>909</v>
      </c>
      <c r="C68" s="271" t="s">
        <v>416</v>
      </c>
      <c r="D68" s="269" t="s">
        <v>605</v>
      </c>
      <c r="E68" s="344" t="s">
        <v>305</v>
      </c>
      <c r="F68" s="344" t="s">
        <v>305</v>
      </c>
      <c r="G68" s="344" t="s">
        <v>305</v>
      </c>
      <c r="H68" s="344" t="s">
        <v>305</v>
      </c>
      <c r="I68" s="344" t="s">
        <v>305</v>
      </c>
      <c r="J68" s="344" t="s">
        <v>305</v>
      </c>
      <c r="K68" s="344" t="s">
        <v>305</v>
      </c>
      <c r="L68" s="344" t="s">
        <v>305</v>
      </c>
      <c r="M68" s="347" t="s">
        <v>911</v>
      </c>
      <c r="N68" s="269" t="s">
        <v>785</v>
      </c>
      <c r="O68" s="269" t="s">
        <v>909</v>
      </c>
      <c r="P68" s="346">
        <v>0</v>
      </c>
      <c r="Q68" s="271" t="s">
        <v>666</v>
      </c>
      <c r="R68" s="346">
        <v>0.2</v>
      </c>
      <c r="S68" s="269" t="s">
        <v>665</v>
      </c>
      <c r="T68" s="269" t="s">
        <v>665</v>
      </c>
      <c r="U68" s="354">
        <v>1</v>
      </c>
      <c r="V68" s="354">
        <v>1</v>
      </c>
      <c r="W68" s="269" t="s">
        <v>719</v>
      </c>
      <c r="X68" s="346">
        <v>0.2</v>
      </c>
      <c r="Y68" s="269"/>
      <c r="Z68" s="269"/>
      <c r="AA68" s="269"/>
      <c r="AB68" s="346">
        <v>0.2</v>
      </c>
      <c r="AC68" s="269" t="s">
        <v>719</v>
      </c>
      <c r="AD68" s="346">
        <v>0.2</v>
      </c>
      <c r="AE68" s="269"/>
      <c r="AF68" s="269"/>
      <c r="AG68" s="269"/>
      <c r="AH68" s="269"/>
      <c r="AI68" s="269"/>
      <c r="AJ68" s="269"/>
      <c r="AK68" s="348"/>
      <c r="AL68" s="269" t="s">
        <v>986</v>
      </c>
      <c r="AM68" s="269" t="s">
        <v>871</v>
      </c>
      <c r="AN68" s="269"/>
      <c r="AO68" s="269"/>
      <c r="AP68" s="152"/>
      <c r="AQ68" s="152">
        <v>43230</v>
      </c>
      <c r="AR68" s="152"/>
      <c r="AS68" s="152">
        <v>43230</v>
      </c>
      <c r="AT68" s="348">
        <v>44295</v>
      </c>
      <c r="AU68" s="269"/>
      <c r="AV68" s="269" t="s">
        <v>786</v>
      </c>
      <c r="AW68" s="349">
        <v>0</v>
      </c>
    </row>
    <row r="69" spans="1:49" s="363" customFormat="1" ht="38.25" x14ac:dyDescent="0.2">
      <c r="A69" s="269">
        <v>27</v>
      </c>
      <c r="B69" s="269" t="s">
        <v>909</v>
      </c>
      <c r="C69" s="271" t="s">
        <v>416</v>
      </c>
      <c r="D69" s="269" t="s">
        <v>605</v>
      </c>
      <c r="E69" s="344" t="s">
        <v>305</v>
      </c>
      <c r="F69" s="344" t="s">
        <v>305</v>
      </c>
      <c r="G69" s="344" t="s">
        <v>305</v>
      </c>
      <c r="H69" s="344" t="s">
        <v>305</v>
      </c>
      <c r="I69" s="344" t="s">
        <v>305</v>
      </c>
      <c r="J69" s="344" t="s">
        <v>305</v>
      </c>
      <c r="K69" s="344" t="s">
        <v>305</v>
      </c>
      <c r="L69" s="344" t="s">
        <v>305</v>
      </c>
      <c r="M69" s="347" t="s">
        <v>911</v>
      </c>
      <c r="N69" s="269" t="s">
        <v>785</v>
      </c>
      <c r="O69" s="269" t="s">
        <v>909</v>
      </c>
      <c r="P69" s="346">
        <v>0</v>
      </c>
      <c r="Q69" s="269" t="s">
        <v>598</v>
      </c>
      <c r="R69" s="346">
        <v>0.2</v>
      </c>
      <c r="S69" s="269" t="s">
        <v>665</v>
      </c>
      <c r="T69" s="269" t="s">
        <v>665</v>
      </c>
      <c r="U69" s="356">
        <v>1</v>
      </c>
      <c r="V69" s="356">
        <v>1</v>
      </c>
      <c r="W69" s="269" t="s">
        <v>719</v>
      </c>
      <c r="X69" s="346">
        <v>0.2</v>
      </c>
      <c r="Y69" s="269"/>
      <c r="Z69" s="269"/>
      <c r="AA69" s="269"/>
      <c r="AB69" s="346">
        <v>0.2</v>
      </c>
      <c r="AC69" s="269" t="s">
        <v>719</v>
      </c>
      <c r="AD69" s="346">
        <v>0.2</v>
      </c>
      <c r="AE69" s="269"/>
      <c r="AF69" s="269"/>
      <c r="AG69" s="269"/>
      <c r="AH69" s="269"/>
      <c r="AI69" s="269"/>
      <c r="AJ69" s="269"/>
      <c r="AK69" s="348"/>
      <c r="AL69" s="269" t="s">
        <v>986</v>
      </c>
      <c r="AM69" s="269" t="s">
        <v>871</v>
      </c>
      <c r="AN69" s="269"/>
      <c r="AO69" s="269"/>
      <c r="AP69" s="152"/>
      <c r="AQ69" s="152">
        <v>43271</v>
      </c>
      <c r="AR69" s="152"/>
      <c r="AS69" s="152">
        <v>43271</v>
      </c>
      <c r="AT69" s="348">
        <v>44366</v>
      </c>
      <c r="AU69" s="269"/>
      <c r="AV69" s="269" t="s">
        <v>787</v>
      </c>
      <c r="AW69" s="349">
        <v>0</v>
      </c>
    </row>
    <row r="70" spans="1:49" s="363" customFormat="1" ht="38.25" x14ac:dyDescent="0.2">
      <c r="A70" s="269">
        <v>28</v>
      </c>
      <c r="B70" s="269" t="s">
        <v>909</v>
      </c>
      <c r="C70" s="271" t="s">
        <v>416</v>
      </c>
      <c r="D70" s="269" t="s">
        <v>605</v>
      </c>
      <c r="E70" s="344" t="s">
        <v>305</v>
      </c>
      <c r="F70" s="344" t="s">
        <v>305</v>
      </c>
      <c r="G70" s="344" t="s">
        <v>305</v>
      </c>
      <c r="H70" s="344" t="s">
        <v>305</v>
      </c>
      <c r="I70" s="344" t="s">
        <v>305</v>
      </c>
      <c r="J70" s="344" t="s">
        <v>305</v>
      </c>
      <c r="K70" s="344" t="s">
        <v>305</v>
      </c>
      <c r="L70" s="344" t="s">
        <v>305</v>
      </c>
      <c r="M70" s="347" t="s">
        <v>911</v>
      </c>
      <c r="N70" s="269" t="s">
        <v>788</v>
      </c>
      <c r="O70" s="269" t="s">
        <v>909</v>
      </c>
      <c r="P70" s="346">
        <v>0</v>
      </c>
      <c r="Q70" s="269" t="s">
        <v>598</v>
      </c>
      <c r="R70" s="346">
        <v>2.59</v>
      </c>
      <c r="S70" s="269" t="s">
        <v>665</v>
      </c>
      <c r="T70" s="269" t="s">
        <v>665</v>
      </c>
      <c r="U70" s="356">
        <v>1</v>
      </c>
      <c r="V70" s="356">
        <v>1</v>
      </c>
      <c r="W70" s="269" t="s">
        <v>719</v>
      </c>
      <c r="X70" s="346">
        <v>2.59</v>
      </c>
      <c r="Y70" s="269"/>
      <c r="Z70" s="269"/>
      <c r="AA70" s="269"/>
      <c r="AB70" s="346">
        <v>2.59</v>
      </c>
      <c r="AC70" s="269" t="s">
        <v>719</v>
      </c>
      <c r="AD70" s="346">
        <v>2.59</v>
      </c>
      <c r="AE70" s="269"/>
      <c r="AF70" s="269"/>
      <c r="AG70" s="269"/>
      <c r="AH70" s="269"/>
      <c r="AI70" s="269"/>
      <c r="AJ70" s="269"/>
      <c r="AK70" s="348"/>
      <c r="AL70" s="269" t="s">
        <v>986</v>
      </c>
      <c r="AM70" s="269" t="s">
        <v>871</v>
      </c>
      <c r="AN70" s="269"/>
      <c r="AO70" s="269"/>
      <c r="AP70" s="152"/>
      <c r="AQ70" s="152">
        <v>43325</v>
      </c>
      <c r="AR70" s="152"/>
      <c r="AS70" s="152">
        <v>43325</v>
      </c>
      <c r="AT70" s="348">
        <v>44389</v>
      </c>
      <c r="AU70" s="269"/>
      <c r="AV70" s="269" t="s">
        <v>789</v>
      </c>
      <c r="AW70" s="349">
        <v>3.0000000000000001E-3</v>
      </c>
    </row>
    <row r="71" spans="1:49" s="363" customFormat="1" ht="38.25" x14ac:dyDescent="0.2">
      <c r="A71" s="269">
        <v>29</v>
      </c>
      <c r="B71" s="269" t="s">
        <v>909</v>
      </c>
      <c r="C71" s="271" t="s">
        <v>416</v>
      </c>
      <c r="D71" s="269" t="s">
        <v>605</v>
      </c>
      <c r="E71" s="344" t="s">
        <v>305</v>
      </c>
      <c r="F71" s="344" t="s">
        <v>305</v>
      </c>
      <c r="G71" s="344" t="s">
        <v>305</v>
      </c>
      <c r="H71" s="344" t="s">
        <v>305</v>
      </c>
      <c r="I71" s="344" t="s">
        <v>305</v>
      </c>
      <c r="J71" s="344" t="s">
        <v>305</v>
      </c>
      <c r="K71" s="344" t="s">
        <v>305</v>
      </c>
      <c r="L71" s="344" t="s">
        <v>305</v>
      </c>
      <c r="M71" s="347" t="s">
        <v>911</v>
      </c>
      <c r="N71" s="269" t="s">
        <v>790</v>
      </c>
      <c r="O71" s="269" t="s">
        <v>909</v>
      </c>
      <c r="P71" s="346">
        <v>0</v>
      </c>
      <c r="Q71" s="269" t="s">
        <v>598</v>
      </c>
      <c r="R71" s="346">
        <v>0.72</v>
      </c>
      <c r="S71" s="269" t="s">
        <v>665</v>
      </c>
      <c r="T71" s="269" t="s">
        <v>665</v>
      </c>
      <c r="U71" s="356">
        <v>1</v>
      </c>
      <c r="V71" s="356">
        <v>1</v>
      </c>
      <c r="W71" s="269" t="s">
        <v>719</v>
      </c>
      <c r="X71" s="346">
        <v>0.72</v>
      </c>
      <c r="Y71" s="269"/>
      <c r="Z71" s="269"/>
      <c r="AA71" s="269"/>
      <c r="AB71" s="346">
        <v>0.72</v>
      </c>
      <c r="AC71" s="269" t="s">
        <v>719</v>
      </c>
      <c r="AD71" s="346">
        <v>0.72</v>
      </c>
      <c r="AE71" s="269"/>
      <c r="AF71" s="269"/>
      <c r="AG71" s="269"/>
      <c r="AH71" s="269"/>
      <c r="AI71" s="269"/>
      <c r="AJ71" s="269"/>
      <c r="AK71" s="348"/>
      <c r="AL71" s="269" t="s">
        <v>986</v>
      </c>
      <c r="AM71" s="269" t="s">
        <v>871</v>
      </c>
      <c r="AN71" s="269"/>
      <c r="AO71" s="269"/>
      <c r="AP71" s="152"/>
      <c r="AQ71" s="152">
        <v>43321</v>
      </c>
      <c r="AR71" s="152"/>
      <c r="AS71" s="152">
        <v>43321</v>
      </c>
      <c r="AT71" s="348">
        <v>44385</v>
      </c>
      <c r="AU71" s="269"/>
      <c r="AV71" s="269" t="s">
        <v>791</v>
      </c>
      <c r="AW71" s="349">
        <v>1E-3</v>
      </c>
    </row>
    <row r="72" spans="1:49" s="360" customFormat="1" ht="63.75" x14ac:dyDescent="0.2">
      <c r="A72" s="343" t="s">
        <v>664</v>
      </c>
      <c r="B72" s="269" t="s">
        <v>909</v>
      </c>
      <c r="C72" s="271" t="s">
        <v>416</v>
      </c>
      <c r="D72" s="343" t="s">
        <v>663</v>
      </c>
      <c r="E72" s="344" t="s">
        <v>305</v>
      </c>
      <c r="F72" s="344" t="s">
        <v>305</v>
      </c>
      <c r="G72" s="344" t="s">
        <v>305</v>
      </c>
      <c r="H72" s="344" t="s">
        <v>305</v>
      </c>
      <c r="I72" s="344" t="s">
        <v>305</v>
      </c>
      <c r="J72" s="344" t="s">
        <v>305</v>
      </c>
      <c r="K72" s="344" t="s">
        <v>305</v>
      </c>
      <c r="L72" s="344" t="s">
        <v>305</v>
      </c>
      <c r="M72" s="271" t="s">
        <v>744</v>
      </c>
      <c r="N72" s="345" t="s">
        <v>662</v>
      </c>
      <c r="O72" s="271" t="s">
        <v>661</v>
      </c>
      <c r="P72" s="346">
        <v>13621</v>
      </c>
      <c r="Q72" s="271" t="s">
        <v>571</v>
      </c>
      <c r="R72" s="346">
        <v>13621</v>
      </c>
      <c r="S72" s="271" t="s">
        <v>572</v>
      </c>
      <c r="T72" s="271" t="s">
        <v>660</v>
      </c>
      <c r="U72" s="271">
        <v>6</v>
      </c>
      <c r="V72" s="271">
        <v>6</v>
      </c>
      <c r="W72" s="271" t="s">
        <v>659</v>
      </c>
      <c r="X72" s="346">
        <v>0</v>
      </c>
      <c r="Y72" s="347"/>
      <c r="Z72" s="356">
        <v>1</v>
      </c>
      <c r="AA72" s="346">
        <v>13254</v>
      </c>
      <c r="AB72" s="346">
        <v>13254</v>
      </c>
      <c r="AC72" s="271" t="s">
        <v>659</v>
      </c>
      <c r="AD72" s="346">
        <v>15905</v>
      </c>
      <c r="AE72" s="346">
        <v>15905</v>
      </c>
      <c r="AF72" s="343" t="s">
        <v>658</v>
      </c>
      <c r="AG72" s="271" t="s">
        <v>657</v>
      </c>
      <c r="AH72" s="271" t="s">
        <v>656</v>
      </c>
      <c r="AI72" s="271" t="s">
        <v>655</v>
      </c>
      <c r="AJ72" s="271" t="s">
        <v>654</v>
      </c>
      <c r="AK72" s="271" t="s">
        <v>653</v>
      </c>
      <c r="AL72" s="347"/>
      <c r="AM72" s="347"/>
      <c r="AN72" s="348"/>
      <c r="AO72" s="347"/>
      <c r="AP72" s="271" t="s">
        <v>652</v>
      </c>
      <c r="AQ72" s="271" t="s">
        <v>650</v>
      </c>
      <c r="AR72" s="271" t="s">
        <v>651</v>
      </c>
      <c r="AS72" s="271" t="s">
        <v>650</v>
      </c>
      <c r="AT72" s="271" t="s">
        <v>649</v>
      </c>
      <c r="AU72" s="347"/>
      <c r="AV72" s="347" t="s">
        <v>1259</v>
      </c>
      <c r="AW72" s="361">
        <v>4.6870000000000003</v>
      </c>
    </row>
    <row r="73" spans="1:49" s="360" customFormat="1" ht="12.75" x14ac:dyDescent="0.2">
      <c r="A73" s="269"/>
      <c r="B73" s="269"/>
      <c r="C73" s="269"/>
      <c r="D73" s="269"/>
      <c r="E73" s="269"/>
      <c r="F73" s="269"/>
      <c r="G73" s="269"/>
      <c r="H73" s="269"/>
      <c r="I73" s="269"/>
      <c r="J73" s="269"/>
      <c r="K73" s="269"/>
      <c r="L73" s="269"/>
      <c r="M73" s="269"/>
      <c r="N73" s="269"/>
      <c r="O73" s="269"/>
      <c r="P73" s="269"/>
      <c r="Q73" s="269"/>
      <c r="R73" s="269"/>
      <c r="S73" s="269"/>
      <c r="T73" s="269"/>
      <c r="U73" s="269"/>
      <c r="V73" s="269"/>
      <c r="W73" s="271" t="s">
        <v>648</v>
      </c>
      <c r="X73" s="346">
        <v>0</v>
      </c>
      <c r="Y73" s="347"/>
      <c r="Z73" s="347"/>
      <c r="AA73" s="346">
        <v>13414</v>
      </c>
      <c r="AB73" s="269"/>
      <c r="AC73" s="269"/>
      <c r="AD73" s="269"/>
      <c r="AE73" s="269"/>
      <c r="AF73" s="269"/>
      <c r="AG73" s="269"/>
      <c r="AH73" s="269"/>
      <c r="AI73" s="269"/>
      <c r="AJ73" s="269"/>
      <c r="AK73" s="269"/>
      <c r="AL73" s="269"/>
      <c r="AM73" s="269"/>
      <c r="AN73" s="269"/>
      <c r="AO73" s="269"/>
      <c r="AP73" s="269"/>
      <c r="AQ73" s="269"/>
      <c r="AR73" s="269"/>
      <c r="AS73" s="269"/>
      <c r="AT73" s="269"/>
      <c r="AU73" s="269"/>
      <c r="AV73" s="269"/>
      <c r="AW73" s="361"/>
    </row>
    <row r="74" spans="1:49" s="360" customFormat="1" ht="25.5" x14ac:dyDescent="0.2">
      <c r="A74" s="269"/>
      <c r="B74" s="269"/>
      <c r="C74" s="269"/>
      <c r="D74" s="269"/>
      <c r="E74" s="269"/>
      <c r="F74" s="269"/>
      <c r="G74" s="269"/>
      <c r="H74" s="269"/>
      <c r="I74" s="269"/>
      <c r="J74" s="269"/>
      <c r="K74" s="269"/>
      <c r="L74" s="269"/>
      <c r="M74" s="269"/>
      <c r="N74" s="269"/>
      <c r="O74" s="269"/>
      <c r="P74" s="269"/>
      <c r="Q74" s="269"/>
      <c r="R74" s="269"/>
      <c r="S74" s="269"/>
      <c r="T74" s="269"/>
      <c r="U74" s="269"/>
      <c r="V74" s="269"/>
      <c r="W74" s="271" t="s">
        <v>647</v>
      </c>
      <c r="X74" s="346">
        <v>0</v>
      </c>
      <c r="Y74" s="271" t="s">
        <v>647</v>
      </c>
      <c r="Z74" s="347"/>
      <c r="AA74" s="346"/>
      <c r="AB74" s="269"/>
      <c r="AC74" s="269"/>
      <c r="AD74" s="269"/>
      <c r="AE74" s="269"/>
      <c r="AF74" s="269"/>
      <c r="AG74" s="269"/>
      <c r="AH74" s="269"/>
      <c r="AI74" s="269"/>
      <c r="AJ74" s="269"/>
      <c r="AK74" s="269"/>
      <c r="AL74" s="269"/>
      <c r="AM74" s="269"/>
      <c r="AN74" s="269"/>
      <c r="AO74" s="269"/>
      <c r="AP74" s="269"/>
      <c r="AQ74" s="269"/>
      <c r="AR74" s="269"/>
      <c r="AS74" s="269"/>
      <c r="AT74" s="269"/>
      <c r="AU74" s="269"/>
      <c r="AV74" s="269"/>
      <c r="AW74" s="361"/>
    </row>
    <row r="75" spans="1:49" s="360" customFormat="1" ht="12.75" x14ac:dyDescent="0.2">
      <c r="A75" s="269"/>
      <c r="B75" s="269"/>
      <c r="C75" s="269"/>
      <c r="D75" s="269"/>
      <c r="E75" s="269"/>
      <c r="F75" s="269"/>
      <c r="G75" s="269"/>
      <c r="H75" s="269"/>
      <c r="I75" s="269"/>
      <c r="J75" s="269"/>
      <c r="K75" s="269"/>
      <c r="L75" s="269"/>
      <c r="M75" s="269"/>
      <c r="N75" s="269"/>
      <c r="O75" s="269"/>
      <c r="P75" s="269"/>
      <c r="Q75" s="269"/>
      <c r="R75" s="269"/>
      <c r="S75" s="269"/>
      <c r="T75" s="269"/>
      <c r="U75" s="269"/>
      <c r="V75" s="269"/>
      <c r="W75" s="271" t="s">
        <v>646</v>
      </c>
      <c r="X75" s="346">
        <v>0</v>
      </c>
      <c r="Y75" s="347"/>
      <c r="Z75" s="269"/>
      <c r="AA75" s="346">
        <v>13477</v>
      </c>
      <c r="AB75" s="269"/>
      <c r="AC75" s="269"/>
      <c r="AD75" s="269"/>
      <c r="AE75" s="269"/>
      <c r="AF75" s="269"/>
      <c r="AG75" s="269"/>
      <c r="AH75" s="269"/>
      <c r="AI75" s="269"/>
      <c r="AJ75" s="269"/>
      <c r="AK75" s="269"/>
      <c r="AL75" s="269"/>
      <c r="AM75" s="269"/>
      <c r="AN75" s="269"/>
      <c r="AO75" s="269"/>
      <c r="AP75" s="269"/>
      <c r="AQ75" s="269"/>
      <c r="AR75" s="269"/>
      <c r="AS75" s="269"/>
      <c r="AT75" s="269"/>
      <c r="AU75" s="269"/>
      <c r="AV75" s="269"/>
      <c r="AW75" s="361"/>
    </row>
    <row r="76" spans="1:49" s="361" customFormat="1" ht="12.75" x14ac:dyDescent="0.25">
      <c r="A76" s="269"/>
      <c r="B76" s="269"/>
      <c r="C76" s="269"/>
      <c r="D76" s="269"/>
      <c r="E76" s="269"/>
      <c r="F76" s="269"/>
      <c r="G76" s="269"/>
      <c r="H76" s="269"/>
      <c r="I76" s="269"/>
      <c r="J76" s="269"/>
      <c r="K76" s="269"/>
      <c r="L76" s="269"/>
      <c r="M76" s="269"/>
      <c r="N76" s="269"/>
      <c r="O76" s="269"/>
      <c r="P76" s="269"/>
      <c r="Q76" s="269"/>
      <c r="R76" s="269"/>
      <c r="S76" s="269"/>
      <c r="T76" s="269"/>
      <c r="U76" s="269"/>
      <c r="V76" s="269"/>
      <c r="W76" s="271" t="s">
        <v>645</v>
      </c>
      <c r="X76" s="346">
        <v>0</v>
      </c>
      <c r="Y76" s="347"/>
      <c r="Z76" s="269"/>
      <c r="AA76" s="346">
        <v>13580</v>
      </c>
      <c r="AB76" s="269"/>
      <c r="AC76" s="269"/>
      <c r="AD76" s="269"/>
      <c r="AE76" s="269"/>
      <c r="AF76" s="269"/>
      <c r="AG76" s="269"/>
      <c r="AH76" s="269"/>
      <c r="AI76" s="269"/>
      <c r="AJ76" s="269"/>
      <c r="AK76" s="269"/>
      <c r="AL76" s="269"/>
      <c r="AM76" s="269"/>
      <c r="AN76" s="269"/>
      <c r="AO76" s="269"/>
      <c r="AP76" s="269"/>
      <c r="AQ76" s="269"/>
      <c r="AR76" s="269"/>
      <c r="AS76" s="269"/>
      <c r="AT76" s="269"/>
      <c r="AU76" s="269"/>
      <c r="AV76" s="269"/>
    </row>
    <row r="77" spans="1:49" s="361" customFormat="1" ht="12.75" x14ac:dyDescent="0.25">
      <c r="A77" s="269"/>
      <c r="B77" s="269"/>
      <c r="C77" s="269"/>
      <c r="D77" s="269"/>
      <c r="E77" s="269"/>
      <c r="F77" s="269"/>
      <c r="G77" s="269"/>
      <c r="H77" s="269"/>
      <c r="I77" s="269"/>
      <c r="J77" s="269"/>
      <c r="K77" s="269"/>
      <c r="L77" s="269"/>
      <c r="M77" s="269"/>
      <c r="N77" s="269"/>
      <c r="O77" s="269"/>
      <c r="P77" s="269"/>
      <c r="Q77" s="269"/>
      <c r="R77" s="269"/>
      <c r="S77" s="269"/>
      <c r="T77" s="269"/>
      <c r="U77" s="269"/>
      <c r="V77" s="269"/>
      <c r="W77" s="271">
        <v>168776</v>
      </c>
      <c r="X77" s="346">
        <v>0</v>
      </c>
      <c r="Y77" s="271">
        <v>168776</v>
      </c>
      <c r="Z77" s="269"/>
      <c r="AA77" s="346"/>
      <c r="AB77" s="269"/>
      <c r="AC77" s="269"/>
      <c r="AD77" s="269"/>
      <c r="AE77" s="269"/>
      <c r="AF77" s="269"/>
      <c r="AG77" s="269"/>
      <c r="AH77" s="269"/>
      <c r="AI77" s="269"/>
      <c r="AJ77" s="269"/>
      <c r="AK77" s="269"/>
      <c r="AL77" s="269"/>
      <c r="AM77" s="269"/>
      <c r="AN77" s="269"/>
      <c r="AO77" s="269"/>
      <c r="AP77" s="269"/>
      <c r="AQ77" s="269"/>
      <c r="AR77" s="269"/>
      <c r="AS77" s="269"/>
      <c r="AT77" s="269"/>
      <c r="AU77" s="269"/>
      <c r="AV77" s="269"/>
    </row>
    <row r="78" spans="1:49" s="349" customFormat="1" ht="38.25" x14ac:dyDescent="0.25">
      <c r="A78" s="269">
        <v>30</v>
      </c>
      <c r="B78" s="269" t="s">
        <v>909</v>
      </c>
      <c r="C78" s="271" t="s">
        <v>416</v>
      </c>
      <c r="D78" s="343" t="s">
        <v>663</v>
      </c>
      <c r="E78" s="344" t="s">
        <v>305</v>
      </c>
      <c r="F78" s="344" t="s">
        <v>305</v>
      </c>
      <c r="G78" s="344" t="s">
        <v>305</v>
      </c>
      <c r="H78" s="344" t="s">
        <v>305</v>
      </c>
      <c r="I78" s="344" t="s">
        <v>305</v>
      </c>
      <c r="J78" s="344" t="s">
        <v>305</v>
      </c>
      <c r="K78" s="344" t="s">
        <v>305</v>
      </c>
      <c r="L78" s="344" t="s">
        <v>305</v>
      </c>
      <c r="M78" s="347" t="s">
        <v>911</v>
      </c>
      <c r="N78" s="269" t="s">
        <v>792</v>
      </c>
      <c r="O78" s="269" t="s">
        <v>909</v>
      </c>
      <c r="P78" s="346">
        <v>0</v>
      </c>
      <c r="Q78" s="269" t="s">
        <v>598</v>
      </c>
      <c r="R78" s="346">
        <v>7.27</v>
      </c>
      <c r="S78" s="269" t="s">
        <v>665</v>
      </c>
      <c r="T78" s="269" t="s">
        <v>665</v>
      </c>
      <c r="U78" s="356">
        <v>1</v>
      </c>
      <c r="V78" s="356">
        <v>1</v>
      </c>
      <c r="W78" s="269" t="s">
        <v>719</v>
      </c>
      <c r="X78" s="346">
        <v>7.27</v>
      </c>
      <c r="Y78" s="269"/>
      <c r="Z78" s="269"/>
      <c r="AA78" s="269"/>
      <c r="AB78" s="346">
        <v>7.27</v>
      </c>
      <c r="AC78" s="269" t="s">
        <v>719</v>
      </c>
      <c r="AD78" s="346">
        <v>7.27</v>
      </c>
      <c r="AE78" s="269"/>
      <c r="AF78" s="269"/>
      <c r="AG78" s="269"/>
      <c r="AH78" s="269"/>
      <c r="AI78" s="269"/>
      <c r="AJ78" s="269"/>
      <c r="AK78" s="348"/>
      <c r="AL78" s="269" t="s">
        <v>986</v>
      </c>
      <c r="AM78" s="269" t="s">
        <v>871</v>
      </c>
      <c r="AN78" s="269"/>
      <c r="AO78" s="269"/>
      <c r="AP78" s="152"/>
      <c r="AQ78" s="152">
        <v>43004</v>
      </c>
      <c r="AR78" s="152"/>
      <c r="AS78" s="152">
        <v>43004</v>
      </c>
      <c r="AT78" s="348">
        <v>44099</v>
      </c>
      <c r="AU78" s="269"/>
      <c r="AV78" s="269" t="s">
        <v>793</v>
      </c>
      <c r="AW78" s="349">
        <v>7.0000000000000001E-3</v>
      </c>
    </row>
    <row r="79" spans="1:49" s="363" customFormat="1" ht="38.25" x14ac:dyDescent="0.2">
      <c r="A79" s="269">
        <v>31</v>
      </c>
      <c r="B79" s="269" t="s">
        <v>909</v>
      </c>
      <c r="C79" s="271" t="s">
        <v>416</v>
      </c>
      <c r="D79" s="343" t="s">
        <v>663</v>
      </c>
      <c r="E79" s="344" t="s">
        <v>305</v>
      </c>
      <c r="F79" s="344" t="s">
        <v>305</v>
      </c>
      <c r="G79" s="344" t="s">
        <v>305</v>
      </c>
      <c r="H79" s="344" t="s">
        <v>305</v>
      </c>
      <c r="I79" s="344" t="s">
        <v>305</v>
      </c>
      <c r="J79" s="344" t="s">
        <v>305</v>
      </c>
      <c r="K79" s="344" t="s">
        <v>305</v>
      </c>
      <c r="L79" s="344" t="s">
        <v>305</v>
      </c>
      <c r="M79" s="347" t="s">
        <v>911</v>
      </c>
      <c r="N79" s="269" t="s">
        <v>794</v>
      </c>
      <c r="O79" s="269" t="s">
        <v>909</v>
      </c>
      <c r="P79" s="346">
        <v>0</v>
      </c>
      <c r="Q79" s="269" t="s">
        <v>598</v>
      </c>
      <c r="R79" s="346">
        <v>8.39</v>
      </c>
      <c r="S79" s="269" t="s">
        <v>665</v>
      </c>
      <c r="T79" s="269" t="s">
        <v>665</v>
      </c>
      <c r="U79" s="356">
        <v>1</v>
      </c>
      <c r="V79" s="356">
        <v>1</v>
      </c>
      <c r="W79" s="269" t="s">
        <v>719</v>
      </c>
      <c r="X79" s="346">
        <v>8.39</v>
      </c>
      <c r="Y79" s="269"/>
      <c r="Z79" s="269"/>
      <c r="AA79" s="269"/>
      <c r="AB79" s="346">
        <v>8.39</v>
      </c>
      <c r="AC79" s="269" t="s">
        <v>719</v>
      </c>
      <c r="AD79" s="346">
        <v>8.39</v>
      </c>
      <c r="AE79" s="269"/>
      <c r="AF79" s="269"/>
      <c r="AG79" s="269"/>
      <c r="AH79" s="269"/>
      <c r="AI79" s="269"/>
      <c r="AJ79" s="269"/>
      <c r="AK79" s="348"/>
      <c r="AL79" s="269" t="s">
        <v>986</v>
      </c>
      <c r="AM79" s="269" t="s">
        <v>871</v>
      </c>
      <c r="AN79" s="269"/>
      <c r="AO79" s="269"/>
      <c r="AP79" s="152"/>
      <c r="AQ79" s="152">
        <v>43005</v>
      </c>
      <c r="AR79" s="152"/>
      <c r="AS79" s="152">
        <v>43005</v>
      </c>
      <c r="AT79" s="348">
        <v>44100</v>
      </c>
      <c r="AU79" s="269"/>
      <c r="AV79" s="269" t="s">
        <v>795</v>
      </c>
      <c r="AW79" s="349">
        <v>8.0000000000000002E-3</v>
      </c>
    </row>
    <row r="80" spans="1:49" s="363" customFormat="1" ht="38.25" x14ac:dyDescent="0.2">
      <c r="A80" s="269">
        <v>32</v>
      </c>
      <c r="B80" s="269" t="s">
        <v>909</v>
      </c>
      <c r="C80" s="271" t="s">
        <v>416</v>
      </c>
      <c r="D80" s="343" t="s">
        <v>663</v>
      </c>
      <c r="E80" s="344" t="s">
        <v>305</v>
      </c>
      <c r="F80" s="344" t="s">
        <v>305</v>
      </c>
      <c r="G80" s="344" t="s">
        <v>305</v>
      </c>
      <c r="H80" s="344" t="s">
        <v>305</v>
      </c>
      <c r="I80" s="344" t="s">
        <v>305</v>
      </c>
      <c r="J80" s="344" t="s">
        <v>305</v>
      </c>
      <c r="K80" s="344" t="s">
        <v>305</v>
      </c>
      <c r="L80" s="344" t="s">
        <v>305</v>
      </c>
      <c r="M80" s="347" t="s">
        <v>911</v>
      </c>
      <c r="N80" s="269" t="s">
        <v>821</v>
      </c>
      <c r="O80" s="269" t="s">
        <v>909</v>
      </c>
      <c r="P80" s="346">
        <v>0</v>
      </c>
      <c r="Q80" s="269" t="s">
        <v>598</v>
      </c>
      <c r="R80" s="346">
        <v>0</v>
      </c>
      <c r="S80" s="269" t="s">
        <v>665</v>
      </c>
      <c r="T80" s="269" t="s">
        <v>665</v>
      </c>
      <c r="U80" s="356">
        <v>1</v>
      </c>
      <c r="V80" s="356">
        <v>1</v>
      </c>
      <c r="W80" s="270" t="s">
        <v>719</v>
      </c>
      <c r="X80" s="346">
        <v>0</v>
      </c>
      <c r="Y80" s="269"/>
      <c r="Z80" s="269"/>
      <c r="AA80" s="269"/>
      <c r="AB80" s="346">
        <v>0</v>
      </c>
      <c r="AC80" s="270" t="s">
        <v>719</v>
      </c>
      <c r="AD80" s="346">
        <v>0</v>
      </c>
      <c r="AE80" s="269"/>
      <c r="AF80" s="269"/>
      <c r="AG80" s="269"/>
      <c r="AH80" s="269"/>
      <c r="AI80" s="269"/>
      <c r="AJ80" s="269"/>
      <c r="AK80" s="269"/>
      <c r="AL80" s="269" t="s">
        <v>986</v>
      </c>
      <c r="AM80" s="269" t="s">
        <v>871</v>
      </c>
      <c r="AN80" s="269"/>
      <c r="AO80" s="269"/>
      <c r="AP80" s="269"/>
      <c r="AQ80" s="152" t="s">
        <v>722</v>
      </c>
      <c r="AR80" s="269"/>
      <c r="AS80" s="152" t="s">
        <v>722</v>
      </c>
      <c r="AT80" s="152" t="s">
        <v>822</v>
      </c>
      <c r="AU80" s="269"/>
      <c r="AV80" s="269" t="s">
        <v>823</v>
      </c>
      <c r="AW80" s="349">
        <v>0</v>
      </c>
    </row>
    <row r="81" spans="1:49" s="363" customFormat="1" ht="76.5" x14ac:dyDescent="0.2">
      <c r="A81" s="269">
        <v>33</v>
      </c>
      <c r="B81" s="269" t="s">
        <v>909</v>
      </c>
      <c r="C81" s="269" t="s">
        <v>416</v>
      </c>
      <c r="D81" s="343" t="s">
        <v>663</v>
      </c>
      <c r="E81" s="344" t="s">
        <v>305</v>
      </c>
      <c r="F81" s="344" t="s">
        <v>305</v>
      </c>
      <c r="G81" s="344" t="s">
        <v>305</v>
      </c>
      <c r="H81" s="344" t="s">
        <v>305</v>
      </c>
      <c r="I81" s="344" t="s">
        <v>305</v>
      </c>
      <c r="J81" s="344" t="s">
        <v>305</v>
      </c>
      <c r="K81" s="344" t="s">
        <v>305</v>
      </c>
      <c r="L81" s="344" t="s">
        <v>305</v>
      </c>
      <c r="M81" s="347" t="s">
        <v>911</v>
      </c>
      <c r="N81" s="269" t="s">
        <v>796</v>
      </c>
      <c r="O81" s="269" t="s">
        <v>909</v>
      </c>
      <c r="P81" s="346">
        <v>0</v>
      </c>
      <c r="Q81" s="269" t="s">
        <v>598</v>
      </c>
      <c r="R81" s="346">
        <v>76.680000000000007</v>
      </c>
      <c r="S81" s="269" t="s">
        <v>665</v>
      </c>
      <c r="T81" s="269" t="s">
        <v>665</v>
      </c>
      <c r="U81" s="356">
        <v>1</v>
      </c>
      <c r="V81" s="356">
        <v>1</v>
      </c>
      <c r="W81" s="269" t="s">
        <v>715</v>
      </c>
      <c r="X81" s="346">
        <v>76.680000000000007</v>
      </c>
      <c r="Y81" s="269"/>
      <c r="Z81" s="269"/>
      <c r="AA81" s="269"/>
      <c r="AB81" s="346">
        <v>76.680000000000007</v>
      </c>
      <c r="AC81" s="269" t="s">
        <v>1000</v>
      </c>
      <c r="AD81" s="346">
        <v>76.680000000000007</v>
      </c>
      <c r="AE81" s="269"/>
      <c r="AF81" s="269"/>
      <c r="AG81" s="269"/>
      <c r="AH81" s="269"/>
      <c r="AI81" s="269"/>
      <c r="AJ81" s="269"/>
      <c r="AK81" s="348">
        <v>43678</v>
      </c>
      <c r="AL81" s="271" t="s">
        <v>986</v>
      </c>
      <c r="AM81" s="269" t="s">
        <v>871</v>
      </c>
      <c r="AN81" s="269"/>
      <c r="AO81" s="269"/>
      <c r="AP81" s="152"/>
      <c r="AQ81" s="152">
        <v>43637</v>
      </c>
      <c r="AR81" s="152"/>
      <c r="AS81" s="152">
        <v>43637</v>
      </c>
      <c r="AT81" s="348">
        <v>47320</v>
      </c>
      <c r="AU81" s="269"/>
      <c r="AV81" s="269" t="s">
        <v>1001</v>
      </c>
      <c r="AW81" s="355">
        <v>0.33800000000000002</v>
      </c>
    </row>
    <row r="82" spans="1:49" s="363" customFormat="1" ht="38.25" x14ac:dyDescent="0.2">
      <c r="A82" s="269">
        <v>34</v>
      </c>
      <c r="B82" s="269" t="s">
        <v>909</v>
      </c>
      <c r="C82" s="271" t="s">
        <v>416</v>
      </c>
      <c r="D82" s="343" t="s">
        <v>663</v>
      </c>
      <c r="E82" s="344" t="s">
        <v>305</v>
      </c>
      <c r="F82" s="344" t="s">
        <v>305</v>
      </c>
      <c r="G82" s="344" t="s">
        <v>305</v>
      </c>
      <c r="H82" s="344" t="s">
        <v>305</v>
      </c>
      <c r="I82" s="344" t="s">
        <v>305</v>
      </c>
      <c r="J82" s="344" t="s">
        <v>305</v>
      </c>
      <c r="K82" s="344" t="s">
        <v>305</v>
      </c>
      <c r="L82" s="344" t="s">
        <v>305</v>
      </c>
      <c r="M82" s="347" t="s">
        <v>911</v>
      </c>
      <c r="N82" s="269" t="s">
        <v>797</v>
      </c>
      <c r="O82" s="269" t="s">
        <v>909</v>
      </c>
      <c r="P82" s="346">
        <v>0</v>
      </c>
      <c r="Q82" s="269" t="s">
        <v>598</v>
      </c>
      <c r="R82" s="346">
        <v>3.16</v>
      </c>
      <c r="S82" s="269" t="s">
        <v>665</v>
      </c>
      <c r="T82" s="269" t="s">
        <v>665</v>
      </c>
      <c r="U82" s="356">
        <v>1</v>
      </c>
      <c r="V82" s="356">
        <v>1</v>
      </c>
      <c r="W82" s="269" t="s">
        <v>719</v>
      </c>
      <c r="X82" s="346">
        <v>3.16</v>
      </c>
      <c r="Y82" s="269"/>
      <c r="Z82" s="269"/>
      <c r="AA82" s="269"/>
      <c r="AB82" s="346">
        <v>3.16</v>
      </c>
      <c r="AC82" s="269" t="s">
        <v>719</v>
      </c>
      <c r="AD82" s="346">
        <v>3.16</v>
      </c>
      <c r="AE82" s="269"/>
      <c r="AF82" s="269"/>
      <c r="AG82" s="269"/>
      <c r="AH82" s="269"/>
      <c r="AI82" s="269"/>
      <c r="AJ82" s="269"/>
      <c r="AK82" s="348"/>
      <c r="AL82" s="269" t="s">
        <v>986</v>
      </c>
      <c r="AM82" s="269" t="s">
        <v>871</v>
      </c>
      <c r="AN82" s="269"/>
      <c r="AO82" s="269"/>
      <c r="AP82" s="152"/>
      <c r="AQ82" s="152">
        <v>43389</v>
      </c>
      <c r="AR82" s="152"/>
      <c r="AS82" s="152">
        <v>43389</v>
      </c>
      <c r="AT82" s="348">
        <v>44455</v>
      </c>
      <c r="AU82" s="269"/>
      <c r="AV82" s="269" t="s">
        <v>798</v>
      </c>
      <c r="AW82" s="349">
        <v>3.0000000000000001E-3</v>
      </c>
    </row>
    <row r="83" spans="1:49" s="363" customFormat="1" ht="51" x14ac:dyDescent="0.2">
      <c r="A83" s="269">
        <v>2019.0404000000001</v>
      </c>
      <c r="B83" s="269" t="s">
        <v>909</v>
      </c>
      <c r="C83" s="271" t="s">
        <v>416</v>
      </c>
      <c r="D83" s="343" t="s">
        <v>663</v>
      </c>
      <c r="E83" s="344" t="s">
        <v>305</v>
      </c>
      <c r="F83" s="344" t="s">
        <v>305</v>
      </c>
      <c r="G83" s="344" t="s">
        <v>305</v>
      </c>
      <c r="H83" s="344" t="s">
        <v>305</v>
      </c>
      <c r="I83" s="344" t="s">
        <v>305</v>
      </c>
      <c r="J83" s="344" t="s">
        <v>305</v>
      </c>
      <c r="K83" s="344" t="s">
        <v>305</v>
      </c>
      <c r="L83" s="344" t="s">
        <v>305</v>
      </c>
      <c r="M83" s="271" t="s">
        <v>569</v>
      </c>
      <c r="N83" s="345" t="s">
        <v>702</v>
      </c>
      <c r="O83" s="269" t="s">
        <v>909</v>
      </c>
      <c r="P83" s="346">
        <v>81528</v>
      </c>
      <c r="Q83" s="271" t="s">
        <v>693</v>
      </c>
      <c r="R83" s="346">
        <v>57069</v>
      </c>
      <c r="S83" s="271" t="s">
        <v>572</v>
      </c>
      <c r="T83" s="271" t="s">
        <v>660</v>
      </c>
      <c r="U83" s="271">
        <v>5</v>
      </c>
      <c r="V83" s="271">
        <v>5</v>
      </c>
      <c r="W83" s="271" t="s">
        <v>703</v>
      </c>
      <c r="X83" s="346">
        <v>57069</v>
      </c>
      <c r="Y83" s="271"/>
      <c r="Z83" s="271">
        <v>1</v>
      </c>
      <c r="AA83" s="346">
        <v>48509</v>
      </c>
      <c r="AB83" s="346">
        <v>48509</v>
      </c>
      <c r="AC83" s="271" t="s">
        <v>703</v>
      </c>
      <c r="AD83" s="346">
        <v>58211</v>
      </c>
      <c r="AE83" s="346">
        <v>0</v>
      </c>
      <c r="AF83" s="343" t="s">
        <v>704</v>
      </c>
      <c r="AG83" s="271" t="s">
        <v>657</v>
      </c>
      <c r="AH83" s="271" t="s">
        <v>705</v>
      </c>
      <c r="AI83" s="271" t="s">
        <v>705</v>
      </c>
      <c r="AJ83" s="271" t="s">
        <v>706</v>
      </c>
      <c r="AK83" s="271" t="s">
        <v>707</v>
      </c>
      <c r="AL83" s="271"/>
      <c r="AM83" s="271"/>
      <c r="AN83" s="271"/>
      <c r="AO83" s="343" t="s">
        <v>568</v>
      </c>
      <c r="AP83" s="271" t="s">
        <v>708</v>
      </c>
      <c r="AQ83" s="271" t="s">
        <v>709</v>
      </c>
      <c r="AR83" s="271" t="s">
        <v>708</v>
      </c>
      <c r="AS83" s="271" t="s">
        <v>709</v>
      </c>
      <c r="AT83" s="271" t="s">
        <v>710</v>
      </c>
      <c r="AU83" s="271"/>
      <c r="AV83" s="271" t="s">
        <v>1002</v>
      </c>
      <c r="AW83" s="355">
        <v>58.210999999999999</v>
      </c>
    </row>
    <row r="84" spans="1:49" s="363" customFormat="1" ht="12.75" x14ac:dyDescent="0.2">
      <c r="A84" s="269"/>
      <c r="B84" s="271"/>
      <c r="C84" s="271"/>
      <c r="D84" s="269"/>
      <c r="E84" s="269"/>
      <c r="F84" s="269"/>
      <c r="G84" s="269"/>
      <c r="H84" s="269"/>
      <c r="I84" s="269"/>
      <c r="J84" s="269"/>
      <c r="K84" s="269"/>
      <c r="L84" s="269"/>
      <c r="M84" s="271" t="s">
        <v>568</v>
      </c>
      <c r="N84" s="345"/>
      <c r="O84" s="271"/>
      <c r="P84" s="346"/>
      <c r="Q84" s="271"/>
      <c r="R84" s="346"/>
      <c r="S84" s="271"/>
      <c r="T84" s="271"/>
      <c r="U84" s="271"/>
      <c r="V84" s="271"/>
      <c r="W84" s="271" t="s">
        <v>584</v>
      </c>
      <c r="X84" s="346">
        <v>57011</v>
      </c>
      <c r="Y84" s="271"/>
      <c r="Z84" s="271"/>
      <c r="AA84" s="346">
        <v>49407</v>
      </c>
      <c r="AB84" s="346"/>
      <c r="AC84" s="271"/>
      <c r="AD84" s="346"/>
      <c r="AE84" s="346"/>
      <c r="AF84" s="343" t="s">
        <v>568</v>
      </c>
      <c r="AG84" s="271"/>
      <c r="AH84" s="271"/>
      <c r="AI84" s="271"/>
      <c r="AJ84" s="271"/>
      <c r="AK84" s="271"/>
      <c r="AL84" s="271"/>
      <c r="AM84" s="271"/>
      <c r="AN84" s="271"/>
      <c r="AO84" s="343" t="s">
        <v>568</v>
      </c>
      <c r="AP84" s="271"/>
      <c r="AQ84" s="271"/>
      <c r="AR84" s="271"/>
      <c r="AS84" s="271"/>
      <c r="AT84" s="271"/>
      <c r="AU84" s="271"/>
      <c r="AV84" s="271"/>
      <c r="AW84" s="349"/>
    </row>
    <row r="85" spans="1:49" s="363" customFormat="1" ht="12.75" x14ac:dyDescent="0.2">
      <c r="A85" s="269"/>
      <c r="B85" s="271"/>
      <c r="C85" s="271"/>
      <c r="D85" s="269"/>
      <c r="E85" s="269"/>
      <c r="F85" s="269"/>
      <c r="G85" s="269"/>
      <c r="H85" s="269"/>
      <c r="I85" s="269"/>
      <c r="J85" s="269"/>
      <c r="K85" s="269"/>
      <c r="L85" s="269"/>
      <c r="M85" s="271" t="s">
        <v>568</v>
      </c>
      <c r="N85" s="345"/>
      <c r="O85" s="271"/>
      <c r="P85" s="346"/>
      <c r="Q85" s="271"/>
      <c r="R85" s="346"/>
      <c r="S85" s="271"/>
      <c r="T85" s="271"/>
      <c r="U85" s="271"/>
      <c r="V85" s="271"/>
      <c r="W85" s="271" t="s">
        <v>574</v>
      </c>
      <c r="X85" s="346">
        <v>0</v>
      </c>
      <c r="Y85" s="271" t="s">
        <v>574</v>
      </c>
      <c r="Z85" s="271"/>
      <c r="AA85" s="346"/>
      <c r="AB85" s="346"/>
      <c r="AC85" s="271"/>
      <c r="AD85" s="346"/>
      <c r="AE85" s="346"/>
      <c r="AF85" s="343" t="s">
        <v>568</v>
      </c>
      <c r="AG85" s="271"/>
      <c r="AH85" s="271"/>
      <c r="AI85" s="271"/>
      <c r="AJ85" s="271"/>
      <c r="AK85" s="271"/>
      <c r="AL85" s="271"/>
      <c r="AM85" s="271"/>
      <c r="AN85" s="271"/>
      <c r="AO85" s="343" t="s">
        <v>568</v>
      </c>
      <c r="AP85" s="271"/>
      <c r="AQ85" s="271"/>
      <c r="AR85" s="271"/>
      <c r="AS85" s="271"/>
      <c r="AT85" s="271"/>
      <c r="AU85" s="271"/>
      <c r="AV85" s="271"/>
      <c r="AW85" s="349"/>
    </row>
    <row r="86" spans="1:49" s="363" customFormat="1" ht="12.75" x14ac:dyDescent="0.2">
      <c r="A86" s="269"/>
      <c r="B86" s="271"/>
      <c r="C86" s="271"/>
      <c r="D86" s="269"/>
      <c r="E86" s="269"/>
      <c r="F86" s="269"/>
      <c r="G86" s="269"/>
      <c r="H86" s="269"/>
      <c r="I86" s="269"/>
      <c r="J86" s="269"/>
      <c r="K86" s="269"/>
      <c r="L86" s="269"/>
      <c r="M86" s="271" t="s">
        <v>568</v>
      </c>
      <c r="N86" s="345"/>
      <c r="O86" s="271"/>
      <c r="P86" s="346"/>
      <c r="Q86" s="271"/>
      <c r="R86" s="346"/>
      <c r="S86" s="271"/>
      <c r="T86" s="271"/>
      <c r="U86" s="271"/>
      <c r="V86" s="271"/>
      <c r="W86" s="271" t="s">
        <v>711</v>
      </c>
      <c r="X86" s="346">
        <v>57069</v>
      </c>
      <c r="Y86" s="271"/>
      <c r="Z86" s="271"/>
      <c r="AA86" s="346">
        <v>54257</v>
      </c>
      <c r="AB86" s="346"/>
      <c r="AC86" s="271"/>
      <c r="AD86" s="346"/>
      <c r="AE86" s="346"/>
      <c r="AF86" s="343" t="s">
        <v>568</v>
      </c>
      <c r="AG86" s="271"/>
      <c r="AH86" s="271"/>
      <c r="AI86" s="271"/>
      <c r="AJ86" s="271"/>
      <c r="AK86" s="271"/>
      <c r="AL86" s="271"/>
      <c r="AM86" s="271"/>
      <c r="AN86" s="271"/>
      <c r="AO86" s="343" t="s">
        <v>568</v>
      </c>
      <c r="AP86" s="271"/>
      <c r="AQ86" s="271"/>
      <c r="AR86" s="271"/>
      <c r="AS86" s="271"/>
      <c r="AT86" s="271"/>
      <c r="AU86" s="271"/>
      <c r="AV86" s="271"/>
      <c r="AW86" s="349"/>
    </row>
    <row r="87" spans="1:49" s="363" customFormat="1" ht="12.75" x14ac:dyDescent="0.2">
      <c r="A87" s="269"/>
      <c r="B87" s="271"/>
      <c r="C87" s="271"/>
      <c r="D87" s="269"/>
      <c r="E87" s="269"/>
      <c r="F87" s="269"/>
      <c r="G87" s="269"/>
      <c r="H87" s="269"/>
      <c r="I87" s="269"/>
      <c r="J87" s="269"/>
      <c r="K87" s="269"/>
      <c r="L87" s="269"/>
      <c r="M87" s="271" t="s">
        <v>568</v>
      </c>
      <c r="N87" s="345"/>
      <c r="O87" s="271"/>
      <c r="P87" s="346"/>
      <c r="Q87" s="271"/>
      <c r="R87" s="346"/>
      <c r="S87" s="271"/>
      <c r="T87" s="271"/>
      <c r="U87" s="271"/>
      <c r="V87" s="271"/>
      <c r="W87" s="271" t="s">
        <v>712</v>
      </c>
      <c r="X87" s="346">
        <v>0</v>
      </c>
      <c r="Y87" s="271" t="s">
        <v>712</v>
      </c>
      <c r="Z87" s="271"/>
      <c r="AA87" s="346"/>
      <c r="AB87" s="346"/>
      <c r="AC87" s="271"/>
      <c r="AD87" s="346"/>
      <c r="AE87" s="346"/>
      <c r="AF87" s="343" t="s">
        <v>568</v>
      </c>
      <c r="AG87" s="271"/>
      <c r="AH87" s="271"/>
      <c r="AI87" s="271"/>
      <c r="AJ87" s="271"/>
      <c r="AK87" s="271"/>
      <c r="AL87" s="271"/>
      <c r="AM87" s="271"/>
      <c r="AN87" s="271"/>
      <c r="AO87" s="343" t="s">
        <v>568</v>
      </c>
      <c r="AP87" s="271"/>
      <c r="AQ87" s="271"/>
      <c r="AR87" s="271"/>
      <c r="AS87" s="271"/>
      <c r="AT87" s="271"/>
      <c r="AU87" s="271"/>
      <c r="AV87" s="271"/>
      <c r="AW87" s="349"/>
    </row>
    <row r="88" spans="1:49" s="363" customFormat="1" ht="38.25" x14ac:dyDescent="0.2">
      <c r="A88" s="269">
        <v>35</v>
      </c>
      <c r="B88" s="269" t="s">
        <v>909</v>
      </c>
      <c r="C88" s="271" t="s">
        <v>416</v>
      </c>
      <c r="D88" s="343" t="s">
        <v>663</v>
      </c>
      <c r="E88" s="344" t="s">
        <v>305</v>
      </c>
      <c r="F88" s="344" t="s">
        <v>305</v>
      </c>
      <c r="G88" s="344" t="s">
        <v>305</v>
      </c>
      <c r="H88" s="344" t="s">
        <v>305</v>
      </c>
      <c r="I88" s="344" t="s">
        <v>305</v>
      </c>
      <c r="J88" s="344" t="s">
        <v>305</v>
      </c>
      <c r="K88" s="344" t="s">
        <v>305</v>
      </c>
      <c r="L88" s="344" t="s">
        <v>305</v>
      </c>
      <c r="M88" s="347" t="s">
        <v>911</v>
      </c>
      <c r="N88" s="269" t="s">
        <v>799</v>
      </c>
      <c r="O88" s="269" t="s">
        <v>909</v>
      </c>
      <c r="P88" s="346">
        <v>6.29</v>
      </c>
      <c r="Q88" s="269" t="s">
        <v>598</v>
      </c>
      <c r="R88" s="346">
        <v>6.29</v>
      </c>
      <c r="S88" s="269" t="s">
        <v>665</v>
      </c>
      <c r="T88" s="269" t="s">
        <v>665</v>
      </c>
      <c r="U88" s="356">
        <v>1</v>
      </c>
      <c r="V88" s="356">
        <v>1</v>
      </c>
      <c r="W88" s="269" t="s">
        <v>719</v>
      </c>
      <c r="X88" s="346">
        <v>6.29</v>
      </c>
      <c r="Y88" s="269"/>
      <c r="Z88" s="269"/>
      <c r="AA88" s="269"/>
      <c r="AB88" s="346">
        <v>6.29</v>
      </c>
      <c r="AC88" s="269" t="s">
        <v>719</v>
      </c>
      <c r="AD88" s="346">
        <v>6.29</v>
      </c>
      <c r="AE88" s="269"/>
      <c r="AF88" s="269"/>
      <c r="AG88" s="269"/>
      <c r="AH88" s="269"/>
      <c r="AI88" s="269"/>
      <c r="AJ88" s="269"/>
      <c r="AK88" s="348"/>
      <c r="AL88" s="269" t="s">
        <v>986</v>
      </c>
      <c r="AM88" s="269" t="s">
        <v>871</v>
      </c>
      <c r="AN88" s="269"/>
      <c r="AO88" s="269"/>
      <c r="AP88" s="152"/>
      <c r="AQ88" s="152">
        <v>43046</v>
      </c>
      <c r="AR88" s="152"/>
      <c r="AS88" s="152">
        <v>43046</v>
      </c>
      <c r="AT88" s="348">
        <v>44145</v>
      </c>
      <c r="AU88" s="269"/>
      <c r="AV88" s="269" t="s">
        <v>800</v>
      </c>
      <c r="AW88" s="349">
        <v>6.0000000000000001E-3</v>
      </c>
    </row>
    <row r="89" spans="1:49" s="363" customFormat="1" ht="38.25" x14ac:dyDescent="0.2">
      <c r="A89" s="269">
        <v>36</v>
      </c>
      <c r="B89" s="269" t="s">
        <v>909</v>
      </c>
      <c r="C89" s="271" t="s">
        <v>416</v>
      </c>
      <c r="D89" s="343" t="s">
        <v>663</v>
      </c>
      <c r="E89" s="344" t="s">
        <v>305</v>
      </c>
      <c r="F89" s="344" t="s">
        <v>305</v>
      </c>
      <c r="G89" s="344" t="s">
        <v>305</v>
      </c>
      <c r="H89" s="344" t="s">
        <v>305</v>
      </c>
      <c r="I89" s="344" t="s">
        <v>305</v>
      </c>
      <c r="J89" s="344" t="s">
        <v>305</v>
      </c>
      <c r="K89" s="344" t="s">
        <v>305</v>
      </c>
      <c r="L89" s="344" t="s">
        <v>305</v>
      </c>
      <c r="M89" s="347" t="s">
        <v>911</v>
      </c>
      <c r="N89" s="269" t="s">
        <v>799</v>
      </c>
      <c r="O89" s="269" t="s">
        <v>909</v>
      </c>
      <c r="P89" s="346">
        <v>2.39</v>
      </c>
      <c r="Q89" s="269" t="s">
        <v>598</v>
      </c>
      <c r="R89" s="346">
        <v>2.39</v>
      </c>
      <c r="S89" s="269" t="s">
        <v>665</v>
      </c>
      <c r="T89" s="269" t="s">
        <v>665</v>
      </c>
      <c r="U89" s="356">
        <v>1</v>
      </c>
      <c r="V89" s="356">
        <v>1</v>
      </c>
      <c r="W89" s="269" t="s">
        <v>719</v>
      </c>
      <c r="X89" s="346">
        <v>2.39</v>
      </c>
      <c r="Y89" s="269"/>
      <c r="Z89" s="269"/>
      <c r="AA89" s="269"/>
      <c r="AB89" s="346">
        <v>2.39</v>
      </c>
      <c r="AC89" s="269" t="s">
        <v>719</v>
      </c>
      <c r="AD89" s="346">
        <v>2.39</v>
      </c>
      <c r="AE89" s="269"/>
      <c r="AF89" s="269"/>
      <c r="AG89" s="269"/>
      <c r="AH89" s="269"/>
      <c r="AI89" s="269"/>
      <c r="AJ89" s="269"/>
      <c r="AK89" s="348"/>
      <c r="AL89" s="269" t="s">
        <v>986</v>
      </c>
      <c r="AM89" s="269" t="s">
        <v>871</v>
      </c>
      <c r="AN89" s="269"/>
      <c r="AO89" s="269"/>
      <c r="AP89" s="152"/>
      <c r="AQ89" s="152">
        <v>42872</v>
      </c>
      <c r="AR89" s="152"/>
      <c r="AS89" s="152">
        <v>42872</v>
      </c>
      <c r="AT89" s="348">
        <v>44141</v>
      </c>
      <c r="AU89" s="269"/>
      <c r="AV89" s="269" t="s">
        <v>801</v>
      </c>
      <c r="AW89" s="349">
        <v>2E-3</v>
      </c>
    </row>
    <row r="90" spans="1:49" s="363" customFormat="1" ht="38.25" x14ac:dyDescent="0.2">
      <c r="A90" s="269">
        <v>37</v>
      </c>
      <c r="B90" s="269" t="s">
        <v>909</v>
      </c>
      <c r="C90" s="271" t="s">
        <v>416</v>
      </c>
      <c r="D90" s="343" t="s">
        <v>663</v>
      </c>
      <c r="E90" s="344" t="s">
        <v>305</v>
      </c>
      <c r="F90" s="344" t="s">
        <v>305</v>
      </c>
      <c r="G90" s="344" t="s">
        <v>305</v>
      </c>
      <c r="H90" s="344" t="s">
        <v>305</v>
      </c>
      <c r="I90" s="344" t="s">
        <v>305</v>
      </c>
      <c r="J90" s="344" t="s">
        <v>305</v>
      </c>
      <c r="K90" s="344" t="s">
        <v>305</v>
      </c>
      <c r="L90" s="344" t="s">
        <v>305</v>
      </c>
      <c r="M90" s="347" t="s">
        <v>911</v>
      </c>
      <c r="N90" s="269" t="s">
        <v>799</v>
      </c>
      <c r="O90" s="269" t="s">
        <v>909</v>
      </c>
      <c r="P90" s="346">
        <v>1.03</v>
      </c>
      <c r="Q90" s="269" t="s">
        <v>598</v>
      </c>
      <c r="R90" s="346">
        <v>1.03</v>
      </c>
      <c r="S90" s="269" t="s">
        <v>665</v>
      </c>
      <c r="T90" s="269" t="s">
        <v>665</v>
      </c>
      <c r="U90" s="356">
        <v>1</v>
      </c>
      <c r="V90" s="356">
        <v>1</v>
      </c>
      <c r="W90" s="269" t="s">
        <v>719</v>
      </c>
      <c r="X90" s="346">
        <v>1.03</v>
      </c>
      <c r="Y90" s="269"/>
      <c r="Z90" s="269"/>
      <c r="AA90" s="269"/>
      <c r="AB90" s="346">
        <v>1.03</v>
      </c>
      <c r="AC90" s="269" t="s">
        <v>719</v>
      </c>
      <c r="AD90" s="346">
        <v>1.03</v>
      </c>
      <c r="AE90" s="269"/>
      <c r="AF90" s="269"/>
      <c r="AG90" s="269"/>
      <c r="AH90" s="269"/>
      <c r="AI90" s="269"/>
      <c r="AJ90" s="269"/>
      <c r="AK90" s="348"/>
      <c r="AL90" s="269" t="s">
        <v>986</v>
      </c>
      <c r="AM90" s="269" t="s">
        <v>871</v>
      </c>
      <c r="AN90" s="269"/>
      <c r="AO90" s="269"/>
      <c r="AP90" s="152"/>
      <c r="AQ90" s="152">
        <v>42978</v>
      </c>
      <c r="AR90" s="152"/>
      <c r="AS90" s="152">
        <v>42978</v>
      </c>
      <c r="AT90" s="348">
        <v>44073</v>
      </c>
      <c r="AU90" s="269"/>
      <c r="AV90" s="269" t="s">
        <v>802</v>
      </c>
      <c r="AW90" s="349">
        <v>1E-3</v>
      </c>
    </row>
    <row r="91" spans="1:49" s="363" customFormat="1" ht="76.5" x14ac:dyDescent="0.2">
      <c r="A91" s="269">
        <v>38</v>
      </c>
      <c r="B91" s="269" t="s">
        <v>909</v>
      </c>
      <c r="C91" s="271" t="s">
        <v>416</v>
      </c>
      <c r="D91" s="343" t="s">
        <v>663</v>
      </c>
      <c r="E91" s="344" t="s">
        <v>305</v>
      </c>
      <c r="F91" s="344" t="s">
        <v>305</v>
      </c>
      <c r="G91" s="344" t="s">
        <v>305</v>
      </c>
      <c r="H91" s="344" t="s">
        <v>305</v>
      </c>
      <c r="I91" s="344" t="s">
        <v>305</v>
      </c>
      <c r="J91" s="344" t="s">
        <v>305</v>
      </c>
      <c r="K91" s="344" t="s">
        <v>305</v>
      </c>
      <c r="L91" s="344" t="s">
        <v>305</v>
      </c>
      <c r="M91" s="347" t="s">
        <v>911</v>
      </c>
      <c r="N91" s="269" t="s">
        <v>763</v>
      </c>
      <c r="O91" s="269" t="s">
        <v>909</v>
      </c>
      <c r="P91" s="346">
        <v>22.9</v>
      </c>
      <c r="Q91" s="269" t="s">
        <v>598</v>
      </c>
      <c r="R91" s="346">
        <v>22.9</v>
      </c>
      <c r="S91" s="269" t="s">
        <v>665</v>
      </c>
      <c r="T91" s="269" t="s">
        <v>665</v>
      </c>
      <c r="U91" s="356">
        <v>1</v>
      </c>
      <c r="V91" s="356">
        <v>1</v>
      </c>
      <c r="W91" s="269" t="s">
        <v>719</v>
      </c>
      <c r="X91" s="346">
        <v>22.9</v>
      </c>
      <c r="Y91" s="269"/>
      <c r="Z91" s="269"/>
      <c r="AA91" s="269"/>
      <c r="AB91" s="346">
        <v>22.9</v>
      </c>
      <c r="AC91" s="269" t="s">
        <v>719</v>
      </c>
      <c r="AD91" s="346">
        <v>22.9</v>
      </c>
      <c r="AE91" s="269"/>
      <c r="AF91" s="269"/>
      <c r="AG91" s="269"/>
      <c r="AH91" s="269"/>
      <c r="AI91" s="269"/>
      <c r="AJ91" s="269"/>
      <c r="AK91" s="348"/>
      <c r="AL91" s="269" t="s">
        <v>986</v>
      </c>
      <c r="AM91" s="269" t="s">
        <v>871</v>
      </c>
      <c r="AN91" s="269"/>
      <c r="AO91" s="269"/>
      <c r="AP91" s="152"/>
      <c r="AQ91" s="152">
        <v>42758</v>
      </c>
      <c r="AR91" s="152"/>
      <c r="AS91" s="152">
        <v>42758</v>
      </c>
      <c r="AT91" s="348">
        <v>44196</v>
      </c>
      <c r="AU91" s="269"/>
      <c r="AV91" s="269" t="s">
        <v>803</v>
      </c>
      <c r="AW91" s="349">
        <v>2.7E-2</v>
      </c>
    </row>
    <row r="92" spans="1:49" s="363" customFormat="1" ht="76.5" x14ac:dyDescent="0.2">
      <c r="A92" s="269">
        <v>39</v>
      </c>
      <c r="B92" s="269" t="s">
        <v>909</v>
      </c>
      <c r="C92" s="271" t="s">
        <v>416</v>
      </c>
      <c r="D92" s="343" t="s">
        <v>663</v>
      </c>
      <c r="E92" s="344" t="s">
        <v>305</v>
      </c>
      <c r="F92" s="344" t="s">
        <v>305</v>
      </c>
      <c r="G92" s="344" t="s">
        <v>305</v>
      </c>
      <c r="H92" s="344" t="s">
        <v>305</v>
      </c>
      <c r="I92" s="344" t="s">
        <v>305</v>
      </c>
      <c r="J92" s="344" t="s">
        <v>305</v>
      </c>
      <c r="K92" s="344" t="s">
        <v>305</v>
      </c>
      <c r="L92" s="344" t="s">
        <v>305</v>
      </c>
      <c r="M92" s="347" t="s">
        <v>911</v>
      </c>
      <c r="N92" s="269" t="s">
        <v>763</v>
      </c>
      <c r="O92" s="269" t="s">
        <v>909</v>
      </c>
      <c r="P92" s="346">
        <v>13.19</v>
      </c>
      <c r="Q92" s="269" t="s">
        <v>598</v>
      </c>
      <c r="R92" s="346">
        <v>13.19</v>
      </c>
      <c r="S92" s="269" t="s">
        <v>665</v>
      </c>
      <c r="T92" s="269" t="s">
        <v>665</v>
      </c>
      <c r="U92" s="356">
        <v>1</v>
      </c>
      <c r="V92" s="356">
        <v>1</v>
      </c>
      <c r="W92" s="269" t="s">
        <v>719</v>
      </c>
      <c r="X92" s="346">
        <v>13.19</v>
      </c>
      <c r="Y92" s="269"/>
      <c r="Z92" s="269"/>
      <c r="AA92" s="269"/>
      <c r="AB92" s="346">
        <v>13.19</v>
      </c>
      <c r="AC92" s="269" t="s">
        <v>719</v>
      </c>
      <c r="AD92" s="346">
        <v>13.19</v>
      </c>
      <c r="AE92" s="269"/>
      <c r="AF92" s="269"/>
      <c r="AG92" s="269"/>
      <c r="AH92" s="269"/>
      <c r="AI92" s="269"/>
      <c r="AJ92" s="269"/>
      <c r="AK92" s="348"/>
      <c r="AL92" s="269" t="s">
        <v>986</v>
      </c>
      <c r="AM92" s="269" t="s">
        <v>871</v>
      </c>
      <c r="AN92" s="269"/>
      <c r="AO92" s="269"/>
      <c r="AP92" s="152"/>
      <c r="AQ92" s="152">
        <v>42915</v>
      </c>
      <c r="AR92" s="152"/>
      <c r="AS92" s="152">
        <v>42915</v>
      </c>
      <c r="AT92" s="348">
        <v>44010</v>
      </c>
      <c r="AU92" s="269"/>
      <c r="AV92" s="269" t="s">
        <v>804</v>
      </c>
      <c r="AW92" s="349">
        <v>1.4E-2</v>
      </c>
    </row>
    <row r="93" spans="1:49" s="363" customFormat="1" ht="51" x14ac:dyDescent="0.2">
      <c r="A93" s="269">
        <v>2019.0544</v>
      </c>
      <c r="B93" s="269" t="s">
        <v>909</v>
      </c>
      <c r="C93" s="271" t="s">
        <v>416</v>
      </c>
      <c r="D93" s="343" t="s">
        <v>663</v>
      </c>
      <c r="E93" s="344" t="s">
        <v>305</v>
      </c>
      <c r="F93" s="344" t="s">
        <v>305</v>
      </c>
      <c r="G93" s="344" t="s">
        <v>305</v>
      </c>
      <c r="H93" s="344" t="s">
        <v>305</v>
      </c>
      <c r="I93" s="344" t="s">
        <v>305</v>
      </c>
      <c r="J93" s="344" t="s">
        <v>305</v>
      </c>
      <c r="K93" s="344" t="s">
        <v>305</v>
      </c>
      <c r="L93" s="344" t="s">
        <v>305</v>
      </c>
      <c r="M93" s="271" t="s">
        <v>744</v>
      </c>
      <c r="N93" s="345" t="s">
        <v>692</v>
      </c>
      <c r="O93" s="271" t="s">
        <v>661</v>
      </c>
      <c r="P93" s="346">
        <v>4686</v>
      </c>
      <c r="Q93" s="271" t="s">
        <v>693</v>
      </c>
      <c r="R93" s="346">
        <v>4686</v>
      </c>
      <c r="S93" s="271" t="s">
        <v>572</v>
      </c>
      <c r="T93" s="271" t="s">
        <v>694</v>
      </c>
      <c r="U93" s="271">
        <v>2</v>
      </c>
      <c r="V93" s="271">
        <v>2</v>
      </c>
      <c r="W93" s="271" t="s">
        <v>659</v>
      </c>
      <c r="X93" s="346">
        <v>4686</v>
      </c>
      <c r="Y93" s="271"/>
      <c r="Z93" s="271">
        <v>2</v>
      </c>
      <c r="AA93" s="346">
        <v>4639</v>
      </c>
      <c r="AB93" s="346">
        <v>4639</v>
      </c>
      <c r="AC93" s="271" t="s">
        <v>659</v>
      </c>
      <c r="AD93" s="346">
        <v>5566</v>
      </c>
      <c r="AE93" s="346">
        <v>0</v>
      </c>
      <c r="AF93" s="343" t="s">
        <v>695</v>
      </c>
      <c r="AG93" s="271" t="s">
        <v>657</v>
      </c>
      <c r="AH93" s="271" t="s">
        <v>696</v>
      </c>
      <c r="AI93" s="271" t="s">
        <v>696</v>
      </c>
      <c r="AJ93" s="271" t="s">
        <v>697</v>
      </c>
      <c r="AK93" s="271" t="s">
        <v>698</v>
      </c>
      <c r="AL93" s="271"/>
      <c r="AM93" s="271"/>
      <c r="AN93" s="271"/>
      <c r="AO93" s="343" t="s">
        <v>568</v>
      </c>
      <c r="AP93" s="271" t="s">
        <v>699</v>
      </c>
      <c r="AQ93" s="271" t="s">
        <v>602</v>
      </c>
      <c r="AR93" s="271" t="s">
        <v>699</v>
      </c>
      <c r="AS93" s="271" t="s">
        <v>602</v>
      </c>
      <c r="AT93" s="271" t="s">
        <v>700</v>
      </c>
      <c r="AU93" s="271"/>
      <c r="AV93" s="271"/>
      <c r="AW93" s="349">
        <v>5.5659999999999998</v>
      </c>
    </row>
    <row r="94" spans="1:49" s="363" customFormat="1" ht="12.75" x14ac:dyDescent="0.2">
      <c r="A94" s="269"/>
      <c r="B94" s="271"/>
      <c r="C94" s="271"/>
      <c r="D94" s="269"/>
      <c r="E94" s="269"/>
      <c r="F94" s="269"/>
      <c r="G94" s="269"/>
      <c r="H94" s="269"/>
      <c r="I94" s="269"/>
      <c r="J94" s="269"/>
      <c r="K94" s="269"/>
      <c r="L94" s="269"/>
      <c r="M94" s="271" t="s">
        <v>568</v>
      </c>
      <c r="N94" s="345"/>
      <c r="O94" s="271"/>
      <c r="P94" s="346"/>
      <c r="Q94" s="271"/>
      <c r="R94" s="346"/>
      <c r="S94" s="271"/>
      <c r="T94" s="271"/>
      <c r="U94" s="271"/>
      <c r="V94" s="271"/>
      <c r="W94" s="271" t="s">
        <v>701</v>
      </c>
      <c r="X94" s="346">
        <v>4686</v>
      </c>
      <c r="Y94" s="271"/>
      <c r="Z94" s="271"/>
      <c r="AA94" s="346">
        <v>4662</v>
      </c>
      <c r="AB94" s="346"/>
      <c r="AC94" s="271"/>
      <c r="AD94" s="346"/>
      <c r="AE94" s="346"/>
      <c r="AF94" s="343" t="s">
        <v>568</v>
      </c>
      <c r="AG94" s="271"/>
      <c r="AH94" s="271"/>
      <c r="AI94" s="271"/>
      <c r="AJ94" s="271"/>
      <c r="AK94" s="271"/>
      <c r="AL94" s="271"/>
      <c r="AM94" s="271"/>
      <c r="AN94" s="271"/>
      <c r="AO94" s="343" t="s">
        <v>568</v>
      </c>
      <c r="AP94" s="271"/>
      <c r="AQ94" s="271"/>
      <c r="AR94" s="271"/>
      <c r="AS94" s="271"/>
      <c r="AT94" s="271"/>
      <c r="AU94" s="271"/>
      <c r="AV94" s="271"/>
      <c r="AW94" s="349"/>
    </row>
    <row r="95" spans="1:49" s="363" customFormat="1" ht="38.25" x14ac:dyDescent="0.2">
      <c r="A95" s="269">
        <v>40</v>
      </c>
      <c r="B95" s="269" t="s">
        <v>909</v>
      </c>
      <c r="C95" s="271" t="s">
        <v>416</v>
      </c>
      <c r="D95" s="343" t="s">
        <v>663</v>
      </c>
      <c r="E95" s="344" t="s">
        <v>305</v>
      </c>
      <c r="F95" s="344" t="s">
        <v>305</v>
      </c>
      <c r="G95" s="344" t="s">
        <v>305</v>
      </c>
      <c r="H95" s="344" t="s">
        <v>305</v>
      </c>
      <c r="I95" s="344" t="s">
        <v>305</v>
      </c>
      <c r="J95" s="344" t="s">
        <v>305</v>
      </c>
      <c r="K95" s="344" t="s">
        <v>305</v>
      </c>
      <c r="L95" s="344" t="s">
        <v>305</v>
      </c>
      <c r="M95" s="347" t="s">
        <v>911</v>
      </c>
      <c r="N95" s="269" t="s">
        <v>686</v>
      </c>
      <c r="O95" s="269" t="s">
        <v>909</v>
      </c>
      <c r="P95" s="346">
        <v>0</v>
      </c>
      <c r="Q95" s="346" t="s">
        <v>421</v>
      </c>
      <c r="R95" s="346">
        <v>0</v>
      </c>
      <c r="S95" s="271" t="s">
        <v>665</v>
      </c>
      <c r="T95" s="270" t="s">
        <v>665</v>
      </c>
      <c r="U95" s="354">
        <v>1</v>
      </c>
      <c r="V95" s="354">
        <v>1</v>
      </c>
      <c r="W95" s="271" t="s">
        <v>687</v>
      </c>
      <c r="X95" s="346">
        <v>0</v>
      </c>
      <c r="Y95" s="271"/>
      <c r="Z95" s="271"/>
      <c r="AA95" s="271"/>
      <c r="AB95" s="346">
        <v>0</v>
      </c>
      <c r="AC95" s="271" t="s">
        <v>687</v>
      </c>
      <c r="AD95" s="346">
        <v>0</v>
      </c>
      <c r="AE95" s="346">
        <v>0</v>
      </c>
      <c r="AF95" s="269"/>
      <c r="AG95" s="269"/>
      <c r="AH95" s="269"/>
      <c r="AI95" s="269"/>
      <c r="AJ95" s="269"/>
      <c r="AK95" s="269"/>
      <c r="AL95" s="269" t="s">
        <v>986</v>
      </c>
      <c r="AM95" s="269" t="s">
        <v>871</v>
      </c>
      <c r="AN95" s="269"/>
      <c r="AO95" s="269"/>
      <c r="AP95" s="346"/>
      <c r="AQ95" s="271" t="s">
        <v>688</v>
      </c>
      <c r="AR95" s="270"/>
      <c r="AS95" s="271" t="s">
        <v>688</v>
      </c>
      <c r="AT95" s="271" t="s">
        <v>689</v>
      </c>
      <c r="AU95" s="269"/>
      <c r="AV95" s="270" t="s">
        <v>690</v>
      </c>
      <c r="AW95" s="349">
        <v>0</v>
      </c>
    </row>
    <row r="96" spans="1:49" s="363" customFormat="1" ht="76.5" x14ac:dyDescent="0.2">
      <c r="A96" s="269">
        <v>41</v>
      </c>
      <c r="B96" s="269" t="s">
        <v>909</v>
      </c>
      <c r="C96" s="271" t="s">
        <v>416</v>
      </c>
      <c r="D96" s="343" t="s">
        <v>663</v>
      </c>
      <c r="E96" s="344" t="s">
        <v>305</v>
      </c>
      <c r="F96" s="344" t="s">
        <v>305</v>
      </c>
      <c r="G96" s="344" t="s">
        <v>305</v>
      </c>
      <c r="H96" s="344" t="s">
        <v>305</v>
      </c>
      <c r="I96" s="344" t="s">
        <v>305</v>
      </c>
      <c r="J96" s="344" t="s">
        <v>305</v>
      </c>
      <c r="K96" s="344" t="s">
        <v>305</v>
      </c>
      <c r="L96" s="344" t="s">
        <v>305</v>
      </c>
      <c r="M96" s="347" t="s">
        <v>911</v>
      </c>
      <c r="N96" s="269" t="s">
        <v>805</v>
      </c>
      <c r="O96" s="269" t="s">
        <v>909</v>
      </c>
      <c r="P96" s="346">
        <v>210.28</v>
      </c>
      <c r="Q96" s="269" t="s">
        <v>598</v>
      </c>
      <c r="R96" s="346">
        <v>210.28</v>
      </c>
      <c r="S96" s="269" t="s">
        <v>665</v>
      </c>
      <c r="T96" s="269" t="s">
        <v>665</v>
      </c>
      <c r="U96" s="356">
        <v>1</v>
      </c>
      <c r="V96" s="356">
        <v>1</v>
      </c>
      <c r="W96" s="269" t="s">
        <v>719</v>
      </c>
      <c r="X96" s="346">
        <v>210.28</v>
      </c>
      <c r="Y96" s="269"/>
      <c r="Z96" s="269"/>
      <c r="AA96" s="269"/>
      <c r="AB96" s="346">
        <v>210.28</v>
      </c>
      <c r="AC96" s="269" t="s">
        <v>719</v>
      </c>
      <c r="AD96" s="346">
        <v>210.28</v>
      </c>
      <c r="AE96" s="269"/>
      <c r="AF96" s="269"/>
      <c r="AG96" s="269"/>
      <c r="AH96" s="269"/>
      <c r="AI96" s="269"/>
      <c r="AJ96" s="269"/>
      <c r="AK96" s="348"/>
      <c r="AL96" s="269" t="s">
        <v>986</v>
      </c>
      <c r="AM96" s="269" t="s">
        <v>871</v>
      </c>
      <c r="AN96" s="269"/>
      <c r="AO96" s="269"/>
      <c r="AP96" s="152"/>
      <c r="AQ96" s="152">
        <v>43815</v>
      </c>
      <c r="AR96" s="152"/>
      <c r="AS96" s="152">
        <v>43818</v>
      </c>
      <c r="AT96" s="348">
        <v>44913</v>
      </c>
      <c r="AU96" s="269"/>
      <c r="AV96" s="269" t="s">
        <v>1260</v>
      </c>
      <c r="AW96" s="349">
        <v>0.3</v>
      </c>
    </row>
    <row r="97" spans="1:49" s="363" customFormat="1" ht="76.5" x14ac:dyDescent="0.2">
      <c r="A97" s="269">
        <v>42</v>
      </c>
      <c r="B97" s="269" t="s">
        <v>909</v>
      </c>
      <c r="C97" s="271" t="s">
        <v>416</v>
      </c>
      <c r="D97" s="343" t="s">
        <v>663</v>
      </c>
      <c r="E97" s="344" t="s">
        <v>305</v>
      </c>
      <c r="F97" s="344" t="s">
        <v>305</v>
      </c>
      <c r="G97" s="344" t="s">
        <v>305</v>
      </c>
      <c r="H97" s="344" t="s">
        <v>305</v>
      </c>
      <c r="I97" s="344" t="s">
        <v>305</v>
      </c>
      <c r="J97" s="344" t="s">
        <v>305</v>
      </c>
      <c r="K97" s="344" t="s">
        <v>305</v>
      </c>
      <c r="L97" s="344" t="s">
        <v>305</v>
      </c>
      <c r="M97" s="347" t="s">
        <v>911</v>
      </c>
      <c r="N97" s="269" t="s">
        <v>806</v>
      </c>
      <c r="O97" s="269" t="s">
        <v>909</v>
      </c>
      <c r="P97" s="346">
        <v>41.93</v>
      </c>
      <c r="Q97" s="269" t="s">
        <v>598</v>
      </c>
      <c r="R97" s="346">
        <v>41.93</v>
      </c>
      <c r="S97" s="269" t="s">
        <v>665</v>
      </c>
      <c r="T97" s="269" t="s">
        <v>665</v>
      </c>
      <c r="U97" s="356">
        <v>1</v>
      </c>
      <c r="V97" s="356">
        <v>1</v>
      </c>
      <c r="W97" s="269" t="s">
        <v>719</v>
      </c>
      <c r="X97" s="346">
        <v>41.93</v>
      </c>
      <c r="Y97" s="269"/>
      <c r="Z97" s="269"/>
      <c r="AA97" s="269"/>
      <c r="AB97" s="346">
        <v>41.93</v>
      </c>
      <c r="AC97" s="269" t="s">
        <v>719</v>
      </c>
      <c r="AD97" s="346">
        <v>41.93</v>
      </c>
      <c r="AE97" s="269"/>
      <c r="AF97" s="269"/>
      <c r="AG97" s="269"/>
      <c r="AH97" s="269"/>
      <c r="AI97" s="269"/>
      <c r="AJ97" s="269"/>
      <c r="AK97" s="348"/>
      <c r="AL97" s="269" t="s">
        <v>986</v>
      </c>
      <c r="AM97" s="269" t="s">
        <v>871</v>
      </c>
      <c r="AN97" s="269"/>
      <c r="AO97" s="269"/>
      <c r="AP97" s="152"/>
      <c r="AQ97" s="152">
        <v>43815</v>
      </c>
      <c r="AR97" s="152"/>
      <c r="AS97" s="152">
        <v>43820</v>
      </c>
      <c r="AT97" s="348">
        <v>44915</v>
      </c>
      <c r="AU97" s="269"/>
      <c r="AV97" s="269" t="s">
        <v>807</v>
      </c>
      <c r="AW97" s="349">
        <v>8.0000000000000002E-3</v>
      </c>
    </row>
    <row r="98" spans="1:49" s="363" customFormat="1" ht="76.5" x14ac:dyDescent="0.2">
      <c r="A98" s="269">
        <v>43</v>
      </c>
      <c r="B98" s="269" t="s">
        <v>909</v>
      </c>
      <c r="C98" s="271" t="s">
        <v>416</v>
      </c>
      <c r="D98" s="343" t="s">
        <v>663</v>
      </c>
      <c r="E98" s="344" t="s">
        <v>305</v>
      </c>
      <c r="F98" s="344" t="s">
        <v>305</v>
      </c>
      <c r="G98" s="344" t="s">
        <v>305</v>
      </c>
      <c r="H98" s="344" t="s">
        <v>305</v>
      </c>
      <c r="I98" s="344" t="s">
        <v>305</v>
      </c>
      <c r="J98" s="344" t="s">
        <v>305</v>
      </c>
      <c r="K98" s="344" t="s">
        <v>305</v>
      </c>
      <c r="L98" s="344" t="s">
        <v>305</v>
      </c>
      <c r="M98" s="347" t="s">
        <v>911</v>
      </c>
      <c r="N98" s="269" t="s">
        <v>808</v>
      </c>
      <c r="O98" s="269" t="s">
        <v>909</v>
      </c>
      <c r="P98" s="346">
        <v>1.48</v>
      </c>
      <c r="Q98" s="269" t="s">
        <v>598</v>
      </c>
      <c r="R98" s="346">
        <v>1.48</v>
      </c>
      <c r="S98" s="269" t="s">
        <v>665</v>
      </c>
      <c r="T98" s="269" t="s">
        <v>665</v>
      </c>
      <c r="U98" s="356">
        <v>1</v>
      </c>
      <c r="V98" s="356">
        <v>1</v>
      </c>
      <c r="W98" s="269" t="s">
        <v>719</v>
      </c>
      <c r="X98" s="346">
        <v>1.48</v>
      </c>
      <c r="Y98" s="269"/>
      <c r="Z98" s="269"/>
      <c r="AA98" s="269"/>
      <c r="AB98" s="346">
        <v>1.48</v>
      </c>
      <c r="AC98" s="269" t="s">
        <v>719</v>
      </c>
      <c r="AD98" s="346">
        <v>1.48</v>
      </c>
      <c r="AE98" s="269"/>
      <c r="AF98" s="269"/>
      <c r="AG98" s="269"/>
      <c r="AH98" s="269"/>
      <c r="AI98" s="269"/>
      <c r="AJ98" s="269"/>
      <c r="AK98" s="348"/>
      <c r="AL98" s="269" t="s">
        <v>986</v>
      </c>
      <c r="AM98" s="269" t="s">
        <v>871</v>
      </c>
      <c r="AN98" s="269"/>
      <c r="AO98" s="269"/>
      <c r="AP98" s="152"/>
      <c r="AQ98" s="152">
        <v>42821</v>
      </c>
      <c r="AR98" s="152"/>
      <c r="AS98" s="152">
        <v>42821</v>
      </c>
      <c r="AT98" s="348">
        <v>44196</v>
      </c>
      <c r="AU98" s="269"/>
      <c r="AV98" s="269" t="s">
        <v>1261</v>
      </c>
      <c r="AW98" s="349">
        <v>8.0000000000000002E-3</v>
      </c>
    </row>
    <row r="99" spans="1:49" s="363" customFormat="1" ht="38.25" x14ac:dyDescent="0.2">
      <c r="A99" s="269">
        <v>44</v>
      </c>
      <c r="B99" s="269" t="s">
        <v>909</v>
      </c>
      <c r="C99" s="271" t="s">
        <v>416</v>
      </c>
      <c r="D99" s="343" t="s">
        <v>663</v>
      </c>
      <c r="E99" s="344" t="s">
        <v>305</v>
      </c>
      <c r="F99" s="344" t="s">
        <v>305</v>
      </c>
      <c r="G99" s="344" t="s">
        <v>305</v>
      </c>
      <c r="H99" s="344" t="s">
        <v>305</v>
      </c>
      <c r="I99" s="344" t="s">
        <v>305</v>
      </c>
      <c r="J99" s="344" t="s">
        <v>305</v>
      </c>
      <c r="K99" s="344" t="s">
        <v>305</v>
      </c>
      <c r="L99" s="344" t="s">
        <v>305</v>
      </c>
      <c r="M99" s="347" t="s">
        <v>911</v>
      </c>
      <c r="N99" s="269" t="s">
        <v>809</v>
      </c>
      <c r="O99" s="269" t="s">
        <v>909</v>
      </c>
      <c r="P99" s="346">
        <v>73.959999999999994</v>
      </c>
      <c r="Q99" s="269" t="s">
        <v>598</v>
      </c>
      <c r="R99" s="346">
        <v>73.959999999999994</v>
      </c>
      <c r="S99" s="269" t="s">
        <v>665</v>
      </c>
      <c r="T99" s="269" t="s">
        <v>665</v>
      </c>
      <c r="U99" s="356">
        <v>1</v>
      </c>
      <c r="V99" s="356">
        <v>1</v>
      </c>
      <c r="W99" s="269" t="s">
        <v>719</v>
      </c>
      <c r="X99" s="346">
        <v>73.959999999999994</v>
      </c>
      <c r="Y99" s="269"/>
      <c r="Z99" s="269"/>
      <c r="AA99" s="269"/>
      <c r="AB99" s="346">
        <v>73.959999999999994</v>
      </c>
      <c r="AC99" s="269" t="s">
        <v>719</v>
      </c>
      <c r="AD99" s="346">
        <v>73.959999999999994</v>
      </c>
      <c r="AE99" s="269"/>
      <c r="AF99" s="269"/>
      <c r="AG99" s="269"/>
      <c r="AH99" s="269"/>
      <c r="AI99" s="269"/>
      <c r="AJ99" s="269"/>
      <c r="AK99" s="348"/>
      <c r="AL99" s="269" t="s">
        <v>986</v>
      </c>
      <c r="AM99" s="269" t="s">
        <v>871</v>
      </c>
      <c r="AN99" s="269"/>
      <c r="AO99" s="269"/>
      <c r="AP99" s="152"/>
      <c r="AQ99" s="152">
        <v>43755</v>
      </c>
      <c r="AR99" s="152"/>
      <c r="AS99" s="152">
        <v>43755</v>
      </c>
      <c r="AT99" s="348">
        <v>44820</v>
      </c>
      <c r="AU99" s="269"/>
      <c r="AV99" s="269" t="s">
        <v>810</v>
      </c>
      <c r="AW99" s="349">
        <v>7.3999999999999996E-2</v>
      </c>
    </row>
    <row r="100" spans="1:49" s="363" customFormat="1" ht="38.25" x14ac:dyDescent="0.2">
      <c r="A100" s="269">
        <v>45</v>
      </c>
      <c r="B100" s="269" t="s">
        <v>909</v>
      </c>
      <c r="C100" s="271" t="s">
        <v>416</v>
      </c>
      <c r="D100" s="343" t="s">
        <v>663</v>
      </c>
      <c r="E100" s="344" t="s">
        <v>305</v>
      </c>
      <c r="F100" s="344" t="s">
        <v>305</v>
      </c>
      <c r="G100" s="344" t="s">
        <v>305</v>
      </c>
      <c r="H100" s="344" t="s">
        <v>305</v>
      </c>
      <c r="I100" s="344" t="s">
        <v>305</v>
      </c>
      <c r="J100" s="344" t="s">
        <v>305</v>
      </c>
      <c r="K100" s="344" t="s">
        <v>305</v>
      </c>
      <c r="L100" s="344" t="s">
        <v>305</v>
      </c>
      <c r="M100" s="347" t="s">
        <v>911</v>
      </c>
      <c r="N100" s="269" t="s">
        <v>809</v>
      </c>
      <c r="O100" s="269" t="s">
        <v>909</v>
      </c>
      <c r="P100" s="346">
        <v>96.54</v>
      </c>
      <c r="Q100" s="269" t="s">
        <v>598</v>
      </c>
      <c r="R100" s="346">
        <v>96.54</v>
      </c>
      <c r="S100" s="269" t="s">
        <v>665</v>
      </c>
      <c r="T100" s="269" t="s">
        <v>665</v>
      </c>
      <c r="U100" s="356">
        <v>1</v>
      </c>
      <c r="V100" s="356">
        <v>1</v>
      </c>
      <c r="W100" s="269" t="s">
        <v>719</v>
      </c>
      <c r="X100" s="346">
        <v>96.54</v>
      </c>
      <c r="Y100" s="269"/>
      <c r="Z100" s="269"/>
      <c r="AA100" s="269"/>
      <c r="AB100" s="346">
        <v>96.54</v>
      </c>
      <c r="AC100" s="269" t="s">
        <v>719</v>
      </c>
      <c r="AD100" s="346">
        <v>96.54</v>
      </c>
      <c r="AE100" s="269"/>
      <c r="AF100" s="269"/>
      <c r="AG100" s="269"/>
      <c r="AH100" s="269"/>
      <c r="AI100" s="269"/>
      <c r="AJ100" s="269"/>
      <c r="AK100" s="348"/>
      <c r="AL100" s="269" t="s">
        <v>986</v>
      </c>
      <c r="AM100" s="269" t="s">
        <v>871</v>
      </c>
      <c r="AN100" s="269"/>
      <c r="AO100" s="269"/>
      <c r="AP100" s="152"/>
      <c r="AQ100" s="152">
        <v>43761</v>
      </c>
      <c r="AR100" s="152"/>
      <c r="AS100" s="152">
        <v>43761</v>
      </c>
      <c r="AT100" s="348">
        <v>44826</v>
      </c>
      <c r="AU100" s="269"/>
      <c r="AV100" s="269" t="s">
        <v>811</v>
      </c>
      <c r="AW100" s="349">
        <v>9.7000000000000003E-2</v>
      </c>
    </row>
    <row r="101" spans="1:49" s="363" customFormat="1" ht="38.25" x14ac:dyDescent="0.2">
      <c r="A101" s="269">
        <v>46</v>
      </c>
      <c r="B101" s="269" t="s">
        <v>909</v>
      </c>
      <c r="C101" s="271" t="s">
        <v>416</v>
      </c>
      <c r="D101" s="343" t="s">
        <v>663</v>
      </c>
      <c r="E101" s="344" t="s">
        <v>305</v>
      </c>
      <c r="F101" s="344" t="s">
        <v>305</v>
      </c>
      <c r="G101" s="344" t="s">
        <v>305</v>
      </c>
      <c r="H101" s="344" t="s">
        <v>305</v>
      </c>
      <c r="I101" s="344" t="s">
        <v>305</v>
      </c>
      <c r="J101" s="344" t="s">
        <v>305</v>
      </c>
      <c r="K101" s="344" t="s">
        <v>305</v>
      </c>
      <c r="L101" s="344" t="s">
        <v>305</v>
      </c>
      <c r="M101" s="347" t="s">
        <v>911</v>
      </c>
      <c r="N101" s="269" t="s">
        <v>809</v>
      </c>
      <c r="O101" s="269" t="s">
        <v>909</v>
      </c>
      <c r="P101" s="346">
        <v>23</v>
      </c>
      <c r="Q101" s="269" t="s">
        <v>598</v>
      </c>
      <c r="R101" s="346">
        <v>23</v>
      </c>
      <c r="S101" s="269" t="s">
        <v>665</v>
      </c>
      <c r="T101" s="269" t="s">
        <v>665</v>
      </c>
      <c r="U101" s="356">
        <v>1</v>
      </c>
      <c r="V101" s="356">
        <v>1</v>
      </c>
      <c r="W101" s="270" t="s">
        <v>719</v>
      </c>
      <c r="X101" s="346">
        <v>23</v>
      </c>
      <c r="Y101" s="269"/>
      <c r="Z101" s="269"/>
      <c r="AA101" s="269"/>
      <c r="AB101" s="346">
        <v>23</v>
      </c>
      <c r="AC101" s="270" t="s">
        <v>719</v>
      </c>
      <c r="AD101" s="346">
        <v>23</v>
      </c>
      <c r="AE101" s="269"/>
      <c r="AF101" s="269"/>
      <c r="AG101" s="269"/>
      <c r="AH101" s="269"/>
      <c r="AI101" s="269"/>
      <c r="AJ101" s="269"/>
      <c r="AK101" s="269"/>
      <c r="AL101" s="269" t="s">
        <v>986</v>
      </c>
      <c r="AM101" s="269" t="s">
        <v>871</v>
      </c>
      <c r="AN101" s="269"/>
      <c r="AO101" s="269"/>
      <c r="AP101" s="152"/>
      <c r="AQ101" s="152">
        <v>43755</v>
      </c>
      <c r="AR101" s="152"/>
      <c r="AS101" s="152">
        <v>43755</v>
      </c>
      <c r="AT101" s="152" t="s">
        <v>812</v>
      </c>
      <c r="AU101" s="269"/>
      <c r="AV101" s="269" t="s">
        <v>813</v>
      </c>
      <c r="AW101" s="349">
        <v>2.3E-2</v>
      </c>
    </row>
    <row r="102" spans="1:49" s="363" customFormat="1" ht="38.25" x14ac:dyDescent="0.2">
      <c r="A102" s="269">
        <v>47</v>
      </c>
      <c r="B102" s="269" t="s">
        <v>909</v>
      </c>
      <c r="C102" s="271" t="s">
        <v>416</v>
      </c>
      <c r="D102" s="343" t="s">
        <v>663</v>
      </c>
      <c r="E102" s="344" t="s">
        <v>305</v>
      </c>
      <c r="F102" s="344" t="s">
        <v>305</v>
      </c>
      <c r="G102" s="344" t="s">
        <v>305</v>
      </c>
      <c r="H102" s="344" t="s">
        <v>305</v>
      </c>
      <c r="I102" s="344" t="s">
        <v>305</v>
      </c>
      <c r="J102" s="344" t="s">
        <v>305</v>
      </c>
      <c r="K102" s="344" t="s">
        <v>305</v>
      </c>
      <c r="L102" s="344" t="s">
        <v>305</v>
      </c>
      <c r="M102" s="347" t="s">
        <v>911</v>
      </c>
      <c r="N102" s="269" t="s">
        <v>814</v>
      </c>
      <c r="O102" s="269" t="s">
        <v>909</v>
      </c>
      <c r="P102" s="346">
        <v>12</v>
      </c>
      <c r="Q102" s="269" t="s">
        <v>598</v>
      </c>
      <c r="R102" s="346">
        <v>12</v>
      </c>
      <c r="S102" s="269" t="s">
        <v>665</v>
      </c>
      <c r="T102" s="269" t="s">
        <v>665</v>
      </c>
      <c r="U102" s="356">
        <v>1</v>
      </c>
      <c r="V102" s="356">
        <v>1</v>
      </c>
      <c r="W102" s="270" t="s">
        <v>719</v>
      </c>
      <c r="X102" s="346">
        <v>12</v>
      </c>
      <c r="Y102" s="269"/>
      <c r="Z102" s="269"/>
      <c r="AA102" s="269"/>
      <c r="AB102" s="346">
        <v>12</v>
      </c>
      <c r="AC102" s="270" t="s">
        <v>719</v>
      </c>
      <c r="AD102" s="346">
        <v>12</v>
      </c>
      <c r="AE102" s="269"/>
      <c r="AF102" s="269"/>
      <c r="AG102" s="269"/>
      <c r="AH102" s="269"/>
      <c r="AI102" s="269"/>
      <c r="AJ102" s="269"/>
      <c r="AK102" s="269"/>
      <c r="AL102" s="269" t="s">
        <v>986</v>
      </c>
      <c r="AM102" s="269" t="s">
        <v>871</v>
      </c>
      <c r="AN102" s="269"/>
      <c r="AO102" s="269"/>
      <c r="AP102" s="152"/>
      <c r="AQ102" s="152">
        <v>42853</v>
      </c>
      <c r="AR102" s="152"/>
      <c r="AS102" s="152">
        <v>42853</v>
      </c>
      <c r="AT102" s="152">
        <v>44043</v>
      </c>
      <c r="AU102" s="269"/>
      <c r="AV102" s="269" t="s">
        <v>815</v>
      </c>
      <c r="AW102" s="349">
        <v>1.2E-2</v>
      </c>
    </row>
    <row r="103" spans="1:49" s="363" customFormat="1" ht="38.25" x14ac:dyDescent="0.2">
      <c r="A103" s="269">
        <v>48</v>
      </c>
      <c r="B103" s="269" t="s">
        <v>909</v>
      </c>
      <c r="C103" s="271" t="s">
        <v>416</v>
      </c>
      <c r="D103" s="343" t="s">
        <v>663</v>
      </c>
      <c r="E103" s="344" t="s">
        <v>305</v>
      </c>
      <c r="F103" s="344" t="s">
        <v>305</v>
      </c>
      <c r="G103" s="344" t="s">
        <v>305</v>
      </c>
      <c r="H103" s="344" t="s">
        <v>305</v>
      </c>
      <c r="I103" s="344" t="s">
        <v>305</v>
      </c>
      <c r="J103" s="344" t="s">
        <v>305</v>
      </c>
      <c r="K103" s="344" t="s">
        <v>305</v>
      </c>
      <c r="L103" s="344" t="s">
        <v>305</v>
      </c>
      <c r="M103" s="347" t="s">
        <v>911</v>
      </c>
      <c r="N103" s="269" t="s">
        <v>816</v>
      </c>
      <c r="O103" s="269" t="s">
        <v>909</v>
      </c>
      <c r="P103" s="346">
        <v>12</v>
      </c>
      <c r="Q103" s="269" t="s">
        <v>598</v>
      </c>
      <c r="R103" s="346">
        <v>12</v>
      </c>
      <c r="S103" s="269" t="s">
        <v>665</v>
      </c>
      <c r="T103" s="269" t="s">
        <v>665</v>
      </c>
      <c r="U103" s="356">
        <v>1</v>
      </c>
      <c r="V103" s="356">
        <v>1</v>
      </c>
      <c r="W103" s="270" t="s">
        <v>719</v>
      </c>
      <c r="X103" s="346">
        <v>12</v>
      </c>
      <c r="Y103" s="269"/>
      <c r="Z103" s="269"/>
      <c r="AA103" s="269"/>
      <c r="AB103" s="346">
        <v>12</v>
      </c>
      <c r="AC103" s="270" t="s">
        <v>719</v>
      </c>
      <c r="AD103" s="346">
        <v>12</v>
      </c>
      <c r="AE103" s="269"/>
      <c r="AF103" s="269"/>
      <c r="AG103" s="269"/>
      <c r="AH103" s="269"/>
      <c r="AI103" s="269"/>
      <c r="AJ103" s="269"/>
      <c r="AK103" s="269"/>
      <c r="AL103" s="269" t="s">
        <v>986</v>
      </c>
      <c r="AM103" s="269" t="s">
        <v>871</v>
      </c>
      <c r="AN103" s="269"/>
      <c r="AO103" s="269"/>
      <c r="AP103" s="152"/>
      <c r="AQ103" s="152">
        <v>42879</v>
      </c>
      <c r="AR103" s="152"/>
      <c r="AS103" s="152">
        <v>42879</v>
      </c>
      <c r="AT103" s="152" t="s">
        <v>817</v>
      </c>
      <c r="AU103" s="269"/>
      <c r="AV103" s="269" t="s">
        <v>873</v>
      </c>
      <c r="AW103" s="349">
        <v>1.2E-2</v>
      </c>
    </row>
    <row r="104" spans="1:49" s="363" customFormat="1" ht="38.25" x14ac:dyDescent="0.2">
      <c r="A104" s="269">
        <v>49</v>
      </c>
      <c r="B104" s="269" t="s">
        <v>909</v>
      </c>
      <c r="C104" s="271" t="s">
        <v>416</v>
      </c>
      <c r="D104" s="343" t="s">
        <v>663</v>
      </c>
      <c r="E104" s="344" t="s">
        <v>305</v>
      </c>
      <c r="F104" s="344" t="s">
        <v>305</v>
      </c>
      <c r="G104" s="344" t="s">
        <v>305</v>
      </c>
      <c r="H104" s="344" t="s">
        <v>305</v>
      </c>
      <c r="I104" s="344" t="s">
        <v>305</v>
      </c>
      <c r="J104" s="344" t="s">
        <v>305</v>
      </c>
      <c r="K104" s="344" t="s">
        <v>305</v>
      </c>
      <c r="L104" s="344" t="s">
        <v>305</v>
      </c>
      <c r="M104" s="347" t="s">
        <v>911</v>
      </c>
      <c r="N104" s="269" t="s">
        <v>819</v>
      </c>
      <c r="O104" s="269" t="s">
        <v>909</v>
      </c>
      <c r="P104" s="346">
        <v>6</v>
      </c>
      <c r="Q104" s="269" t="s">
        <v>598</v>
      </c>
      <c r="R104" s="346">
        <v>6</v>
      </c>
      <c r="S104" s="269" t="s">
        <v>665</v>
      </c>
      <c r="T104" s="269" t="s">
        <v>665</v>
      </c>
      <c r="U104" s="356">
        <v>1</v>
      </c>
      <c r="V104" s="356">
        <v>1</v>
      </c>
      <c r="W104" s="270" t="s">
        <v>719</v>
      </c>
      <c r="X104" s="346">
        <v>6</v>
      </c>
      <c r="Y104" s="269"/>
      <c r="Z104" s="269"/>
      <c r="AA104" s="269"/>
      <c r="AB104" s="346">
        <v>6</v>
      </c>
      <c r="AC104" s="270" t="s">
        <v>719</v>
      </c>
      <c r="AD104" s="346">
        <v>6</v>
      </c>
      <c r="AE104" s="269"/>
      <c r="AF104" s="269"/>
      <c r="AG104" s="269"/>
      <c r="AH104" s="269"/>
      <c r="AI104" s="269"/>
      <c r="AJ104" s="269"/>
      <c r="AK104" s="269"/>
      <c r="AL104" s="269" t="s">
        <v>986</v>
      </c>
      <c r="AM104" s="269" t="s">
        <v>871</v>
      </c>
      <c r="AN104" s="269"/>
      <c r="AO104" s="269"/>
      <c r="AP104" s="152"/>
      <c r="AQ104" s="152">
        <v>42992</v>
      </c>
      <c r="AR104" s="152"/>
      <c r="AS104" s="152">
        <v>42992</v>
      </c>
      <c r="AT104" s="152">
        <v>44087</v>
      </c>
      <c r="AU104" s="269"/>
      <c r="AV104" s="269" t="s">
        <v>818</v>
      </c>
      <c r="AW104" s="349">
        <v>6.0000000000000001E-3</v>
      </c>
    </row>
    <row r="105" spans="1:49" s="363" customFormat="1" ht="38.25" x14ac:dyDescent="0.2">
      <c r="A105" s="269">
        <v>50</v>
      </c>
      <c r="B105" s="269" t="s">
        <v>909</v>
      </c>
      <c r="C105" s="271" t="s">
        <v>416</v>
      </c>
      <c r="D105" s="343" t="s">
        <v>663</v>
      </c>
      <c r="E105" s="344" t="s">
        <v>305</v>
      </c>
      <c r="F105" s="344" t="s">
        <v>305</v>
      </c>
      <c r="G105" s="344" t="s">
        <v>305</v>
      </c>
      <c r="H105" s="344" t="s">
        <v>305</v>
      </c>
      <c r="I105" s="344" t="s">
        <v>305</v>
      </c>
      <c r="J105" s="344" t="s">
        <v>305</v>
      </c>
      <c r="K105" s="344" t="s">
        <v>305</v>
      </c>
      <c r="L105" s="344" t="s">
        <v>305</v>
      </c>
      <c r="M105" s="347" t="s">
        <v>911</v>
      </c>
      <c r="N105" s="269" t="s">
        <v>819</v>
      </c>
      <c r="O105" s="269" t="s">
        <v>909</v>
      </c>
      <c r="P105" s="346">
        <v>6</v>
      </c>
      <c r="Q105" s="269" t="s">
        <v>598</v>
      </c>
      <c r="R105" s="346">
        <v>6</v>
      </c>
      <c r="S105" s="269" t="s">
        <v>665</v>
      </c>
      <c r="T105" s="269" t="s">
        <v>665</v>
      </c>
      <c r="U105" s="356">
        <v>1</v>
      </c>
      <c r="V105" s="356">
        <v>1</v>
      </c>
      <c r="W105" s="270" t="s">
        <v>719</v>
      </c>
      <c r="X105" s="346">
        <v>6</v>
      </c>
      <c r="Y105" s="269"/>
      <c r="Z105" s="269"/>
      <c r="AA105" s="269"/>
      <c r="AB105" s="346">
        <v>6</v>
      </c>
      <c r="AC105" s="270" t="s">
        <v>719</v>
      </c>
      <c r="AD105" s="346">
        <v>6</v>
      </c>
      <c r="AE105" s="269"/>
      <c r="AF105" s="269"/>
      <c r="AG105" s="269"/>
      <c r="AH105" s="269"/>
      <c r="AI105" s="269"/>
      <c r="AJ105" s="269"/>
      <c r="AK105" s="269"/>
      <c r="AL105" s="269" t="s">
        <v>986</v>
      </c>
      <c r="AM105" s="269" t="s">
        <v>871</v>
      </c>
      <c r="AN105" s="269"/>
      <c r="AO105" s="269"/>
      <c r="AP105" s="152"/>
      <c r="AQ105" s="152">
        <v>42990</v>
      </c>
      <c r="AR105" s="152"/>
      <c r="AS105" s="152">
        <v>42990</v>
      </c>
      <c r="AT105" s="152">
        <v>44085</v>
      </c>
      <c r="AU105" s="269"/>
      <c r="AV105" s="269" t="s">
        <v>820</v>
      </c>
      <c r="AW105" s="349">
        <v>6.0000000000000001E-3</v>
      </c>
    </row>
    <row r="106" spans="1:49" s="363" customFormat="1" ht="38.25" x14ac:dyDescent="0.2">
      <c r="A106" s="269">
        <v>51</v>
      </c>
      <c r="B106" s="269" t="s">
        <v>909</v>
      </c>
      <c r="C106" s="271" t="s">
        <v>416</v>
      </c>
      <c r="D106" s="343" t="s">
        <v>663</v>
      </c>
      <c r="E106" s="344" t="s">
        <v>305</v>
      </c>
      <c r="F106" s="344" t="s">
        <v>305</v>
      </c>
      <c r="G106" s="344" t="s">
        <v>305</v>
      </c>
      <c r="H106" s="344" t="s">
        <v>305</v>
      </c>
      <c r="I106" s="344" t="s">
        <v>305</v>
      </c>
      <c r="J106" s="344" t="s">
        <v>305</v>
      </c>
      <c r="K106" s="344" t="s">
        <v>305</v>
      </c>
      <c r="L106" s="344" t="s">
        <v>305</v>
      </c>
      <c r="M106" s="347" t="s">
        <v>911</v>
      </c>
      <c r="N106" s="269" t="s">
        <v>830</v>
      </c>
      <c r="O106" s="269" t="s">
        <v>909</v>
      </c>
      <c r="P106" s="346">
        <v>0</v>
      </c>
      <c r="Q106" s="269" t="s">
        <v>598</v>
      </c>
      <c r="R106" s="346">
        <v>0</v>
      </c>
      <c r="S106" s="269" t="s">
        <v>665</v>
      </c>
      <c r="T106" s="269" t="s">
        <v>665</v>
      </c>
      <c r="U106" s="356">
        <v>1</v>
      </c>
      <c r="V106" s="356">
        <v>1</v>
      </c>
      <c r="W106" s="270" t="s">
        <v>831</v>
      </c>
      <c r="X106" s="346">
        <v>0</v>
      </c>
      <c r="Y106" s="269"/>
      <c r="Z106" s="269"/>
      <c r="AA106" s="269"/>
      <c r="AB106" s="346">
        <v>0</v>
      </c>
      <c r="AC106" s="270" t="s">
        <v>831</v>
      </c>
      <c r="AD106" s="346">
        <v>0</v>
      </c>
      <c r="AE106" s="346">
        <v>0</v>
      </c>
      <c r="AF106" s="269"/>
      <c r="AG106" s="269"/>
      <c r="AH106" s="269"/>
      <c r="AI106" s="269"/>
      <c r="AJ106" s="269"/>
      <c r="AK106" s="269"/>
      <c r="AL106" s="269" t="s">
        <v>986</v>
      </c>
      <c r="AM106" s="269" t="s">
        <v>871</v>
      </c>
      <c r="AN106" s="269"/>
      <c r="AO106" s="269"/>
      <c r="AP106" s="269"/>
      <c r="AQ106" s="152" t="s">
        <v>832</v>
      </c>
      <c r="AR106" s="269"/>
      <c r="AS106" s="152" t="s">
        <v>833</v>
      </c>
      <c r="AT106" s="152" t="s">
        <v>834</v>
      </c>
      <c r="AU106" s="269"/>
      <c r="AV106" s="269" t="s">
        <v>835</v>
      </c>
      <c r="AW106" s="349">
        <v>0</v>
      </c>
    </row>
    <row r="107" spans="1:49" s="363" customFormat="1" ht="38.25" x14ac:dyDescent="0.2">
      <c r="A107" s="269">
        <v>52</v>
      </c>
      <c r="B107" s="269" t="s">
        <v>909</v>
      </c>
      <c r="C107" s="271" t="s">
        <v>416</v>
      </c>
      <c r="D107" s="343" t="s">
        <v>663</v>
      </c>
      <c r="E107" s="344" t="s">
        <v>305</v>
      </c>
      <c r="F107" s="344" t="s">
        <v>305</v>
      </c>
      <c r="G107" s="344" t="s">
        <v>305</v>
      </c>
      <c r="H107" s="344" t="s">
        <v>305</v>
      </c>
      <c r="I107" s="344" t="s">
        <v>305</v>
      </c>
      <c r="J107" s="344" t="s">
        <v>305</v>
      </c>
      <c r="K107" s="344" t="s">
        <v>305</v>
      </c>
      <c r="L107" s="344" t="s">
        <v>305</v>
      </c>
      <c r="M107" s="347" t="s">
        <v>911</v>
      </c>
      <c r="N107" s="269" t="s">
        <v>836</v>
      </c>
      <c r="O107" s="269" t="s">
        <v>909</v>
      </c>
      <c r="P107" s="346">
        <v>0</v>
      </c>
      <c r="Q107" s="269" t="s">
        <v>598</v>
      </c>
      <c r="R107" s="346">
        <v>0</v>
      </c>
      <c r="S107" s="269" t="s">
        <v>665</v>
      </c>
      <c r="T107" s="269" t="s">
        <v>665</v>
      </c>
      <c r="U107" s="356">
        <v>1</v>
      </c>
      <c r="V107" s="356">
        <v>1</v>
      </c>
      <c r="W107" s="270" t="s">
        <v>831</v>
      </c>
      <c r="X107" s="346">
        <v>0</v>
      </c>
      <c r="Y107" s="269"/>
      <c r="Z107" s="269"/>
      <c r="AA107" s="269"/>
      <c r="AB107" s="346">
        <v>0</v>
      </c>
      <c r="AC107" s="270" t="s">
        <v>831</v>
      </c>
      <c r="AD107" s="346">
        <v>0</v>
      </c>
      <c r="AE107" s="346">
        <v>0</v>
      </c>
      <c r="AF107" s="269"/>
      <c r="AG107" s="269"/>
      <c r="AH107" s="269"/>
      <c r="AI107" s="269"/>
      <c r="AJ107" s="269"/>
      <c r="AK107" s="269"/>
      <c r="AL107" s="269" t="s">
        <v>986</v>
      </c>
      <c r="AM107" s="269" t="s">
        <v>871</v>
      </c>
      <c r="AN107" s="269"/>
      <c r="AO107" s="269"/>
      <c r="AP107" s="269"/>
      <c r="AQ107" s="152" t="s">
        <v>832</v>
      </c>
      <c r="AR107" s="269"/>
      <c r="AS107" s="152" t="s">
        <v>837</v>
      </c>
      <c r="AT107" s="152">
        <v>44165</v>
      </c>
      <c r="AU107" s="269"/>
      <c r="AV107" s="269" t="s">
        <v>838</v>
      </c>
      <c r="AW107" s="349">
        <v>0</v>
      </c>
    </row>
    <row r="108" spans="1:49" s="363" customFormat="1" ht="38.25" x14ac:dyDescent="0.2">
      <c r="A108" s="269">
        <v>53</v>
      </c>
      <c r="B108" s="269" t="s">
        <v>909</v>
      </c>
      <c r="C108" s="271" t="s">
        <v>416</v>
      </c>
      <c r="D108" s="343" t="s">
        <v>663</v>
      </c>
      <c r="E108" s="344" t="s">
        <v>305</v>
      </c>
      <c r="F108" s="344" t="s">
        <v>305</v>
      </c>
      <c r="G108" s="344" t="s">
        <v>305</v>
      </c>
      <c r="H108" s="344" t="s">
        <v>305</v>
      </c>
      <c r="I108" s="344" t="s">
        <v>305</v>
      </c>
      <c r="J108" s="344" t="s">
        <v>305</v>
      </c>
      <c r="K108" s="344" t="s">
        <v>305</v>
      </c>
      <c r="L108" s="344" t="s">
        <v>305</v>
      </c>
      <c r="M108" s="347" t="s">
        <v>911</v>
      </c>
      <c r="N108" s="269" t="s">
        <v>836</v>
      </c>
      <c r="O108" s="269" t="s">
        <v>909</v>
      </c>
      <c r="P108" s="346">
        <v>0</v>
      </c>
      <c r="Q108" s="269" t="s">
        <v>598</v>
      </c>
      <c r="R108" s="346">
        <v>0</v>
      </c>
      <c r="S108" s="269" t="s">
        <v>665</v>
      </c>
      <c r="T108" s="269" t="s">
        <v>665</v>
      </c>
      <c r="U108" s="356">
        <v>1</v>
      </c>
      <c r="V108" s="356">
        <v>1</v>
      </c>
      <c r="W108" s="270" t="s">
        <v>831</v>
      </c>
      <c r="X108" s="346">
        <v>0</v>
      </c>
      <c r="Y108" s="269"/>
      <c r="Z108" s="269"/>
      <c r="AA108" s="269"/>
      <c r="AB108" s="346">
        <v>0</v>
      </c>
      <c r="AC108" s="270" t="s">
        <v>831</v>
      </c>
      <c r="AD108" s="346">
        <v>0</v>
      </c>
      <c r="AE108" s="346">
        <v>0</v>
      </c>
      <c r="AF108" s="269"/>
      <c r="AG108" s="269"/>
      <c r="AH108" s="269"/>
      <c r="AI108" s="269"/>
      <c r="AJ108" s="269"/>
      <c r="AK108" s="269"/>
      <c r="AL108" s="269" t="s">
        <v>986</v>
      </c>
      <c r="AM108" s="269" t="s">
        <v>871</v>
      </c>
      <c r="AN108" s="269"/>
      <c r="AO108" s="269"/>
      <c r="AP108" s="269"/>
      <c r="AQ108" s="152" t="s">
        <v>832</v>
      </c>
      <c r="AR108" s="269"/>
      <c r="AS108" s="152" t="s">
        <v>839</v>
      </c>
      <c r="AT108" s="152">
        <v>44165</v>
      </c>
      <c r="AU108" s="269"/>
      <c r="AV108" s="269" t="s">
        <v>840</v>
      </c>
      <c r="AW108" s="349">
        <v>0</v>
      </c>
    </row>
    <row r="109" spans="1:49" s="363" customFormat="1" ht="38.25" x14ac:dyDescent="0.2">
      <c r="A109" s="269">
        <v>54</v>
      </c>
      <c r="B109" s="269" t="s">
        <v>909</v>
      </c>
      <c r="C109" s="271" t="s">
        <v>416</v>
      </c>
      <c r="D109" s="343" t="s">
        <v>663</v>
      </c>
      <c r="E109" s="344" t="s">
        <v>305</v>
      </c>
      <c r="F109" s="344" t="s">
        <v>305</v>
      </c>
      <c r="G109" s="344" t="s">
        <v>305</v>
      </c>
      <c r="H109" s="344" t="s">
        <v>305</v>
      </c>
      <c r="I109" s="344" t="s">
        <v>305</v>
      </c>
      <c r="J109" s="344" t="s">
        <v>305</v>
      </c>
      <c r="K109" s="344" t="s">
        <v>305</v>
      </c>
      <c r="L109" s="344" t="s">
        <v>305</v>
      </c>
      <c r="M109" s="347" t="s">
        <v>911</v>
      </c>
      <c r="N109" s="269" t="s">
        <v>836</v>
      </c>
      <c r="O109" s="269" t="s">
        <v>909</v>
      </c>
      <c r="P109" s="346">
        <v>0</v>
      </c>
      <c r="Q109" s="269" t="s">
        <v>598</v>
      </c>
      <c r="R109" s="346">
        <v>0</v>
      </c>
      <c r="S109" s="269" t="s">
        <v>665</v>
      </c>
      <c r="T109" s="269" t="s">
        <v>665</v>
      </c>
      <c r="U109" s="356">
        <v>1</v>
      </c>
      <c r="V109" s="356">
        <v>1</v>
      </c>
      <c r="W109" s="270" t="s">
        <v>831</v>
      </c>
      <c r="X109" s="346">
        <v>0</v>
      </c>
      <c r="Y109" s="269"/>
      <c r="Z109" s="269"/>
      <c r="AA109" s="269"/>
      <c r="AB109" s="346">
        <v>0</v>
      </c>
      <c r="AC109" s="270" t="s">
        <v>831</v>
      </c>
      <c r="AD109" s="346">
        <v>0</v>
      </c>
      <c r="AE109" s="346">
        <v>0</v>
      </c>
      <c r="AF109" s="269"/>
      <c r="AG109" s="269"/>
      <c r="AH109" s="269"/>
      <c r="AI109" s="269"/>
      <c r="AJ109" s="269"/>
      <c r="AK109" s="269"/>
      <c r="AL109" s="269" t="s">
        <v>986</v>
      </c>
      <c r="AM109" s="269" t="s">
        <v>871</v>
      </c>
      <c r="AN109" s="269"/>
      <c r="AO109" s="269"/>
      <c r="AP109" s="269"/>
      <c r="AQ109" s="152" t="s">
        <v>832</v>
      </c>
      <c r="AR109" s="269"/>
      <c r="AS109" s="152" t="s">
        <v>841</v>
      </c>
      <c r="AT109" s="152" t="s">
        <v>824</v>
      </c>
      <c r="AU109" s="269"/>
      <c r="AV109" s="269" t="s">
        <v>842</v>
      </c>
      <c r="AW109" s="349">
        <v>0</v>
      </c>
    </row>
    <row r="110" spans="1:49" s="363" customFormat="1" ht="38.25" x14ac:dyDescent="0.2">
      <c r="A110" s="269">
        <v>55</v>
      </c>
      <c r="B110" s="269" t="s">
        <v>909</v>
      </c>
      <c r="C110" s="271" t="s">
        <v>416</v>
      </c>
      <c r="D110" s="343" t="s">
        <v>663</v>
      </c>
      <c r="E110" s="344" t="s">
        <v>305</v>
      </c>
      <c r="F110" s="344" t="s">
        <v>305</v>
      </c>
      <c r="G110" s="344" t="s">
        <v>305</v>
      </c>
      <c r="H110" s="344" t="s">
        <v>305</v>
      </c>
      <c r="I110" s="344" t="s">
        <v>305</v>
      </c>
      <c r="J110" s="344" t="s">
        <v>305</v>
      </c>
      <c r="K110" s="344" t="s">
        <v>305</v>
      </c>
      <c r="L110" s="344" t="s">
        <v>305</v>
      </c>
      <c r="M110" s="347" t="s">
        <v>911</v>
      </c>
      <c r="N110" s="269" t="s">
        <v>830</v>
      </c>
      <c r="O110" s="269" t="s">
        <v>909</v>
      </c>
      <c r="P110" s="346">
        <v>0</v>
      </c>
      <c r="Q110" s="269" t="s">
        <v>598</v>
      </c>
      <c r="R110" s="346">
        <v>0</v>
      </c>
      <c r="S110" s="269" t="s">
        <v>665</v>
      </c>
      <c r="T110" s="269" t="s">
        <v>665</v>
      </c>
      <c r="U110" s="356">
        <v>1</v>
      </c>
      <c r="V110" s="356">
        <v>1</v>
      </c>
      <c r="W110" s="270" t="s">
        <v>831</v>
      </c>
      <c r="X110" s="346">
        <v>0</v>
      </c>
      <c r="Y110" s="269"/>
      <c r="Z110" s="269"/>
      <c r="AA110" s="269"/>
      <c r="AB110" s="346">
        <v>0</v>
      </c>
      <c r="AC110" s="270" t="s">
        <v>831</v>
      </c>
      <c r="AD110" s="346">
        <v>0</v>
      </c>
      <c r="AE110" s="346">
        <v>0</v>
      </c>
      <c r="AF110" s="269"/>
      <c r="AG110" s="269"/>
      <c r="AH110" s="269"/>
      <c r="AI110" s="269"/>
      <c r="AJ110" s="269"/>
      <c r="AK110" s="269"/>
      <c r="AL110" s="269" t="s">
        <v>986</v>
      </c>
      <c r="AM110" s="269" t="s">
        <v>871</v>
      </c>
      <c r="AN110" s="269"/>
      <c r="AO110" s="269"/>
      <c r="AP110" s="269"/>
      <c r="AQ110" s="152" t="s">
        <v>832</v>
      </c>
      <c r="AR110" s="269"/>
      <c r="AS110" s="152" t="s">
        <v>833</v>
      </c>
      <c r="AT110" s="152">
        <v>44166</v>
      </c>
      <c r="AU110" s="269"/>
      <c r="AV110" s="269" t="s">
        <v>843</v>
      </c>
      <c r="AW110" s="349">
        <v>0</v>
      </c>
    </row>
    <row r="111" spans="1:49" s="363" customFormat="1" ht="38.25" x14ac:dyDescent="0.2">
      <c r="A111" s="269">
        <v>56</v>
      </c>
      <c r="B111" s="269" t="s">
        <v>909</v>
      </c>
      <c r="C111" s="271" t="s">
        <v>416</v>
      </c>
      <c r="D111" s="343" t="s">
        <v>663</v>
      </c>
      <c r="E111" s="344" t="s">
        <v>305</v>
      </c>
      <c r="F111" s="344" t="s">
        <v>305</v>
      </c>
      <c r="G111" s="344" t="s">
        <v>305</v>
      </c>
      <c r="H111" s="344" t="s">
        <v>305</v>
      </c>
      <c r="I111" s="344" t="s">
        <v>305</v>
      </c>
      <c r="J111" s="344" t="s">
        <v>305</v>
      </c>
      <c r="K111" s="344" t="s">
        <v>305</v>
      </c>
      <c r="L111" s="344" t="s">
        <v>305</v>
      </c>
      <c r="M111" s="347" t="s">
        <v>911</v>
      </c>
      <c r="N111" s="269" t="s">
        <v>825</v>
      </c>
      <c r="O111" s="269" t="s">
        <v>909</v>
      </c>
      <c r="P111" s="346">
        <v>10</v>
      </c>
      <c r="Q111" s="269" t="s">
        <v>598</v>
      </c>
      <c r="R111" s="346">
        <v>10</v>
      </c>
      <c r="S111" s="269" t="s">
        <v>665</v>
      </c>
      <c r="T111" s="269" t="s">
        <v>665</v>
      </c>
      <c r="U111" s="356">
        <v>1</v>
      </c>
      <c r="V111" s="356">
        <v>1</v>
      </c>
      <c r="W111" s="270" t="s">
        <v>719</v>
      </c>
      <c r="X111" s="346">
        <v>10</v>
      </c>
      <c r="Y111" s="269"/>
      <c r="Z111" s="269"/>
      <c r="AA111" s="269"/>
      <c r="AB111" s="346">
        <v>10</v>
      </c>
      <c r="AC111" s="270" t="s">
        <v>719</v>
      </c>
      <c r="AD111" s="346">
        <v>10</v>
      </c>
      <c r="AE111" s="269"/>
      <c r="AF111" s="269"/>
      <c r="AG111" s="269"/>
      <c r="AH111" s="269"/>
      <c r="AI111" s="269"/>
      <c r="AJ111" s="269"/>
      <c r="AK111" s="269"/>
      <c r="AL111" s="269" t="s">
        <v>986</v>
      </c>
      <c r="AM111" s="269" t="s">
        <v>871</v>
      </c>
      <c r="AN111" s="269"/>
      <c r="AO111" s="269"/>
      <c r="AP111" s="269"/>
      <c r="AQ111" s="152" t="s">
        <v>720</v>
      </c>
      <c r="AR111" s="269"/>
      <c r="AS111" s="152" t="s">
        <v>720</v>
      </c>
      <c r="AT111" s="152" t="s">
        <v>826</v>
      </c>
      <c r="AU111" s="269"/>
      <c r="AV111" s="269" t="s">
        <v>827</v>
      </c>
      <c r="AW111" s="355">
        <v>0.01</v>
      </c>
    </row>
    <row r="112" spans="1:49" s="363" customFormat="1" ht="38.25" x14ac:dyDescent="0.2">
      <c r="A112" s="269">
        <v>57</v>
      </c>
      <c r="B112" s="269" t="s">
        <v>909</v>
      </c>
      <c r="C112" s="271" t="s">
        <v>416</v>
      </c>
      <c r="D112" s="343" t="s">
        <v>663</v>
      </c>
      <c r="E112" s="344" t="s">
        <v>305</v>
      </c>
      <c r="F112" s="344" t="s">
        <v>305</v>
      </c>
      <c r="G112" s="344" t="s">
        <v>305</v>
      </c>
      <c r="H112" s="344" t="s">
        <v>305</v>
      </c>
      <c r="I112" s="344" t="s">
        <v>305</v>
      </c>
      <c r="J112" s="344" t="s">
        <v>305</v>
      </c>
      <c r="K112" s="344" t="s">
        <v>305</v>
      </c>
      <c r="L112" s="344" t="s">
        <v>305</v>
      </c>
      <c r="M112" s="347" t="s">
        <v>911</v>
      </c>
      <c r="N112" s="269" t="s">
        <v>825</v>
      </c>
      <c r="O112" s="269" t="s">
        <v>909</v>
      </c>
      <c r="P112" s="346">
        <v>10</v>
      </c>
      <c r="Q112" s="269" t="s">
        <v>598</v>
      </c>
      <c r="R112" s="346">
        <v>10</v>
      </c>
      <c r="S112" s="269" t="s">
        <v>665</v>
      </c>
      <c r="T112" s="269" t="s">
        <v>665</v>
      </c>
      <c r="U112" s="356">
        <v>1</v>
      </c>
      <c r="V112" s="356">
        <v>1</v>
      </c>
      <c r="W112" s="270" t="s">
        <v>719</v>
      </c>
      <c r="X112" s="346">
        <v>10</v>
      </c>
      <c r="Y112" s="269"/>
      <c r="Z112" s="269"/>
      <c r="AA112" s="269"/>
      <c r="AB112" s="346">
        <v>10</v>
      </c>
      <c r="AC112" s="270" t="s">
        <v>719</v>
      </c>
      <c r="AD112" s="346">
        <v>10</v>
      </c>
      <c r="AE112" s="269"/>
      <c r="AF112" s="269"/>
      <c r="AG112" s="269"/>
      <c r="AH112" s="269"/>
      <c r="AI112" s="269"/>
      <c r="AJ112" s="269"/>
      <c r="AK112" s="269"/>
      <c r="AL112" s="269" t="s">
        <v>986</v>
      </c>
      <c r="AM112" s="269" t="s">
        <v>871</v>
      </c>
      <c r="AN112" s="269"/>
      <c r="AO112" s="269"/>
      <c r="AP112" s="269"/>
      <c r="AQ112" s="152" t="s">
        <v>828</v>
      </c>
      <c r="AR112" s="269"/>
      <c r="AS112" s="152" t="s">
        <v>828</v>
      </c>
      <c r="AT112" s="152" t="s">
        <v>826</v>
      </c>
      <c r="AU112" s="269"/>
      <c r="AV112" s="269" t="s">
        <v>829</v>
      </c>
      <c r="AW112" s="355">
        <v>0.01</v>
      </c>
    </row>
    <row r="113" spans="1:49" s="364" customFormat="1" ht="38.25" x14ac:dyDescent="0.2">
      <c r="A113" s="342" t="s">
        <v>894</v>
      </c>
      <c r="B113" s="269" t="s">
        <v>1003</v>
      </c>
      <c r="C113" s="271" t="s">
        <v>416</v>
      </c>
      <c r="D113" s="343" t="s">
        <v>663</v>
      </c>
      <c r="E113" s="344" t="s">
        <v>305</v>
      </c>
      <c r="F113" s="344" t="s">
        <v>305</v>
      </c>
      <c r="G113" s="344" t="s">
        <v>305</v>
      </c>
      <c r="H113" s="344" t="s">
        <v>305</v>
      </c>
      <c r="I113" s="344" t="s">
        <v>305</v>
      </c>
      <c r="J113" s="344" t="s">
        <v>305</v>
      </c>
      <c r="K113" s="344" t="s">
        <v>305</v>
      </c>
      <c r="L113" s="344" t="s">
        <v>305</v>
      </c>
      <c r="M113" s="269"/>
      <c r="N113" s="345" t="s">
        <v>896</v>
      </c>
      <c r="O113" s="269" t="s">
        <v>1003</v>
      </c>
      <c r="P113" s="346">
        <v>190454</v>
      </c>
      <c r="Q113" s="271" t="s">
        <v>747</v>
      </c>
      <c r="R113" s="346">
        <v>190454</v>
      </c>
      <c r="S113" s="271" t="s">
        <v>572</v>
      </c>
      <c r="T113" s="271" t="s">
        <v>897</v>
      </c>
      <c r="U113" s="271">
        <v>1</v>
      </c>
      <c r="V113" s="271">
        <v>1</v>
      </c>
      <c r="W113" s="271" t="s">
        <v>748</v>
      </c>
      <c r="X113" s="346">
        <v>190454</v>
      </c>
      <c r="Y113" s="271"/>
      <c r="Z113" s="271"/>
      <c r="AA113" s="346"/>
      <c r="AB113" s="346">
        <v>190454</v>
      </c>
      <c r="AC113" s="271" t="s">
        <v>748</v>
      </c>
      <c r="AD113" s="346">
        <v>228545</v>
      </c>
      <c r="AE113" s="346">
        <v>179571</v>
      </c>
      <c r="AF113" s="343" t="s">
        <v>898</v>
      </c>
      <c r="AG113" s="271" t="s">
        <v>657</v>
      </c>
      <c r="AH113" s="271" t="s">
        <v>899</v>
      </c>
      <c r="AI113" s="271" t="s">
        <v>900</v>
      </c>
      <c r="AJ113" s="271" t="s">
        <v>901</v>
      </c>
      <c r="AK113" s="271" t="s">
        <v>902</v>
      </c>
      <c r="AL113" s="271" t="s">
        <v>1004</v>
      </c>
      <c r="AM113" s="271" t="s">
        <v>903</v>
      </c>
      <c r="AN113" s="271" t="s">
        <v>902</v>
      </c>
      <c r="AO113" s="343" t="s">
        <v>904</v>
      </c>
      <c r="AP113" s="271" t="s">
        <v>905</v>
      </c>
      <c r="AQ113" s="271" t="s">
        <v>906</v>
      </c>
      <c r="AR113" s="271" t="s">
        <v>907</v>
      </c>
      <c r="AS113" s="271" t="s">
        <v>907</v>
      </c>
      <c r="AT113" s="271" t="s">
        <v>908</v>
      </c>
      <c r="AU113" s="271"/>
      <c r="AV113" s="271" t="s">
        <v>1005</v>
      </c>
      <c r="AW113" s="355">
        <v>0.11</v>
      </c>
    </row>
    <row r="114" spans="1:49" s="353" customFormat="1" ht="38.25" x14ac:dyDescent="0.25">
      <c r="A114" s="269">
        <v>58</v>
      </c>
      <c r="B114" s="269" t="s">
        <v>1003</v>
      </c>
      <c r="C114" s="271" t="s">
        <v>416</v>
      </c>
      <c r="D114" s="343" t="s">
        <v>663</v>
      </c>
      <c r="E114" s="269" t="s">
        <v>305</v>
      </c>
      <c r="F114" s="269" t="s">
        <v>305</v>
      </c>
      <c r="G114" s="269" t="s">
        <v>874</v>
      </c>
      <c r="H114" s="269" t="s">
        <v>305</v>
      </c>
      <c r="I114" s="269" t="s">
        <v>305</v>
      </c>
      <c r="J114" s="269" t="s">
        <v>305</v>
      </c>
      <c r="K114" s="269" t="s">
        <v>875</v>
      </c>
      <c r="L114" s="269" t="s">
        <v>305</v>
      </c>
      <c r="M114" s="347" t="s">
        <v>911</v>
      </c>
      <c r="N114" s="269" t="s">
        <v>876</v>
      </c>
      <c r="O114" s="269" t="s">
        <v>1003</v>
      </c>
      <c r="P114" s="346">
        <v>0</v>
      </c>
      <c r="Q114" s="269" t="s">
        <v>598</v>
      </c>
      <c r="R114" s="269">
        <v>0</v>
      </c>
      <c r="S114" s="269" t="s">
        <v>665</v>
      </c>
      <c r="T114" s="269" t="s">
        <v>665</v>
      </c>
      <c r="U114" s="356">
        <v>1</v>
      </c>
      <c r="V114" s="356">
        <v>1</v>
      </c>
      <c r="W114" s="269" t="s">
        <v>687</v>
      </c>
      <c r="X114" s="269">
        <v>0</v>
      </c>
      <c r="Y114" s="269"/>
      <c r="Z114" s="269"/>
      <c r="AA114" s="269"/>
      <c r="AB114" s="269">
        <v>0</v>
      </c>
      <c r="AC114" s="269" t="s">
        <v>687</v>
      </c>
      <c r="AD114" s="269">
        <v>0</v>
      </c>
      <c r="AE114" s="269">
        <v>0</v>
      </c>
      <c r="AF114" s="269"/>
      <c r="AG114" s="269"/>
      <c r="AH114" s="269"/>
      <c r="AI114" s="269"/>
      <c r="AJ114" s="269"/>
      <c r="AK114" s="348">
        <v>44162</v>
      </c>
      <c r="AL114" s="269" t="s">
        <v>1006</v>
      </c>
      <c r="AM114" s="269" t="s">
        <v>871</v>
      </c>
      <c r="AN114" s="269"/>
      <c r="AO114" s="269"/>
      <c r="AP114" s="269"/>
      <c r="AQ114" s="348">
        <v>44018</v>
      </c>
      <c r="AR114" s="269"/>
      <c r="AS114" s="348">
        <v>44018</v>
      </c>
      <c r="AT114" s="348">
        <v>44382</v>
      </c>
      <c r="AU114" s="269"/>
      <c r="AV114" s="269" t="s">
        <v>877</v>
      </c>
      <c r="AW114" s="349">
        <v>0</v>
      </c>
    </row>
    <row r="115" spans="1:49" s="353" customFormat="1" ht="38.25" x14ac:dyDescent="0.25">
      <c r="A115" s="269">
        <v>59</v>
      </c>
      <c r="B115" s="269" t="s">
        <v>1003</v>
      </c>
      <c r="C115" s="271" t="s">
        <v>416</v>
      </c>
      <c r="D115" s="343" t="s">
        <v>663</v>
      </c>
      <c r="E115" s="365" t="s">
        <v>305</v>
      </c>
      <c r="F115" s="365" t="s">
        <v>305</v>
      </c>
      <c r="G115" s="269" t="s">
        <v>874</v>
      </c>
      <c r="H115" s="269" t="s">
        <v>305</v>
      </c>
      <c r="I115" s="269" t="s">
        <v>305</v>
      </c>
      <c r="J115" s="269" t="s">
        <v>305</v>
      </c>
      <c r="K115" s="269" t="s">
        <v>875</v>
      </c>
      <c r="L115" s="269" t="s">
        <v>305</v>
      </c>
      <c r="M115" s="347" t="s">
        <v>911</v>
      </c>
      <c r="N115" s="269" t="s">
        <v>876</v>
      </c>
      <c r="O115" s="269" t="s">
        <v>1003</v>
      </c>
      <c r="P115" s="346">
        <v>0</v>
      </c>
      <c r="Q115" s="269" t="s">
        <v>598</v>
      </c>
      <c r="R115" s="269">
        <v>0</v>
      </c>
      <c r="S115" s="269" t="s">
        <v>665</v>
      </c>
      <c r="T115" s="269" t="s">
        <v>665</v>
      </c>
      <c r="U115" s="356">
        <v>1</v>
      </c>
      <c r="V115" s="356">
        <v>1</v>
      </c>
      <c r="W115" s="269" t="s">
        <v>687</v>
      </c>
      <c r="X115" s="269">
        <v>0</v>
      </c>
      <c r="Y115" s="269"/>
      <c r="Z115" s="269"/>
      <c r="AA115" s="269"/>
      <c r="AB115" s="269">
        <v>0</v>
      </c>
      <c r="AC115" s="269" t="s">
        <v>687</v>
      </c>
      <c r="AD115" s="269">
        <v>0</v>
      </c>
      <c r="AE115" s="269">
        <v>0</v>
      </c>
      <c r="AF115" s="269"/>
      <c r="AG115" s="269"/>
      <c r="AH115" s="269"/>
      <c r="AI115" s="269"/>
      <c r="AJ115" s="269"/>
      <c r="AK115" s="348">
        <v>44162</v>
      </c>
      <c r="AL115" s="269" t="s">
        <v>1006</v>
      </c>
      <c r="AM115" s="269" t="s">
        <v>871</v>
      </c>
      <c r="AN115" s="269"/>
      <c r="AO115" s="269"/>
      <c r="AP115" s="269"/>
      <c r="AQ115" s="348">
        <v>44018</v>
      </c>
      <c r="AR115" s="269"/>
      <c r="AS115" s="348">
        <v>44018</v>
      </c>
      <c r="AT115" s="348">
        <v>44382</v>
      </c>
      <c r="AU115" s="269"/>
      <c r="AV115" s="269" t="s">
        <v>878</v>
      </c>
      <c r="AW115" s="349">
        <v>0</v>
      </c>
    </row>
    <row r="116" spans="1:49" s="353" customFormat="1" ht="38.25" x14ac:dyDescent="0.25">
      <c r="A116" s="269">
        <v>60</v>
      </c>
      <c r="B116" s="269" t="s">
        <v>1003</v>
      </c>
      <c r="C116" s="271" t="s">
        <v>416</v>
      </c>
      <c r="D116" s="343" t="s">
        <v>663</v>
      </c>
      <c r="E116" s="365" t="s">
        <v>305</v>
      </c>
      <c r="F116" s="365" t="s">
        <v>305</v>
      </c>
      <c r="G116" s="269" t="s">
        <v>874</v>
      </c>
      <c r="H116" s="269" t="s">
        <v>305</v>
      </c>
      <c r="I116" s="269" t="s">
        <v>305</v>
      </c>
      <c r="J116" s="269" t="s">
        <v>305</v>
      </c>
      <c r="K116" s="269" t="s">
        <v>875</v>
      </c>
      <c r="L116" s="269" t="s">
        <v>305</v>
      </c>
      <c r="M116" s="347" t="s">
        <v>911</v>
      </c>
      <c r="N116" s="269" t="s">
        <v>876</v>
      </c>
      <c r="O116" s="269" t="s">
        <v>1003</v>
      </c>
      <c r="P116" s="346">
        <v>0</v>
      </c>
      <c r="Q116" s="269" t="s">
        <v>598</v>
      </c>
      <c r="R116" s="269">
        <v>0</v>
      </c>
      <c r="S116" s="269" t="s">
        <v>665</v>
      </c>
      <c r="T116" s="269" t="s">
        <v>665</v>
      </c>
      <c r="U116" s="356">
        <v>1</v>
      </c>
      <c r="V116" s="356">
        <v>1</v>
      </c>
      <c r="W116" s="269" t="s">
        <v>687</v>
      </c>
      <c r="X116" s="269">
        <v>0</v>
      </c>
      <c r="Y116" s="269"/>
      <c r="Z116" s="269"/>
      <c r="AA116" s="269"/>
      <c r="AB116" s="269">
        <v>0</v>
      </c>
      <c r="AC116" s="269" t="s">
        <v>687</v>
      </c>
      <c r="AD116" s="269">
        <v>0</v>
      </c>
      <c r="AE116" s="269">
        <v>0</v>
      </c>
      <c r="AF116" s="269"/>
      <c r="AG116" s="269"/>
      <c r="AH116" s="269"/>
      <c r="AI116" s="269"/>
      <c r="AJ116" s="269"/>
      <c r="AK116" s="348">
        <v>44162</v>
      </c>
      <c r="AL116" s="269" t="s">
        <v>1006</v>
      </c>
      <c r="AM116" s="269" t="s">
        <v>871</v>
      </c>
      <c r="AN116" s="269"/>
      <c r="AO116" s="269"/>
      <c r="AP116" s="269"/>
      <c r="AQ116" s="348">
        <v>44018</v>
      </c>
      <c r="AR116" s="269"/>
      <c r="AS116" s="348">
        <v>44018</v>
      </c>
      <c r="AT116" s="348">
        <v>44382</v>
      </c>
      <c r="AU116" s="269"/>
      <c r="AV116" s="269" t="s">
        <v>879</v>
      </c>
      <c r="AW116" s="349">
        <v>0</v>
      </c>
    </row>
    <row r="117" spans="1:49" s="353" customFormat="1" ht="38.25" x14ac:dyDescent="0.25">
      <c r="A117" s="269">
        <v>61</v>
      </c>
      <c r="B117" s="269" t="s">
        <v>1003</v>
      </c>
      <c r="C117" s="271" t="s">
        <v>416</v>
      </c>
      <c r="D117" s="343" t="s">
        <v>663</v>
      </c>
      <c r="E117" s="365" t="s">
        <v>305</v>
      </c>
      <c r="F117" s="365" t="s">
        <v>305</v>
      </c>
      <c r="G117" s="269" t="s">
        <v>874</v>
      </c>
      <c r="H117" s="269" t="s">
        <v>305</v>
      </c>
      <c r="I117" s="269" t="s">
        <v>305</v>
      </c>
      <c r="J117" s="269" t="s">
        <v>305</v>
      </c>
      <c r="K117" s="269" t="s">
        <v>875</v>
      </c>
      <c r="L117" s="269" t="s">
        <v>305</v>
      </c>
      <c r="M117" s="347" t="s">
        <v>911</v>
      </c>
      <c r="N117" s="269" t="s">
        <v>876</v>
      </c>
      <c r="O117" s="269" t="s">
        <v>1003</v>
      </c>
      <c r="P117" s="346">
        <v>0</v>
      </c>
      <c r="Q117" s="269" t="s">
        <v>598</v>
      </c>
      <c r="R117" s="269">
        <v>0</v>
      </c>
      <c r="S117" s="269" t="s">
        <v>665</v>
      </c>
      <c r="T117" s="269" t="s">
        <v>665</v>
      </c>
      <c r="U117" s="356">
        <v>1</v>
      </c>
      <c r="V117" s="356">
        <v>1</v>
      </c>
      <c r="W117" s="269" t="s">
        <v>687</v>
      </c>
      <c r="X117" s="269">
        <v>0</v>
      </c>
      <c r="Y117" s="269"/>
      <c r="Z117" s="269"/>
      <c r="AA117" s="269"/>
      <c r="AB117" s="269">
        <v>0</v>
      </c>
      <c r="AC117" s="269" t="s">
        <v>687</v>
      </c>
      <c r="AD117" s="269">
        <v>0</v>
      </c>
      <c r="AE117" s="269">
        <v>0</v>
      </c>
      <c r="AF117" s="269"/>
      <c r="AG117" s="269"/>
      <c r="AH117" s="269"/>
      <c r="AI117" s="269"/>
      <c r="AJ117" s="269"/>
      <c r="AK117" s="269"/>
      <c r="AL117" s="269" t="s">
        <v>1006</v>
      </c>
      <c r="AM117" s="269" t="s">
        <v>871</v>
      </c>
      <c r="AN117" s="269"/>
      <c r="AO117" s="269"/>
      <c r="AP117" s="269"/>
      <c r="AQ117" s="348">
        <v>43964</v>
      </c>
      <c r="AR117" s="269"/>
      <c r="AS117" s="348">
        <v>43964</v>
      </c>
      <c r="AT117" s="348">
        <v>44328</v>
      </c>
      <c r="AU117" s="269"/>
      <c r="AV117" s="269" t="s">
        <v>878</v>
      </c>
      <c r="AW117" s="349">
        <v>0</v>
      </c>
    </row>
    <row r="118" spans="1:49" s="353" customFormat="1" ht="38.25" x14ac:dyDescent="0.25">
      <c r="A118" s="269">
        <v>62</v>
      </c>
      <c r="B118" s="269" t="s">
        <v>1003</v>
      </c>
      <c r="C118" s="271" t="s">
        <v>416</v>
      </c>
      <c r="D118" s="343" t="s">
        <v>663</v>
      </c>
      <c r="E118" s="365" t="s">
        <v>305</v>
      </c>
      <c r="F118" s="365" t="s">
        <v>305</v>
      </c>
      <c r="G118" s="269" t="s">
        <v>874</v>
      </c>
      <c r="H118" s="269" t="s">
        <v>305</v>
      </c>
      <c r="I118" s="269" t="s">
        <v>305</v>
      </c>
      <c r="J118" s="269" t="s">
        <v>305</v>
      </c>
      <c r="K118" s="269" t="s">
        <v>875</v>
      </c>
      <c r="L118" s="269" t="s">
        <v>305</v>
      </c>
      <c r="M118" s="347" t="s">
        <v>911</v>
      </c>
      <c r="N118" s="269" t="s">
        <v>876</v>
      </c>
      <c r="O118" s="269" t="s">
        <v>1003</v>
      </c>
      <c r="P118" s="346">
        <v>0</v>
      </c>
      <c r="Q118" s="269" t="s">
        <v>598</v>
      </c>
      <c r="R118" s="269">
        <v>0</v>
      </c>
      <c r="S118" s="269" t="s">
        <v>665</v>
      </c>
      <c r="T118" s="269" t="s">
        <v>665</v>
      </c>
      <c r="U118" s="356">
        <v>1</v>
      </c>
      <c r="V118" s="356">
        <v>1</v>
      </c>
      <c r="W118" s="269" t="s">
        <v>687</v>
      </c>
      <c r="X118" s="269">
        <v>0</v>
      </c>
      <c r="Y118" s="269"/>
      <c r="Z118" s="269"/>
      <c r="AA118" s="269"/>
      <c r="AB118" s="269">
        <v>0</v>
      </c>
      <c r="AC118" s="269" t="s">
        <v>687</v>
      </c>
      <c r="AD118" s="269">
        <v>0</v>
      </c>
      <c r="AE118" s="269">
        <v>0</v>
      </c>
      <c r="AF118" s="269"/>
      <c r="AG118" s="269"/>
      <c r="AH118" s="269"/>
      <c r="AI118" s="269"/>
      <c r="AJ118" s="269"/>
      <c r="AK118" s="269"/>
      <c r="AL118" s="269" t="s">
        <v>1006</v>
      </c>
      <c r="AM118" s="269" t="s">
        <v>871</v>
      </c>
      <c r="AN118" s="269"/>
      <c r="AO118" s="269"/>
      <c r="AP118" s="269"/>
      <c r="AQ118" s="348">
        <v>44018</v>
      </c>
      <c r="AR118" s="269"/>
      <c r="AS118" s="348">
        <v>44018</v>
      </c>
      <c r="AT118" s="348">
        <v>44382</v>
      </c>
      <c r="AU118" s="269"/>
      <c r="AV118" s="269" t="s">
        <v>880</v>
      </c>
      <c r="AW118" s="349">
        <v>0</v>
      </c>
    </row>
    <row r="119" spans="1:49" s="363" customFormat="1" ht="38.25" x14ac:dyDescent="0.2">
      <c r="A119" s="269">
        <v>63</v>
      </c>
      <c r="B119" s="269" t="s">
        <v>1003</v>
      </c>
      <c r="C119" s="271" t="s">
        <v>416</v>
      </c>
      <c r="D119" s="343" t="s">
        <v>663</v>
      </c>
      <c r="E119" s="365" t="s">
        <v>305</v>
      </c>
      <c r="F119" s="365" t="s">
        <v>305</v>
      </c>
      <c r="G119" s="269" t="s">
        <v>874</v>
      </c>
      <c r="H119" s="269" t="s">
        <v>305</v>
      </c>
      <c r="I119" s="269" t="s">
        <v>305</v>
      </c>
      <c r="J119" s="269" t="s">
        <v>305</v>
      </c>
      <c r="K119" s="269" t="s">
        <v>875</v>
      </c>
      <c r="L119" s="269" t="s">
        <v>305</v>
      </c>
      <c r="M119" s="347" t="s">
        <v>911</v>
      </c>
      <c r="N119" s="269" t="s">
        <v>794</v>
      </c>
      <c r="O119" s="269" t="s">
        <v>1003</v>
      </c>
      <c r="P119" s="269">
        <v>3</v>
      </c>
      <c r="Q119" s="269" t="s">
        <v>598</v>
      </c>
      <c r="R119" s="269">
        <v>3</v>
      </c>
      <c r="S119" s="269" t="s">
        <v>665</v>
      </c>
      <c r="T119" s="269" t="s">
        <v>665</v>
      </c>
      <c r="U119" s="356">
        <v>1</v>
      </c>
      <c r="V119" s="356">
        <v>1</v>
      </c>
      <c r="W119" s="270" t="s">
        <v>719</v>
      </c>
      <c r="X119" s="269">
        <v>3</v>
      </c>
      <c r="Y119" s="269"/>
      <c r="Z119" s="269"/>
      <c r="AA119" s="269"/>
      <c r="AB119" s="269">
        <v>3</v>
      </c>
      <c r="AC119" s="270" t="s">
        <v>719</v>
      </c>
      <c r="AD119" s="269">
        <v>3</v>
      </c>
      <c r="AE119" s="269">
        <v>3</v>
      </c>
      <c r="AF119" s="269"/>
      <c r="AG119" s="269"/>
      <c r="AH119" s="269"/>
      <c r="AI119" s="269"/>
      <c r="AJ119" s="269"/>
      <c r="AK119" s="269"/>
      <c r="AL119" s="269" t="s">
        <v>1006</v>
      </c>
      <c r="AM119" s="269" t="s">
        <v>871</v>
      </c>
      <c r="AN119" s="269"/>
      <c r="AO119" s="269"/>
      <c r="AP119" s="269"/>
      <c r="AQ119" s="348">
        <v>42874</v>
      </c>
      <c r="AR119" s="348"/>
      <c r="AS119" s="348">
        <v>42874</v>
      </c>
      <c r="AT119" s="348">
        <v>44159</v>
      </c>
      <c r="AU119" s="269"/>
      <c r="AV119" s="269" t="s">
        <v>881</v>
      </c>
      <c r="AW119" s="349">
        <v>3.0000000000000001E-3</v>
      </c>
    </row>
    <row r="120" spans="1:49" s="363" customFormat="1" ht="38.25" x14ac:dyDescent="0.2">
      <c r="A120" s="269">
        <v>64</v>
      </c>
      <c r="B120" s="269" t="s">
        <v>1003</v>
      </c>
      <c r="C120" s="271" t="s">
        <v>416</v>
      </c>
      <c r="D120" s="343" t="s">
        <v>663</v>
      </c>
      <c r="E120" s="365" t="s">
        <v>305</v>
      </c>
      <c r="F120" s="365" t="s">
        <v>305</v>
      </c>
      <c r="G120" s="269" t="s">
        <v>874</v>
      </c>
      <c r="H120" s="269" t="s">
        <v>305</v>
      </c>
      <c r="I120" s="269" t="s">
        <v>305</v>
      </c>
      <c r="J120" s="269" t="s">
        <v>305</v>
      </c>
      <c r="K120" s="269" t="s">
        <v>875</v>
      </c>
      <c r="L120" s="269" t="s">
        <v>305</v>
      </c>
      <c r="M120" s="347" t="s">
        <v>911</v>
      </c>
      <c r="N120" s="269" t="s">
        <v>882</v>
      </c>
      <c r="O120" s="269" t="s">
        <v>1003</v>
      </c>
      <c r="P120" s="269">
        <v>1</v>
      </c>
      <c r="Q120" s="269" t="s">
        <v>598</v>
      </c>
      <c r="R120" s="269">
        <v>1</v>
      </c>
      <c r="S120" s="269" t="s">
        <v>665</v>
      </c>
      <c r="T120" s="269" t="s">
        <v>665</v>
      </c>
      <c r="U120" s="356">
        <v>1</v>
      </c>
      <c r="V120" s="356">
        <v>1</v>
      </c>
      <c r="W120" s="270" t="s">
        <v>719</v>
      </c>
      <c r="X120" s="269" t="s">
        <v>65</v>
      </c>
      <c r="Y120" s="269"/>
      <c r="Z120" s="269"/>
      <c r="AA120" s="269"/>
      <c r="AB120" s="269" t="s">
        <v>65</v>
      </c>
      <c r="AC120" s="270" t="s">
        <v>719</v>
      </c>
      <c r="AD120" s="269" t="s">
        <v>65</v>
      </c>
      <c r="AE120" s="269" t="s">
        <v>65</v>
      </c>
      <c r="AF120" s="269"/>
      <c r="AG120" s="269"/>
      <c r="AH120" s="269"/>
      <c r="AI120" s="269"/>
      <c r="AJ120" s="269"/>
      <c r="AK120" s="269"/>
      <c r="AL120" s="269" t="s">
        <v>1006</v>
      </c>
      <c r="AM120" s="269" t="s">
        <v>871</v>
      </c>
      <c r="AN120" s="269"/>
      <c r="AO120" s="269"/>
      <c r="AP120" s="269"/>
      <c r="AQ120" s="348">
        <v>42831</v>
      </c>
      <c r="AR120" s="348"/>
      <c r="AS120" s="348">
        <v>42831</v>
      </c>
      <c r="AT120" s="348">
        <v>44159</v>
      </c>
      <c r="AU120" s="269"/>
      <c r="AV120" s="269" t="s">
        <v>883</v>
      </c>
      <c r="AW120" s="349">
        <v>1E-3</v>
      </c>
    </row>
    <row r="121" spans="1:49" s="363" customFormat="1" ht="38.25" x14ac:dyDescent="0.2">
      <c r="A121" s="269">
        <v>65</v>
      </c>
      <c r="B121" s="269" t="s">
        <v>1003</v>
      </c>
      <c r="C121" s="271" t="s">
        <v>416</v>
      </c>
      <c r="D121" s="343" t="s">
        <v>663</v>
      </c>
      <c r="E121" s="365" t="s">
        <v>305</v>
      </c>
      <c r="F121" s="365" t="s">
        <v>305</v>
      </c>
      <c r="G121" s="269" t="s">
        <v>874</v>
      </c>
      <c r="H121" s="269" t="s">
        <v>305</v>
      </c>
      <c r="I121" s="269" t="s">
        <v>305</v>
      </c>
      <c r="J121" s="269" t="s">
        <v>305</v>
      </c>
      <c r="K121" s="269" t="s">
        <v>875</v>
      </c>
      <c r="L121" s="269" t="s">
        <v>305</v>
      </c>
      <c r="M121" s="347" t="s">
        <v>911</v>
      </c>
      <c r="N121" s="269" t="s">
        <v>884</v>
      </c>
      <c r="O121" s="269" t="s">
        <v>1003</v>
      </c>
      <c r="P121" s="269">
        <v>34</v>
      </c>
      <c r="Q121" s="269" t="s">
        <v>598</v>
      </c>
      <c r="R121" s="269">
        <v>34</v>
      </c>
      <c r="S121" s="269" t="s">
        <v>665</v>
      </c>
      <c r="T121" s="269" t="s">
        <v>665</v>
      </c>
      <c r="U121" s="356">
        <v>1</v>
      </c>
      <c r="V121" s="356">
        <v>1</v>
      </c>
      <c r="W121" s="270" t="s">
        <v>719</v>
      </c>
      <c r="X121" s="269">
        <v>2</v>
      </c>
      <c r="Y121" s="269"/>
      <c r="Z121" s="269"/>
      <c r="AA121" s="269"/>
      <c r="AB121" s="269">
        <v>2</v>
      </c>
      <c r="AC121" s="270" t="s">
        <v>719</v>
      </c>
      <c r="AD121" s="269">
        <v>2</v>
      </c>
      <c r="AE121" s="269">
        <v>2</v>
      </c>
      <c r="AF121" s="269"/>
      <c r="AG121" s="269"/>
      <c r="AH121" s="269"/>
      <c r="AI121" s="269"/>
      <c r="AJ121" s="269"/>
      <c r="AK121" s="269"/>
      <c r="AL121" s="269" t="s">
        <v>1006</v>
      </c>
      <c r="AM121" s="269" t="s">
        <v>871</v>
      </c>
      <c r="AN121" s="269"/>
      <c r="AO121" s="269"/>
      <c r="AP121" s="269"/>
      <c r="AQ121" s="348">
        <v>43755</v>
      </c>
      <c r="AR121" s="269"/>
      <c r="AS121" s="348">
        <v>43755</v>
      </c>
      <c r="AT121" s="348">
        <v>44820</v>
      </c>
      <c r="AU121" s="269"/>
      <c r="AV121" s="269" t="s">
        <v>885</v>
      </c>
      <c r="AW121" s="349">
        <v>2E-3</v>
      </c>
    </row>
    <row r="122" spans="1:49" s="363" customFormat="1" ht="38.25" x14ac:dyDescent="0.2">
      <c r="A122" s="269">
        <v>66</v>
      </c>
      <c r="B122" s="269" t="s">
        <v>1003</v>
      </c>
      <c r="C122" s="271" t="s">
        <v>416</v>
      </c>
      <c r="D122" s="343" t="s">
        <v>663</v>
      </c>
      <c r="E122" s="365" t="s">
        <v>305</v>
      </c>
      <c r="F122" s="365" t="s">
        <v>305</v>
      </c>
      <c r="G122" s="269" t="s">
        <v>874</v>
      </c>
      <c r="H122" s="269" t="s">
        <v>305</v>
      </c>
      <c r="I122" s="269" t="s">
        <v>305</v>
      </c>
      <c r="J122" s="269" t="s">
        <v>305</v>
      </c>
      <c r="K122" s="269" t="s">
        <v>875</v>
      </c>
      <c r="L122" s="269" t="s">
        <v>305</v>
      </c>
      <c r="M122" s="347" t="s">
        <v>911</v>
      </c>
      <c r="N122" s="269" t="s">
        <v>809</v>
      </c>
      <c r="O122" s="269" t="s">
        <v>1003</v>
      </c>
      <c r="P122" s="269">
        <v>34</v>
      </c>
      <c r="Q122" s="269" t="s">
        <v>598</v>
      </c>
      <c r="R122" s="269">
        <v>34</v>
      </c>
      <c r="S122" s="269" t="s">
        <v>665</v>
      </c>
      <c r="T122" s="269" t="s">
        <v>665</v>
      </c>
      <c r="U122" s="356">
        <v>1</v>
      </c>
      <c r="V122" s="356">
        <v>1</v>
      </c>
      <c r="W122" s="270" t="s">
        <v>719</v>
      </c>
      <c r="X122" s="269">
        <v>1</v>
      </c>
      <c r="Y122" s="269"/>
      <c r="Z122" s="269"/>
      <c r="AA122" s="269"/>
      <c r="AB122" s="269">
        <v>1</v>
      </c>
      <c r="AC122" s="270" t="s">
        <v>719</v>
      </c>
      <c r="AD122" s="269">
        <v>1</v>
      </c>
      <c r="AE122" s="269">
        <v>1</v>
      </c>
      <c r="AF122" s="269"/>
      <c r="AG122" s="269"/>
      <c r="AH122" s="269"/>
      <c r="AI122" s="269"/>
      <c r="AJ122" s="269"/>
      <c r="AK122" s="269"/>
      <c r="AL122" s="269" t="s">
        <v>1006</v>
      </c>
      <c r="AM122" s="269" t="s">
        <v>871</v>
      </c>
      <c r="AN122" s="269"/>
      <c r="AO122" s="269"/>
      <c r="AP122" s="269"/>
      <c r="AQ122" s="348">
        <v>43755</v>
      </c>
      <c r="AR122" s="269"/>
      <c r="AS122" s="348">
        <v>43755</v>
      </c>
      <c r="AT122" s="348">
        <v>44820</v>
      </c>
      <c r="AU122" s="269"/>
      <c r="AV122" s="269" t="s">
        <v>886</v>
      </c>
      <c r="AW122" s="349">
        <v>1E-3</v>
      </c>
    </row>
    <row r="123" spans="1:49" s="363" customFormat="1" ht="38.25" x14ac:dyDescent="0.2">
      <c r="A123" s="269">
        <v>67</v>
      </c>
      <c r="B123" s="269" t="s">
        <v>1003</v>
      </c>
      <c r="C123" s="271" t="s">
        <v>416</v>
      </c>
      <c r="D123" s="343" t="s">
        <v>663</v>
      </c>
      <c r="E123" s="365" t="s">
        <v>305</v>
      </c>
      <c r="F123" s="365" t="s">
        <v>305</v>
      </c>
      <c r="G123" s="269" t="s">
        <v>874</v>
      </c>
      <c r="H123" s="269" t="s">
        <v>305</v>
      </c>
      <c r="I123" s="269" t="s">
        <v>305</v>
      </c>
      <c r="J123" s="269" t="s">
        <v>305</v>
      </c>
      <c r="K123" s="269" t="s">
        <v>875</v>
      </c>
      <c r="L123" s="269" t="s">
        <v>305</v>
      </c>
      <c r="M123" s="347" t="s">
        <v>911</v>
      </c>
      <c r="N123" s="269" t="s">
        <v>887</v>
      </c>
      <c r="O123" s="269" t="s">
        <v>1003</v>
      </c>
      <c r="P123" s="269">
        <v>0</v>
      </c>
      <c r="Q123" s="269" t="s">
        <v>598</v>
      </c>
      <c r="R123" s="269">
        <v>0</v>
      </c>
      <c r="S123" s="269" t="s">
        <v>665</v>
      </c>
      <c r="T123" s="269" t="s">
        <v>665</v>
      </c>
      <c r="U123" s="356">
        <v>1</v>
      </c>
      <c r="V123" s="356">
        <v>1</v>
      </c>
      <c r="W123" s="269" t="s">
        <v>831</v>
      </c>
      <c r="X123" s="269">
        <v>0</v>
      </c>
      <c r="Y123" s="269"/>
      <c r="Z123" s="269"/>
      <c r="AA123" s="269"/>
      <c r="AB123" s="269">
        <v>0</v>
      </c>
      <c r="AC123" s="269" t="s">
        <v>831</v>
      </c>
      <c r="AD123" s="269">
        <v>0</v>
      </c>
      <c r="AE123" s="269">
        <v>0</v>
      </c>
      <c r="AF123" s="269"/>
      <c r="AG123" s="269"/>
      <c r="AH123" s="269"/>
      <c r="AI123" s="269"/>
      <c r="AJ123" s="269"/>
      <c r="AK123" s="269"/>
      <c r="AL123" s="269" t="s">
        <v>1006</v>
      </c>
      <c r="AM123" s="269" t="s">
        <v>871</v>
      </c>
      <c r="AN123" s="269"/>
      <c r="AO123" s="269"/>
      <c r="AP123" s="269"/>
      <c r="AQ123" s="348">
        <v>44165</v>
      </c>
      <c r="AR123" s="269"/>
      <c r="AS123" s="348">
        <v>43733</v>
      </c>
      <c r="AT123" s="348">
        <v>44196</v>
      </c>
      <c r="AU123" s="269"/>
      <c r="AV123" s="269" t="s">
        <v>888</v>
      </c>
      <c r="AW123" s="349">
        <v>0</v>
      </c>
    </row>
    <row r="124" spans="1:49" s="363" customFormat="1" ht="51" x14ac:dyDescent="0.2">
      <c r="A124" s="342" t="s">
        <v>926</v>
      </c>
      <c r="B124" s="271" t="s">
        <v>895</v>
      </c>
      <c r="C124" s="271" t="s">
        <v>416</v>
      </c>
      <c r="D124" s="343" t="s">
        <v>663</v>
      </c>
      <c r="E124" s="365" t="s">
        <v>305</v>
      </c>
      <c r="F124" s="271" t="s">
        <v>927</v>
      </c>
      <c r="G124" s="271" t="s">
        <v>927</v>
      </c>
      <c r="H124" s="365" t="s">
        <v>305</v>
      </c>
      <c r="I124" s="365" t="s">
        <v>305</v>
      </c>
      <c r="J124" s="365" t="s">
        <v>305</v>
      </c>
      <c r="K124" s="271" t="s">
        <v>928</v>
      </c>
      <c r="L124" s="365" t="s">
        <v>305</v>
      </c>
      <c r="M124" s="271" t="s">
        <v>569</v>
      </c>
      <c r="N124" s="345" t="s">
        <v>929</v>
      </c>
      <c r="O124" s="271" t="s">
        <v>671</v>
      </c>
      <c r="P124" s="346">
        <v>49939</v>
      </c>
      <c r="Q124" s="271" t="s">
        <v>571</v>
      </c>
      <c r="R124" s="346">
        <v>49939</v>
      </c>
      <c r="S124" s="271" t="s">
        <v>660</v>
      </c>
      <c r="T124" s="271" t="s">
        <v>897</v>
      </c>
      <c r="U124" s="271">
        <v>3</v>
      </c>
      <c r="V124" s="271">
        <v>3</v>
      </c>
      <c r="W124" s="271" t="s">
        <v>930</v>
      </c>
      <c r="X124" s="346">
        <v>49939</v>
      </c>
      <c r="Y124" s="271"/>
      <c r="Z124" s="271">
        <v>1</v>
      </c>
      <c r="AA124" s="346">
        <v>49939</v>
      </c>
      <c r="AB124" s="346">
        <v>49939</v>
      </c>
      <c r="AC124" s="271" t="s">
        <v>930</v>
      </c>
      <c r="AD124" s="346">
        <v>59927</v>
      </c>
      <c r="AE124" s="346">
        <v>59927</v>
      </c>
      <c r="AF124" s="343" t="s">
        <v>933</v>
      </c>
      <c r="AG124" s="271" t="s">
        <v>934</v>
      </c>
      <c r="AH124" s="271" t="s">
        <v>935</v>
      </c>
      <c r="AI124" s="271" t="s">
        <v>935</v>
      </c>
      <c r="AJ124" s="271" t="s">
        <v>936</v>
      </c>
      <c r="AK124" s="271" t="s">
        <v>937</v>
      </c>
      <c r="AL124" s="271" t="s">
        <v>938</v>
      </c>
      <c r="AM124" s="271" t="s">
        <v>903</v>
      </c>
      <c r="AN124" s="271" t="s">
        <v>937</v>
      </c>
      <c r="AO124" s="343" t="s">
        <v>939</v>
      </c>
      <c r="AP124" s="271" t="s">
        <v>940</v>
      </c>
      <c r="AQ124" s="271" t="s">
        <v>941</v>
      </c>
      <c r="AR124" s="271" t="s">
        <v>940</v>
      </c>
      <c r="AS124" s="271" t="s">
        <v>941</v>
      </c>
      <c r="AT124" s="271" t="s">
        <v>942</v>
      </c>
      <c r="AU124" s="271"/>
      <c r="AV124" s="271" t="s">
        <v>943</v>
      </c>
      <c r="AW124" s="349">
        <v>10.661</v>
      </c>
    </row>
    <row r="125" spans="1:49" s="363" customFormat="1" ht="12.75" x14ac:dyDescent="0.2">
      <c r="A125" s="342" t="s">
        <v>568</v>
      </c>
      <c r="B125" s="271"/>
      <c r="C125" s="271"/>
      <c r="D125" s="343" t="s">
        <v>568</v>
      </c>
      <c r="E125" s="343" t="s">
        <v>568</v>
      </c>
      <c r="F125" s="271" t="s">
        <v>568</v>
      </c>
      <c r="G125" s="271" t="s">
        <v>568</v>
      </c>
      <c r="H125" s="343" t="s">
        <v>568</v>
      </c>
      <c r="I125" s="343" t="s">
        <v>568</v>
      </c>
      <c r="J125" s="343" t="s">
        <v>568</v>
      </c>
      <c r="K125" s="271" t="s">
        <v>568</v>
      </c>
      <c r="L125" s="343" t="s">
        <v>568</v>
      </c>
      <c r="M125" s="271" t="s">
        <v>568</v>
      </c>
      <c r="N125" s="345"/>
      <c r="O125" s="271"/>
      <c r="P125" s="346"/>
      <c r="Q125" s="271"/>
      <c r="R125" s="346"/>
      <c r="S125" s="271"/>
      <c r="T125" s="271"/>
      <c r="U125" s="271"/>
      <c r="V125" s="271"/>
      <c r="W125" s="271" t="s">
        <v>931</v>
      </c>
      <c r="X125" s="346">
        <v>49939</v>
      </c>
      <c r="Y125" s="271" t="s">
        <v>931</v>
      </c>
      <c r="Z125" s="271"/>
      <c r="AA125" s="346"/>
      <c r="AB125" s="346"/>
      <c r="AC125" s="271"/>
      <c r="AD125" s="346"/>
      <c r="AE125" s="346"/>
      <c r="AF125" s="343" t="s">
        <v>568</v>
      </c>
      <c r="AG125" s="271"/>
      <c r="AH125" s="271"/>
      <c r="AI125" s="271"/>
      <c r="AJ125" s="271"/>
      <c r="AK125" s="271"/>
      <c r="AL125" s="271"/>
      <c r="AM125" s="271"/>
      <c r="AN125" s="271"/>
      <c r="AO125" s="343" t="s">
        <v>568</v>
      </c>
      <c r="AP125" s="271"/>
      <c r="AQ125" s="271"/>
      <c r="AR125" s="271"/>
      <c r="AS125" s="271"/>
      <c r="AT125" s="271"/>
      <c r="AU125" s="271"/>
      <c r="AV125" s="271"/>
      <c r="AW125" s="349"/>
    </row>
    <row r="126" spans="1:49" s="363" customFormat="1" ht="12.75" x14ac:dyDescent="0.2">
      <c r="A126" s="342" t="s">
        <v>568</v>
      </c>
      <c r="B126" s="271"/>
      <c r="C126" s="271"/>
      <c r="D126" s="343" t="s">
        <v>568</v>
      </c>
      <c r="E126" s="343" t="s">
        <v>568</v>
      </c>
      <c r="F126" s="271" t="s">
        <v>568</v>
      </c>
      <c r="G126" s="271" t="s">
        <v>568</v>
      </c>
      <c r="H126" s="343" t="s">
        <v>568</v>
      </c>
      <c r="I126" s="343" t="s">
        <v>568</v>
      </c>
      <c r="J126" s="343" t="s">
        <v>568</v>
      </c>
      <c r="K126" s="271" t="s">
        <v>568</v>
      </c>
      <c r="L126" s="343" t="s">
        <v>568</v>
      </c>
      <c r="M126" s="271" t="s">
        <v>568</v>
      </c>
      <c r="N126" s="345"/>
      <c r="O126" s="271"/>
      <c r="P126" s="346"/>
      <c r="Q126" s="271"/>
      <c r="R126" s="346"/>
      <c r="S126" s="271"/>
      <c r="T126" s="271"/>
      <c r="U126" s="271"/>
      <c r="V126" s="271"/>
      <c r="W126" s="271" t="s">
        <v>932</v>
      </c>
      <c r="X126" s="346">
        <v>49351</v>
      </c>
      <c r="Y126" s="271" t="s">
        <v>932</v>
      </c>
      <c r="Z126" s="271"/>
      <c r="AA126" s="346"/>
      <c r="AB126" s="346"/>
      <c r="AC126" s="271"/>
      <c r="AD126" s="346"/>
      <c r="AE126" s="346"/>
      <c r="AF126" s="343" t="s">
        <v>568</v>
      </c>
      <c r="AG126" s="271"/>
      <c r="AH126" s="271"/>
      <c r="AI126" s="271"/>
      <c r="AJ126" s="271"/>
      <c r="AK126" s="271"/>
      <c r="AL126" s="271"/>
      <c r="AM126" s="271"/>
      <c r="AN126" s="271"/>
      <c r="AO126" s="343" t="s">
        <v>568</v>
      </c>
      <c r="AP126" s="271"/>
      <c r="AQ126" s="271"/>
      <c r="AR126" s="271"/>
      <c r="AS126" s="271"/>
      <c r="AT126" s="271"/>
      <c r="AU126" s="271"/>
      <c r="AV126" s="271"/>
      <c r="AW126" s="349"/>
    </row>
    <row r="127" spans="1:49" s="363" customFormat="1" ht="38.25" x14ac:dyDescent="0.2">
      <c r="A127" s="269">
        <v>68</v>
      </c>
      <c r="B127" s="269" t="s">
        <v>1003</v>
      </c>
      <c r="C127" s="271" t="s">
        <v>416</v>
      </c>
      <c r="D127" s="351">
        <v>12.202</v>
      </c>
      <c r="E127" s="365" t="s">
        <v>305</v>
      </c>
      <c r="F127" s="365" t="s">
        <v>305</v>
      </c>
      <c r="G127" s="269" t="s">
        <v>874</v>
      </c>
      <c r="H127" s="269" t="s">
        <v>305</v>
      </c>
      <c r="I127" s="269" t="s">
        <v>305</v>
      </c>
      <c r="J127" s="269" t="s">
        <v>305</v>
      </c>
      <c r="K127" s="269" t="s">
        <v>875</v>
      </c>
      <c r="L127" s="269" t="s">
        <v>305</v>
      </c>
      <c r="M127" s="347" t="s">
        <v>911</v>
      </c>
      <c r="N127" s="269" t="s">
        <v>982</v>
      </c>
      <c r="O127" s="269" t="s">
        <v>1003</v>
      </c>
      <c r="P127" s="269">
        <v>2</v>
      </c>
      <c r="Q127" s="269" t="s">
        <v>598</v>
      </c>
      <c r="R127" s="269">
        <v>2</v>
      </c>
      <c r="S127" s="269" t="s">
        <v>665</v>
      </c>
      <c r="T127" s="269" t="s">
        <v>665</v>
      </c>
      <c r="U127" s="356">
        <v>1</v>
      </c>
      <c r="V127" s="356">
        <v>1</v>
      </c>
      <c r="W127" s="270" t="s">
        <v>719</v>
      </c>
      <c r="X127" s="269">
        <v>2</v>
      </c>
      <c r="Y127" s="269"/>
      <c r="Z127" s="269"/>
      <c r="AA127" s="269"/>
      <c r="AB127" s="269">
        <v>2</v>
      </c>
      <c r="AC127" s="270" t="s">
        <v>719</v>
      </c>
      <c r="AD127" s="269">
        <v>2</v>
      </c>
      <c r="AE127" s="269">
        <v>2</v>
      </c>
      <c r="AF127" s="269"/>
      <c r="AG127" s="269"/>
      <c r="AH127" s="269"/>
      <c r="AI127" s="269"/>
      <c r="AJ127" s="269"/>
      <c r="AK127" s="269"/>
      <c r="AL127" s="269" t="s">
        <v>1006</v>
      </c>
      <c r="AM127" s="269" t="s">
        <v>871</v>
      </c>
      <c r="AN127" s="269"/>
      <c r="AO127" s="269"/>
      <c r="AP127" s="269"/>
      <c r="AQ127" s="348">
        <v>42824</v>
      </c>
      <c r="AR127" s="269"/>
      <c r="AS127" s="348">
        <v>42824</v>
      </c>
      <c r="AT127" s="348">
        <v>46475</v>
      </c>
      <c r="AU127" s="269"/>
      <c r="AV127" s="269" t="s">
        <v>1266</v>
      </c>
      <c r="AW127" s="349">
        <v>1E-3</v>
      </c>
    </row>
    <row r="128" spans="1:49" s="364" customFormat="1" ht="38.25" x14ac:dyDescent="0.2">
      <c r="A128" s="269">
        <v>70</v>
      </c>
      <c r="B128" s="269" t="s">
        <v>1015</v>
      </c>
      <c r="C128" s="347" t="s">
        <v>1007</v>
      </c>
      <c r="D128" s="351">
        <v>12.202299999999999</v>
      </c>
      <c r="E128" s="269">
        <v>1</v>
      </c>
      <c r="F128" s="344" t="s">
        <v>305</v>
      </c>
      <c r="G128" s="344" t="s">
        <v>305</v>
      </c>
      <c r="H128" s="344" t="s">
        <v>305</v>
      </c>
      <c r="I128" s="344" t="s">
        <v>305</v>
      </c>
      <c r="J128" s="344" t="s">
        <v>305</v>
      </c>
      <c r="K128" s="344" t="s">
        <v>305</v>
      </c>
      <c r="L128" s="365" t="s">
        <v>305</v>
      </c>
      <c r="M128" s="345" t="s">
        <v>744</v>
      </c>
      <c r="N128" s="345" t="s">
        <v>1016</v>
      </c>
      <c r="O128" s="269" t="s">
        <v>1015</v>
      </c>
      <c r="P128" s="269">
        <v>311</v>
      </c>
      <c r="Q128" s="269" t="s">
        <v>1017</v>
      </c>
      <c r="R128" s="269">
        <v>311</v>
      </c>
      <c r="S128" s="269" t="s">
        <v>1018</v>
      </c>
      <c r="T128" s="269" t="s">
        <v>1018</v>
      </c>
      <c r="U128" s="269">
        <v>2</v>
      </c>
      <c r="V128" s="269">
        <v>2</v>
      </c>
      <c r="W128" s="269" t="s">
        <v>1019</v>
      </c>
      <c r="X128" s="269">
        <v>248</v>
      </c>
      <c r="Y128" s="269"/>
      <c r="Z128" s="269"/>
      <c r="AA128" s="269"/>
      <c r="AB128" s="269">
        <v>248</v>
      </c>
      <c r="AC128" s="269" t="s">
        <v>1019</v>
      </c>
      <c r="AD128" s="269">
        <v>297</v>
      </c>
      <c r="AE128" s="269"/>
      <c r="AF128" s="269"/>
      <c r="AG128" s="269"/>
      <c r="AH128" s="269"/>
      <c r="AI128" s="269"/>
      <c r="AJ128" s="269"/>
      <c r="AK128" s="269"/>
      <c r="AL128" s="269"/>
      <c r="AM128" s="269"/>
      <c r="AN128" s="269"/>
      <c r="AO128" s="269"/>
      <c r="AP128" s="269"/>
      <c r="AQ128" s="348">
        <v>45400</v>
      </c>
      <c r="AR128" s="269"/>
      <c r="AS128" s="348">
        <v>45400</v>
      </c>
      <c r="AT128" s="348">
        <v>45471</v>
      </c>
      <c r="AU128" s="269"/>
      <c r="AV128" s="269" t="s">
        <v>1020</v>
      </c>
      <c r="AW128" s="349"/>
    </row>
    <row r="129" spans="1:49" s="364" customFormat="1" ht="12.75" x14ac:dyDescent="0.2">
      <c r="A129" s="269"/>
      <c r="B129" s="269"/>
      <c r="C129" s="269"/>
      <c r="D129" s="269"/>
      <c r="E129" s="269"/>
      <c r="F129" s="269"/>
      <c r="G129" s="269"/>
      <c r="H129" s="269"/>
      <c r="I129" s="269"/>
      <c r="J129" s="269"/>
      <c r="K129" s="269"/>
      <c r="L129" s="269"/>
      <c r="M129" s="269"/>
      <c r="N129" s="269"/>
      <c r="O129" s="269"/>
      <c r="P129" s="269"/>
      <c r="Q129" s="269"/>
      <c r="R129" s="269"/>
      <c r="S129" s="269"/>
      <c r="T129" s="269"/>
      <c r="U129" s="269"/>
      <c r="V129" s="269"/>
      <c r="W129" s="269" t="s">
        <v>1021</v>
      </c>
      <c r="X129" s="269">
        <v>311</v>
      </c>
      <c r="Y129" s="269"/>
      <c r="Z129" s="269"/>
      <c r="AA129" s="269"/>
      <c r="AB129" s="269"/>
      <c r="AC129" s="269"/>
      <c r="AD129" s="269"/>
      <c r="AE129" s="269"/>
      <c r="AF129" s="269"/>
      <c r="AG129" s="269"/>
      <c r="AH129" s="269"/>
      <c r="AI129" s="269"/>
      <c r="AJ129" s="269"/>
      <c r="AK129" s="269"/>
      <c r="AL129" s="269"/>
      <c r="AM129" s="269"/>
      <c r="AN129" s="269"/>
      <c r="AO129" s="269"/>
      <c r="AP129" s="269"/>
      <c r="AQ129" s="269"/>
      <c r="AR129" s="269"/>
      <c r="AS129" s="269"/>
      <c r="AT129" s="269"/>
      <c r="AU129" s="269"/>
      <c r="AV129" s="269"/>
      <c r="AW129" s="349"/>
    </row>
    <row r="130" spans="1:49" s="364" customFormat="1" ht="38.25" x14ac:dyDescent="0.2">
      <c r="A130" s="344">
        <v>71</v>
      </c>
      <c r="B130" s="269" t="s">
        <v>1015</v>
      </c>
      <c r="C130" s="347" t="s">
        <v>1007</v>
      </c>
      <c r="D130" s="351">
        <v>12.202299999999999</v>
      </c>
      <c r="E130" s="269">
        <v>66</v>
      </c>
      <c r="F130" s="344" t="s">
        <v>305</v>
      </c>
      <c r="G130" s="344" t="s">
        <v>305</v>
      </c>
      <c r="H130" s="344" t="s">
        <v>305</v>
      </c>
      <c r="I130" s="344" t="s">
        <v>305</v>
      </c>
      <c r="J130" s="344" t="s">
        <v>305</v>
      </c>
      <c r="K130" s="344" t="s">
        <v>305</v>
      </c>
      <c r="L130" s="365" t="s">
        <v>305</v>
      </c>
      <c r="M130" s="345" t="s">
        <v>744</v>
      </c>
      <c r="N130" s="345" t="s">
        <v>1008</v>
      </c>
      <c r="O130" s="269" t="s">
        <v>1003</v>
      </c>
      <c r="P130" s="346">
        <v>331</v>
      </c>
      <c r="Q130" s="269" t="s">
        <v>598</v>
      </c>
      <c r="R130" s="346">
        <v>331</v>
      </c>
      <c r="S130" s="269" t="s">
        <v>665</v>
      </c>
      <c r="T130" s="269" t="s">
        <v>665</v>
      </c>
      <c r="U130" s="356">
        <v>1</v>
      </c>
      <c r="V130" s="356">
        <v>1</v>
      </c>
      <c r="W130" s="270" t="s">
        <v>1009</v>
      </c>
      <c r="X130" s="346">
        <v>121</v>
      </c>
      <c r="Y130" s="269"/>
      <c r="Z130" s="269"/>
      <c r="AA130" s="269"/>
      <c r="AB130" s="346">
        <v>121</v>
      </c>
      <c r="AC130" s="270" t="s">
        <v>1009</v>
      </c>
      <c r="AD130" s="346">
        <v>146</v>
      </c>
      <c r="AE130" s="269"/>
      <c r="AF130" s="269"/>
      <c r="AG130" s="269"/>
      <c r="AH130" s="269"/>
      <c r="AI130" s="269"/>
      <c r="AJ130" s="269"/>
      <c r="AK130" s="269"/>
      <c r="AL130" s="269"/>
      <c r="AM130" s="269"/>
      <c r="AN130" s="269"/>
      <c r="AO130" s="269"/>
      <c r="AP130" s="269"/>
      <c r="AQ130" s="271" t="s">
        <v>1022</v>
      </c>
      <c r="AR130" s="271"/>
      <c r="AS130" s="271" t="s">
        <v>1023</v>
      </c>
      <c r="AT130" s="271" t="s">
        <v>1024</v>
      </c>
      <c r="AU130" s="269"/>
      <c r="AV130" s="269" t="s">
        <v>1025</v>
      </c>
      <c r="AW130" s="366">
        <v>1.0999999999999999E-2</v>
      </c>
    </row>
    <row r="131" spans="1:49" s="364" customFormat="1" ht="12.75" x14ac:dyDescent="0.2">
      <c r="A131" s="269"/>
      <c r="B131" s="269"/>
      <c r="C131" s="269"/>
      <c r="D131" s="269"/>
      <c r="E131" s="269"/>
      <c r="F131" s="269"/>
      <c r="G131" s="269"/>
      <c r="H131" s="269"/>
      <c r="I131" s="269"/>
      <c r="J131" s="269"/>
      <c r="K131" s="269"/>
      <c r="L131" s="269"/>
      <c r="M131" s="269"/>
      <c r="N131" s="269"/>
      <c r="O131" s="269"/>
      <c r="P131" s="269"/>
      <c r="Q131" s="269"/>
      <c r="R131" s="269"/>
      <c r="S131" s="269"/>
      <c r="T131" s="269"/>
      <c r="U131" s="269"/>
      <c r="V131" s="269"/>
      <c r="W131" s="270" t="s">
        <v>1010</v>
      </c>
      <c r="X131" s="346">
        <v>206</v>
      </c>
      <c r="Y131" s="269"/>
      <c r="Z131" s="269"/>
      <c r="AA131" s="269"/>
      <c r="AB131" s="269"/>
      <c r="AC131" s="269"/>
      <c r="AD131" s="269"/>
      <c r="AE131" s="269"/>
      <c r="AF131" s="269"/>
      <c r="AG131" s="269"/>
      <c r="AH131" s="269"/>
      <c r="AI131" s="269"/>
      <c r="AJ131" s="269"/>
      <c r="AK131" s="269"/>
      <c r="AL131" s="269"/>
      <c r="AM131" s="269"/>
      <c r="AN131" s="269"/>
      <c r="AO131" s="269"/>
      <c r="AP131" s="269"/>
      <c r="AQ131" s="269"/>
      <c r="AR131" s="269"/>
      <c r="AS131" s="269"/>
      <c r="AT131" s="269"/>
      <c r="AU131" s="269"/>
      <c r="AV131" s="269"/>
      <c r="AW131" s="349"/>
    </row>
    <row r="132" spans="1:49" s="364" customFormat="1" ht="12.75" x14ac:dyDescent="0.2">
      <c r="A132" s="269"/>
      <c r="B132" s="269"/>
      <c r="C132" s="269"/>
      <c r="D132" s="269"/>
      <c r="E132" s="269"/>
      <c r="F132" s="269"/>
      <c r="G132" s="269"/>
      <c r="H132" s="269"/>
      <c r="I132" s="269"/>
      <c r="J132" s="269"/>
      <c r="K132" s="269"/>
      <c r="L132" s="269"/>
      <c r="M132" s="269"/>
      <c r="N132" s="269"/>
      <c r="O132" s="269"/>
      <c r="P132" s="269"/>
      <c r="Q132" s="269"/>
      <c r="R132" s="269"/>
      <c r="S132" s="269"/>
      <c r="T132" s="269"/>
      <c r="U132" s="269"/>
      <c r="V132" s="269"/>
      <c r="W132" s="270" t="s">
        <v>1011</v>
      </c>
      <c r="X132" s="346">
        <v>241</v>
      </c>
      <c r="Y132" s="269"/>
      <c r="Z132" s="269"/>
      <c r="AA132" s="269"/>
      <c r="AB132" s="269"/>
      <c r="AC132" s="269"/>
      <c r="AD132" s="269"/>
      <c r="AE132" s="269"/>
      <c r="AF132" s="269"/>
      <c r="AG132" s="269"/>
      <c r="AH132" s="269"/>
      <c r="AI132" s="269"/>
      <c r="AJ132" s="269"/>
      <c r="AK132" s="269"/>
      <c r="AL132" s="269"/>
      <c r="AM132" s="269"/>
      <c r="AN132" s="269"/>
      <c r="AO132" s="269"/>
      <c r="AP132" s="269"/>
      <c r="AQ132" s="269"/>
      <c r="AR132" s="269"/>
      <c r="AS132" s="269"/>
      <c r="AT132" s="269"/>
      <c r="AU132" s="269"/>
      <c r="AV132" s="269"/>
      <c r="AW132" s="349"/>
    </row>
    <row r="133" spans="1:49" s="364" customFormat="1" ht="12.75" x14ac:dyDescent="0.2">
      <c r="A133" s="269"/>
      <c r="B133" s="269"/>
      <c r="C133" s="269"/>
      <c r="D133" s="269"/>
      <c r="E133" s="269"/>
      <c r="F133" s="269"/>
      <c r="G133" s="269"/>
      <c r="H133" s="269"/>
      <c r="I133" s="269"/>
      <c r="J133" s="269"/>
      <c r="K133" s="269"/>
      <c r="L133" s="269"/>
      <c r="M133" s="269"/>
      <c r="N133" s="269"/>
      <c r="O133" s="269"/>
      <c r="P133" s="269"/>
      <c r="Q133" s="269"/>
      <c r="R133" s="269"/>
      <c r="S133" s="269"/>
      <c r="T133" s="269"/>
      <c r="U133" s="269"/>
      <c r="V133" s="269"/>
      <c r="W133" s="270" t="s">
        <v>1012</v>
      </c>
      <c r="X133" s="346">
        <v>0</v>
      </c>
      <c r="Y133" s="270" t="s">
        <v>1012</v>
      </c>
      <c r="Z133" s="269"/>
      <c r="AA133" s="269"/>
      <c r="AB133" s="269"/>
      <c r="AC133" s="269"/>
      <c r="AD133" s="269"/>
      <c r="AE133" s="269"/>
      <c r="AF133" s="269"/>
      <c r="AG133" s="269"/>
      <c r="AH133" s="269"/>
      <c r="AI133" s="269"/>
      <c r="AJ133" s="269"/>
      <c r="AK133" s="269"/>
      <c r="AL133" s="269"/>
      <c r="AM133" s="269"/>
      <c r="AN133" s="269"/>
      <c r="AO133" s="269"/>
      <c r="AP133" s="269"/>
      <c r="AQ133" s="269"/>
      <c r="AR133" s="269"/>
      <c r="AS133" s="269"/>
      <c r="AT133" s="269"/>
      <c r="AU133" s="269"/>
      <c r="AV133" s="269"/>
      <c r="AW133" s="349"/>
    </row>
    <row r="134" spans="1:49" s="364" customFormat="1" ht="12.75" x14ac:dyDescent="0.2">
      <c r="A134" s="269"/>
      <c r="B134" s="269"/>
      <c r="C134" s="269"/>
      <c r="D134" s="269"/>
      <c r="E134" s="269"/>
      <c r="F134" s="269"/>
      <c r="G134" s="269"/>
      <c r="H134" s="269"/>
      <c r="I134" s="269"/>
      <c r="J134" s="269"/>
      <c r="K134" s="269"/>
      <c r="L134" s="269"/>
      <c r="M134" s="269"/>
      <c r="N134" s="269"/>
      <c r="O134" s="269"/>
      <c r="P134" s="269"/>
      <c r="Q134" s="269"/>
      <c r="R134" s="269"/>
      <c r="S134" s="269"/>
      <c r="T134" s="269"/>
      <c r="U134" s="269"/>
      <c r="V134" s="269"/>
      <c r="W134" s="270" t="s">
        <v>1013</v>
      </c>
      <c r="X134" s="346">
        <v>204</v>
      </c>
      <c r="Y134" s="269"/>
      <c r="Z134" s="269"/>
      <c r="AA134" s="269"/>
      <c r="AB134" s="269"/>
      <c r="AC134" s="269"/>
      <c r="AD134" s="269"/>
      <c r="AE134" s="269"/>
      <c r="AF134" s="269"/>
      <c r="AG134" s="269"/>
      <c r="AH134" s="269"/>
      <c r="AI134" s="269"/>
      <c r="AJ134" s="269"/>
      <c r="AK134" s="269"/>
      <c r="AL134" s="269"/>
      <c r="AM134" s="269"/>
      <c r="AN134" s="269"/>
      <c r="AO134" s="269"/>
      <c r="AP134" s="269"/>
      <c r="AQ134" s="269"/>
      <c r="AR134" s="269"/>
      <c r="AS134" s="269"/>
      <c r="AT134" s="269"/>
      <c r="AU134" s="269"/>
      <c r="AV134" s="269"/>
      <c r="AW134" s="349"/>
    </row>
    <row r="135" spans="1:49" s="364" customFormat="1" ht="12.75" x14ac:dyDescent="0.2">
      <c r="A135" s="269"/>
      <c r="B135" s="269"/>
      <c r="C135" s="269"/>
      <c r="D135" s="269"/>
      <c r="E135" s="269"/>
      <c r="F135" s="269"/>
      <c r="G135" s="269"/>
      <c r="H135" s="269"/>
      <c r="I135" s="269"/>
      <c r="J135" s="269"/>
      <c r="K135" s="269"/>
      <c r="L135" s="269"/>
      <c r="M135" s="269"/>
      <c r="N135" s="269"/>
      <c r="O135" s="269"/>
      <c r="P135" s="269"/>
      <c r="Q135" s="269"/>
      <c r="R135" s="269"/>
      <c r="S135" s="269"/>
      <c r="T135" s="269"/>
      <c r="U135" s="269"/>
      <c r="V135" s="269"/>
      <c r="W135" s="270" t="s">
        <v>1014</v>
      </c>
      <c r="X135" s="346">
        <v>259</v>
      </c>
      <c r="Y135" s="269"/>
      <c r="Z135" s="269"/>
      <c r="AA135" s="269"/>
      <c r="AB135" s="269"/>
      <c r="AC135" s="269"/>
      <c r="AD135" s="269"/>
      <c r="AE135" s="269"/>
      <c r="AF135" s="269"/>
      <c r="AG135" s="269"/>
      <c r="AH135" s="269"/>
      <c r="AI135" s="269"/>
      <c r="AJ135" s="269"/>
      <c r="AK135" s="269"/>
      <c r="AL135" s="269"/>
      <c r="AM135" s="269"/>
      <c r="AN135" s="269"/>
      <c r="AO135" s="269"/>
      <c r="AP135" s="269"/>
      <c r="AQ135" s="269"/>
      <c r="AR135" s="269"/>
      <c r="AS135" s="269"/>
      <c r="AT135" s="269"/>
      <c r="AU135" s="269"/>
      <c r="AV135" s="269"/>
      <c r="AW135" s="349"/>
    </row>
    <row r="136" spans="1:49" s="364" customFormat="1" ht="38.25" x14ac:dyDescent="0.2">
      <c r="A136" s="343" t="s">
        <v>1026</v>
      </c>
      <c r="B136" s="269" t="s">
        <v>1015</v>
      </c>
      <c r="C136" s="347" t="s">
        <v>1007</v>
      </c>
      <c r="D136" s="351">
        <v>12.202400000000001</v>
      </c>
      <c r="E136" s="269">
        <v>1</v>
      </c>
      <c r="F136" s="344" t="s">
        <v>305</v>
      </c>
      <c r="G136" s="344" t="s">
        <v>305</v>
      </c>
      <c r="H136" s="344" t="s">
        <v>305</v>
      </c>
      <c r="I136" s="344" t="s">
        <v>305</v>
      </c>
      <c r="J136" s="344" t="s">
        <v>305</v>
      </c>
      <c r="K136" s="344" t="s">
        <v>305</v>
      </c>
      <c r="L136" s="365" t="s">
        <v>305</v>
      </c>
      <c r="M136" s="345" t="s">
        <v>744</v>
      </c>
      <c r="N136" s="271" t="s">
        <v>1027</v>
      </c>
      <c r="O136" s="271" t="s">
        <v>1028</v>
      </c>
      <c r="P136" s="346">
        <v>81529</v>
      </c>
      <c r="Q136" s="271" t="s">
        <v>1017</v>
      </c>
      <c r="R136" s="346">
        <v>81529</v>
      </c>
      <c r="S136" s="271" t="s">
        <v>572</v>
      </c>
      <c r="T136" s="271" t="s">
        <v>660</v>
      </c>
      <c r="U136" s="271" t="s">
        <v>62</v>
      </c>
      <c r="V136" s="269">
        <v>3</v>
      </c>
      <c r="W136" s="271" t="s">
        <v>1029</v>
      </c>
      <c r="X136" s="346">
        <v>81529</v>
      </c>
      <c r="Y136" s="269"/>
      <c r="Z136" s="271">
        <v>1</v>
      </c>
      <c r="AA136" s="346">
        <v>81529</v>
      </c>
      <c r="AB136" s="346">
        <v>81529</v>
      </c>
      <c r="AC136" s="271" t="s">
        <v>1029</v>
      </c>
      <c r="AD136" s="346">
        <v>97835</v>
      </c>
      <c r="AE136" s="346">
        <v>97835</v>
      </c>
      <c r="AF136" s="343" t="s">
        <v>1030</v>
      </c>
      <c r="AG136" s="271" t="s">
        <v>657</v>
      </c>
      <c r="AH136" s="271" t="s">
        <v>1031</v>
      </c>
      <c r="AI136" s="271" t="s">
        <v>1031</v>
      </c>
      <c r="AJ136" s="271" t="s">
        <v>1032</v>
      </c>
      <c r="AK136" s="271" t="s">
        <v>1033</v>
      </c>
      <c r="AL136" s="269"/>
      <c r="AM136" s="269"/>
      <c r="AN136" s="269"/>
      <c r="AO136" s="269"/>
      <c r="AP136" s="271" t="s">
        <v>1034</v>
      </c>
      <c r="AQ136" s="271" t="s">
        <v>1034</v>
      </c>
      <c r="AR136" s="271" t="s">
        <v>1034</v>
      </c>
      <c r="AS136" s="271" t="s">
        <v>1034</v>
      </c>
      <c r="AT136" s="271" t="s">
        <v>1024</v>
      </c>
      <c r="AU136" s="269"/>
      <c r="AV136" s="269" t="s">
        <v>1273</v>
      </c>
      <c r="AW136" s="349"/>
    </row>
    <row r="137" spans="1:49" s="364" customFormat="1" ht="12.75" x14ac:dyDescent="0.2">
      <c r="A137" s="269"/>
      <c r="B137" s="269"/>
      <c r="C137" s="269"/>
      <c r="D137" s="269"/>
      <c r="E137" s="269"/>
      <c r="F137" s="269"/>
      <c r="G137" s="269"/>
      <c r="H137" s="269"/>
      <c r="I137" s="269"/>
      <c r="J137" s="269"/>
      <c r="K137" s="269"/>
      <c r="L137" s="269"/>
      <c r="M137" s="269"/>
      <c r="N137" s="269"/>
      <c r="O137" s="269"/>
      <c r="P137" s="269"/>
      <c r="Q137" s="269"/>
      <c r="R137" s="269"/>
      <c r="S137" s="269"/>
      <c r="T137" s="269"/>
      <c r="U137" s="269"/>
      <c r="V137" s="269"/>
      <c r="W137" s="271" t="s">
        <v>1035</v>
      </c>
      <c r="X137" s="346">
        <v>81529</v>
      </c>
      <c r="Y137" s="269"/>
      <c r="Z137" s="271"/>
      <c r="AA137" s="346">
        <v>81529</v>
      </c>
      <c r="AB137" s="346"/>
      <c r="AC137" s="269"/>
      <c r="AD137" s="269"/>
      <c r="AE137" s="269"/>
      <c r="AF137" s="269"/>
      <c r="AG137" s="269"/>
      <c r="AH137" s="269"/>
      <c r="AI137" s="269"/>
      <c r="AJ137" s="269"/>
      <c r="AK137" s="269"/>
      <c r="AL137" s="269"/>
      <c r="AM137" s="269"/>
      <c r="AN137" s="269"/>
      <c r="AO137" s="269"/>
      <c r="AP137" s="269"/>
      <c r="AQ137" s="269"/>
      <c r="AR137" s="269"/>
      <c r="AS137" s="269"/>
      <c r="AT137" s="269"/>
      <c r="AU137" s="269"/>
      <c r="AV137" s="269"/>
      <c r="AW137" s="349"/>
    </row>
    <row r="138" spans="1:49" s="364" customFormat="1" ht="12.75" x14ac:dyDescent="0.2">
      <c r="A138" s="269"/>
      <c r="B138" s="269"/>
      <c r="C138" s="269"/>
      <c r="D138" s="269"/>
      <c r="E138" s="269"/>
      <c r="F138" s="269"/>
      <c r="G138" s="269"/>
      <c r="H138" s="269"/>
      <c r="I138" s="269"/>
      <c r="J138" s="269"/>
      <c r="K138" s="269"/>
      <c r="L138" s="269"/>
      <c r="M138" s="269"/>
      <c r="N138" s="269"/>
      <c r="O138" s="269"/>
      <c r="P138" s="269"/>
      <c r="Q138" s="269"/>
      <c r="R138" s="269"/>
      <c r="S138" s="269"/>
      <c r="T138" s="269"/>
      <c r="U138" s="269"/>
      <c r="V138" s="269"/>
      <c r="W138" s="271" t="s">
        <v>1036</v>
      </c>
      <c r="X138" s="346">
        <v>81529</v>
      </c>
      <c r="Y138" s="269"/>
      <c r="Z138" s="271"/>
      <c r="AA138" s="346">
        <v>81529</v>
      </c>
      <c r="AB138" s="346"/>
      <c r="AC138" s="269"/>
      <c r="AD138" s="269"/>
      <c r="AE138" s="269"/>
      <c r="AF138" s="269"/>
      <c r="AG138" s="269"/>
      <c r="AH138" s="269"/>
      <c r="AI138" s="269"/>
      <c r="AJ138" s="269"/>
      <c r="AK138" s="269"/>
      <c r="AL138" s="269"/>
      <c r="AM138" s="269"/>
      <c r="AN138" s="269"/>
      <c r="AO138" s="269"/>
      <c r="AP138" s="269"/>
      <c r="AQ138" s="269"/>
      <c r="AR138" s="269"/>
      <c r="AS138" s="269"/>
      <c r="AT138" s="269"/>
      <c r="AU138" s="269"/>
      <c r="AV138" s="269"/>
      <c r="AW138" s="349"/>
    </row>
    <row r="139" spans="1:49" s="364" customFormat="1" ht="38.25" x14ac:dyDescent="0.2">
      <c r="A139" s="343" t="s">
        <v>1037</v>
      </c>
      <c r="B139" s="269" t="s">
        <v>1015</v>
      </c>
      <c r="C139" s="347" t="s">
        <v>1007</v>
      </c>
      <c r="D139" s="351">
        <v>12.202400000000001</v>
      </c>
      <c r="E139" s="269">
        <v>1</v>
      </c>
      <c r="F139" s="344" t="s">
        <v>305</v>
      </c>
      <c r="G139" s="344" t="s">
        <v>305</v>
      </c>
      <c r="H139" s="344" t="s">
        <v>305</v>
      </c>
      <c r="I139" s="344" t="s">
        <v>305</v>
      </c>
      <c r="J139" s="344" t="s">
        <v>305</v>
      </c>
      <c r="K139" s="344" t="s">
        <v>305</v>
      </c>
      <c r="L139" s="365" t="s">
        <v>305</v>
      </c>
      <c r="M139" s="345" t="s">
        <v>744</v>
      </c>
      <c r="N139" s="271" t="s">
        <v>1038</v>
      </c>
      <c r="O139" s="271" t="s">
        <v>1028</v>
      </c>
      <c r="P139" s="346">
        <v>3714</v>
      </c>
      <c r="Q139" s="271" t="s">
        <v>1017</v>
      </c>
      <c r="R139" s="346">
        <v>3714</v>
      </c>
      <c r="S139" s="271" t="s">
        <v>572</v>
      </c>
      <c r="T139" s="271" t="s">
        <v>1039</v>
      </c>
      <c r="U139" s="269">
        <v>5</v>
      </c>
      <c r="V139" s="269">
        <v>5</v>
      </c>
      <c r="W139" s="271" t="s">
        <v>1040</v>
      </c>
      <c r="X139" s="346">
        <v>3700</v>
      </c>
      <c r="Y139" s="271"/>
      <c r="Z139" s="271">
        <v>1</v>
      </c>
      <c r="AA139" s="346">
        <v>2763</v>
      </c>
      <c r="AB139" s="346">
        <v>2763</v>
      </c>
      <c r="AC139" s="271" t="s">
        <v>1040</v>
      </c>
      <c r="AD139" s="346">
        <v>3315</v>
      </c>
      <c r="AE139" s="346">
        <v>3315</v>
      </c>
      <c r="AF139" s="343" t="s">
        <v>1041</v>
      </c>
      <c r="AG139" s="271" t="s">
        <v>657</v>
      </c>
      <c r="AH139" s="271" t="s">
        <v>1042</v>
      </c>
      <c r="AI139" s="271" t="s">
        <v>1043</v>
      </c>
      <c r="AJ139" s="271" t="s">
        <v>1044</v>
      </c>
      <c r="AK139" s="271" t="s">
        <v>1045</v>
      </c>
      <c r="AL139" s="269"/>
      <c r="AM139" s="269"/>
      <c r="AN139" s="269"/>
      <c r="AO139" s="269"/>
      <c r="AP139" s="271" t="s">
        <v>1046</v>
      </c>
      <c r="AQ139" s="271" t="s">
        <v>1047</v>
      </c>
      <c r="AR139" s="271" t="s">
        <v>1048</v>
      </c>
      <c r="AS139" s="271" t="s">
        <v>1046</v>
      </c>
      <c r="AT139" s="271" t="s">
        <v>1270</v>
      </c>
      <c r="AU139" s="269"/>
      <c r="AV139" s="269" t="s">
        <v>1050</v>
      </c>
      <c r="AW139" s="349"/>
    </row>
    <row r="140" spans="1:49" s="364" customFormat="1" ht="12.75" x14ac:dyDescent="0.2">
      <c r="A140" s="269"/>
      <c r="B140" s="269"/>
      <c r="C140" s="269"/>
      <c r="D140" s="269"/>
      <c r="E140" s="269"/>
      <c r="F140" s="269"/>
      <c r="G140" s="269"/>
      <c r="H140" s="269"/>
      <c r="I140" s="269"/>
      <c r="J140" s="269"/>
      <c r="K140" s="269"/>
      <c r="L140" s="269"/>
      <c r="M140" s="269"/>
      <c r="N140" s="269"/>
      <c r="O140" s="269"/>
      <c r="P140" s="269"/>
      <c r="Q140" s="269"/>
      <c r="R140" s="269"/>
      <c r="S140" s="269"/>
      <c r="T140" s="269"/>
      <c r="U140" s="269"/>
      <c r="V140" s="269"/>
      <c r="W140" s="271" t="s">
        <v>659</v>
      </c>
      <c r="X140" s="346">
        <v>3714</v>
      </c>
      <c r="Y140" s="271"/>
      <c r="Z140" s="271"/>
      <c r="AA140" s="346">
        <v>3714</v>
      </c>
      <c r="AB140" s="269"/>
      <c r="AC140" s="269"/>
      <c r="AD140" s="269"/>
      <c r="AE140" s="269"/>
      <c r="AF140" s="269"/>
      <c r="AG140" s="269"/>
      <c r="AH140" s="269"/>
      <c r="AI140" s="269"/>
      <c r="AJ140" s="269"/>
      <c r="AK140" s="269"/>
      <c r="AL140" s="269"/>
      <c r="AM140" s="269"/>
      <c r="AN140" s="269"/>
      <c r="AO140" s="269"/>
      <c r="AP140" s="269"/>
      <c r="AQ140" s="269"/>
      <c r="AR140" s="269"/>
      <c r="AS140" s="269"/>
      <c r="AT140" s="269"/>
      <c r="AU140" s="269"/>
      <c r="AV140" s="269"/>
      <c r="AW140" s="349"/>
    </row>
    <row r="141" spans="1:49" s="364" customFormat="1" ht="12.75" x14ac:dyDescent="0.2">
      <c r="A141" s="269"/>
      <c r="B141" s="269"/>
      <c r="C141" s="269"/>
      <c r="D141" s="269"/>
      <c r="E141" s="269"/>
      <c r="F141" s="269"/>
      <c r="G141" s="269"/>
      <c r="H141" s="269"/>
      <c r="I141" s="269"/>
      <c r="J141" s="269"/>
      <c r="K141" s="269"/>
      <c r="L141" s="269"/>
      <c r="M141" s="269"/>
      <c r="N141" s="269"/>
      <c r="O141" s="269"/>
      <c r="P141" s="269"/>
      <c r="Q141" s="269"/>
      <c r="R141" s="269"/>
      <c r="S141" s="269"/>
      <c r="T141" s="269"/>
      <c r="U141" s="269"/>
      <c r="V141" s="269"/>
      <c r="W141" s="271" t="s">
        <v>1011</v>
      </c>
      <c r="X141" s="346">
        <v>3714</v>
      </c>
      <c r="Y141" s="271"/>
      <c r="Z141" s="271"/>
      <c r="AA141" s="346">
        <v>3336</v>
      </c>
      <c r="AB141" s="269"/>
      <c r="AC141" s="269"/>
      <c r="AD141" s="269"/>
      <c r="AE141" s="269"/>
      <c r="AF141" s="269"/>
      <c r="AG141" s="269"/>
      <c r="AH141" s="269"/>
      <c r="AI141" s="269"/>
      <c r="AJ141" s="269"/>
      <c r="AK141" s="269"/>
      <c r="AL141" s="269"/>
      <c r="AM141" s="269"/>
      <c r="AN141" s="269"/>
      <c r="AO141" s="269"/>
      <c r="AP141" s="269"/>
      <c r="AQ141" s="269"/>
      <c r="AR141" s="269"/>
      <c r="AS141" s="269"/>
      <c r="AT141" s="269"/>
      <c r="AU141" s="269"/>
      <c r="AV141" s="269"/>
      <c r="AW141" s="349"/>
    </row>
    <row r="142" spans="1:49" s="364" customFormat="1" ht="12.75" x14ac:dyDescent="0.2">
      <c r="A142" s="269"/>
      <c r="B142" s="269"/>
      <c r="C142" s="269"/>
      <c r="D142" s="269"/>
      <c r="E142" s="269"/>
      <c r="F142" s="269"/>
      <c r="G142" s="269"/>
      <c r="H142" s="269"/>
      <c r="I142" s="269"/>
      <c r="J142" s="269"/>
      <c r="K142" s="269"/>
      <c r="L142" s="269"/>
      <c r="M142" s="269"/>
      <c r="N142" s="269"/>
      <c r="O142" s="269"/>
      <c r="P142" s="269"/>
      <c r="Q142" s="269"/>
      <c r="R142" s="269"/>
      <c r="S142" s="269"/>
      <c r="T142" s="269"/>
      <c r="U142" s="269"/>
      <c r="V142" s="269"/>
      <c r="W142" s="271" t="s">
        <v>1051</v>
      </c>
      <c r="X142" s="346">
        <v>3524</v>
      </c>
      <c r="Y142" s="271"/>
      <c r="Z142" s="271"/>
      <c r="AA142" s="346">
        <v>2782</v>
      </c>
      <c r="AB142" s="269"/>
      <c r="AC142" s="269"/>
      <c r="AD142" s="269"/>
      <c r="AE142" s="269"/>
      <c r="AF142" s="269"/>
      <c r="AG142" s="269"/>
      <c r="AH142" s="269"/>
      <c r="AI142" s="269"/>
      <c r="AJ142" s="269"/>
      <c r="AK142" s="269"/>
      <c r="AL142" s="269"/>
      <c r="AM142" s="269"/>
      <c r="AN142" s="269"/>
      <c r="AO142" s="269"/>
      <c r="AP142" s="269"/>
      <c r="AQ142" s="269"/>
      <c r="AR142" s="269"/>
      <c r="AS142" s="269"/>
      <c r="AT142" s="269"/>
      <c r="AU142" s="269"/>
      <c r="AV142" s="269"/>
      <c r="AW142" s="349"/>
    </row>
    <row r="143" spans="1:49" s="364" customFormat="1" ht="12.75" x14ac:dyDescent="0.2">
      <c r="A143" s="269"/>
      <c r="B143" s="269"/>
      <c r="C143" s="269"/>
      <c r="D143" s="269"/>
      <c r="E143" s="269"/>
      <c r="F143" s="269"/>
      <c r="G143" s="269"/>
      <c r="H143" s="269"/>
      <c r="I143" s="269"/>
      <c r="J143" s="269"/>
      <c r="K143" s="269"/>
      <c r="L143" s="269"/>
      <c r="M143" s="269"/>
      <c r="N143" s="269"/>
      <c r="O143" s="269"/>
      <c r="P143" s="269"/>
      <c r="Q143" s="269"/>
      <c r="R143" s="269"/>
      <c r="S143" s="269"/>
      <c r="T143" s="269"/>
      <c r="U143" s="269"/>
      <c r="V143" s="269"/>
      <c r="W143" s="271" t="s">
        <v>1052</v>
      </c>
      <c r="X143" s="346">
        <v>3529</v>
      </c>
      <c r="Y143" s="271" t="s">
        <v>1052</v>
      </c>
      <c r="Z143" s="271"/>
      <c r="AA143" s="346"/>
      <c r="AB143" s="269"/>
      <c r="AC143" s="269"/>
      <c r="AD143" s="269"/>
      <c r="AE143" s="269"/>
      <c r="AF143" s="269"/>
      <c r="AG143" s="269"/>
      <c r="AH143" s="269"/>
      <c r="AI143" s="269"/>
      <c r="AJ143" s="269"/>
      <c r="AK143" s="269"/>
      <c r="AL143" s="269"/>
      <c r="AM143" s="269"/>
      <c r="AN143" s="269"/>
      <c r="AO143" s="269"/>
      <c r="AP143" s="269"/>
      <c r="AQ143" s="269"/>
      <c r="AR143" s="269"/>
      <c r="AS143" s="269"/>
      <c r="AT143" s="269"/>
      <c r="AU143" s="269"/>
      <c r="AV143" s="269"/>
      <c r="AW143" s="349"/>
    </row>
    <row r="144" spans="1:49" s="364" customFormat="1" ht="38.25" x14ac:dyDescent="0.2">
      <c r="A144" s="343" t="s">
        <v>1053</v>
      </c>
      <c r="B144" s="269" t="s">
        <v>1015</v>
      </c>
      <c r="C144" s="347" t="s">
        <v>1007</v>
      </c>
      <c r="D144" s="351">
        <v>12.202400000000001</v>
      </c>
      <c r="E144" s="269">
        <v>1</v>
      </c>
      <c r="F144" s="344" t="s">
        <v>305</v>
      </c>
      <c r="G144" s="344" t="s">
        <v>305</v>
      </c>
      <c r="H144" s="344" t="s">
        <v>305</v>
      </c>
      <c r="I144" s="344" t="s">
        <v>305</v>
      </c>
      <c r="J144" s="344" t="s">
        <v>305</v>
      </c>
      <c r="K144" s="344" t="s">
        <v>305</v>
      </c>
      <c r="L144" s="365" t="s">
        <v>305</v>
      </c>
      <c r="M144" s="345" t="s">
        <v>744</v>
      </c>
      <c r="N144" s="271" t="s">
        <v>1054</v>
      </c>
      <c r="O144" s="271" t="s">
        <v>1028</v>
      </c>
      <c r="P144" s="346">
        <v>32416</v>
      </c>
      <c r="Q144" s="271" t="s">
        <v>1017</v>
      </c>
      <c r="R144" s="346">
        <v>32416</v>
      </c>
      <c r="S144" s="271" t="s">
        <v>572</v>
      </c>
      <c r="T144" s="271" t="s">
        <v>660</v>
      </c>
      <c r="U144" s="269">
        <v>5</v>
      </c>
      <c r="V144" s="269">
        <v>5</v>
      </c>
      <c r="W144" s="271" t="s">
        <v>1029</v>
      </c>
      <c r="X144" s="346">
        <v>32416</v>
      </c>
      <c r="Y144" s="271"/>
      <c r="Z144" s="271">
        <v>1</v>
      </c>
      <c r="AA144" s="346">
        <v>32416</v>
      </c>
      <c r="AB144" s="346">
        <v>32416</v>
      </c>
      <c r="AC144" s="271" t="s">
        <v>1029</v>
      </c>
      <c r="AD144" s="346">
        <v>38900</v>
      </c>
      <c r="AE144" s="346">
        <v>30436</v>
      </c>
      <c r="AF144" s="343" t="s">
        <v>1055</v>
      </c>
      <c r="AG144" s="271" t="s">
        <v>657</v>
      </c>
      <c r="AH144" s="271" t="s">
        <v>1056</v>
      </c>
      <c r="AI144" s="271" t="s">
        <v>1057</v>
      </c>
      <c r="AJ144" s="271" t="s">
        <v>1058</v>
      </c>
      <c r="AK144" s="271" t="s">
        <v>1059</v>
      </c>
      <c r="AL144" s="269"/>
      <c r="AM144" s="269"/>
      <c r="AN144" s="269"/>
      <c r="AO144" s="269"/>
      <c r="AP144" s="271" t="s">
        <v>1060</v>
      </c>
      <c r="AQ144" s="271" t="s">
        <v>1061</v>
      </c>
      <c r="AR144" s="271" t="s">
        <v>1062</v>
      </c>
      <c r="AS144" s="271" t="s">
        <v>1063</v>
      </c>
      <c r="AT144" s="271" t="s">
        <v>1064</v>
      </c>
      <c r="AU144" s="269"/>
      <c r="AV144" s="269" t="s">
        <v>1271</v>
      </c>
      <c r="AW144" s="349"/>
    </row>
    <row r="145" spans="1:49" s="364" customFormat="1" ht="12.75" x14ac:dyDescent="0.2">
      <c r="A145" s="269"/>
      <c r="B145" s="269"/>
      <c r="C145" s="269"/>
      <c r="D145" s="269"/>
      <c r="E145" s="269"/>
      <c r="F145" s="269"/>
      <c r="G145" s="269"/>
      <c r="H145" s="269"/>
      <c r="I145" s="269"/>
      <c r="J145" s="269"/>
      <c r="K145" s="269"/>
      <c r="L145" s="269"/>
      <c r="M145" s="269"/>
      <c r="N145" s="269"/>
      <c r="O145" s="269"/>
      <c r="P145" s="269"/>
      <c r="Q145" s="269"/>
      <c r="R145" s="269"/>
      <c r="S145" s="269"/>
      <c r="T145" s="269"/>
      <c r="U145" s="269"/>
      <c r="V145" s="269"/>
      <c r="W145" s="271" t="s">
        <v>1065</v>
      </c>
      <c r="X145" s="346">
        <v>32416</v>
      </c>
      <c r="Y145" s="271" t="s">
        <v>1065</v>
      </c>
      <c r="Z145" s="271"/>
      <c r="AA145" s="346"/>
      <c r="AB145" s="269"/>
      <c r="AC145" s="269"/>
      <c r="AD145" s="269"/>
      <c r="AE145" s="269"/>
      <c r="AF145" s="269"/>
      <c r="AG145" s="269"/>
      <c r="AH145" s="269"/>
      <c r="AI145" s="269"/>
      <c r="AJ145" s="269"/>
      <c r="AK145" s="269"/>
      <c r="AL145" s="269"/>
      <c r="AM145" s="269"/>
      <c r="AN145" s="269"/>
      <c r="AO145" s="269"/>
      <c r="AP145" s="269"/>
      <c r="AQ145" s="269"/>
      <c r="AR145" s="269"/>
      <c r="AS145" s="269"/>
      <c r="AT145" s="269"/>
      <c r="AU145" s="269"/>
      <c r="AV145" s="269"/>
      <c r="AW145" s="349"/>
    </row>
    <row r="146" spans="1:49" s="364" customFormat="1" ht="12.75" x14ac:dyDescent="0.2">
      <c r="A146" s="269"/>
      <c r="B146" s="269"/>
      <c r="C146" s="269"/>
      <c r="D146" s="269"/>
      <c r="E146" s="269"/>
      <c r="F146" s="269"/>
      <c r="G146" s="269"/>
      <c r="H146" s="269"/>
      <c r="I146" s="269"/>
      <c r="J146" s="269"/>
      <c r="K146" s="269"/>
      <c r="L146" s="269"/>
      <c r="M146" s="269"/>
      <c r="N146" s="269"/>
      <c r="O146" s="269"/>
      <c r="P146" s="269"/>
      <c r="Q146" s="269"/>
      <c r="R146" s="269"/>
      <c r="S146" s="269"/>
      <c r="T146" s="269"/>
      <c r="U146" s="269"/>
      <c r="V146" s="269"/>
      <c r="W146" s="271" t="s">
        <v>1066</v>
      </c>
      <c r="X146" s="346">
        <v>32416</v>
      </c>
      <c r="Y146" s="271"/>
      <c r="Z146" s="271"/>
      <c r="AA146" s="346">
        <v>32416</v>
      </c>
      <c r="AB146" s="269"/>
      <c r="AC146" s="269"/>
      <c r="AD146" s="269"/>
      <c r="AE146" s="269"/>
      <c r="AF146" s="269"/>
      <c r="AG146" s="269"/>
      <c r="AH146" s="269"/>
      <c r="AI146" s="269"/>
      <c r="AJ146" s="269"/>
      <c r="AK146" s="269"/>
      <c r="AL146" s="269"/>
      <c r="AM146" s="269"/>
      <c r="AN146" s="269"/>
      <c r="AO146" s="269"/>
      <c r="AP146" s="269"/>
      <c r="AQ146" s="269"/>
      <c r="AR146" s="269"/>
      <c r="AS146" s="269"/>
      <c r="AT146" s="269"/>
      <c r="AU146" s="269"/>
      <c r="AV146" s="269"/>
      <c r="AW146" s="349"/>
    </row>
    <row r="147" spans="1:49" s="364" customFormat="1" ht="12.75" x14ac:dyDescent="0.2">
      <c r="A147" s="269"/>
      <c r="B147" s="269"/>
      <c r="C147" s="269"/>
      <c r="D147" s="269"/>
      <c r="E147" s="269"/>
      <c r="F147" s="269"/>
      <c r="G147" s="269"/>
      <c r="H147" s="269"/>
      <c r="I147" s="269"/>
      <c r="J147" s="269"/>
      <c r="K147" s="269"/>
      <c r="L147" s="269"/>
      <c r="M147" s="269"/>
      <c r="N147" s="269"/>
      <c r="O147" s="269"/>
      <c r="P147" s="269"/>
      <c r="Q147" s="269"/>
      <c r="R147" s="269"/>
      <c r="S147" s="269"/>
      <c r="T147" s="269"/>
      <c r="U147" s="269"/>
      <c r="V147" s="269"/>
      <c r="W147" s="271" t="s">
        <v>1067</v>
      </c>
      <c r="X147" s="346">
        <v>32416</v>
      </c>
      <c r="Y147" s="271"/>
      <c r="Z147" s="271"/>
      <c r="AA147" s="346">
        <v>32416</v>
      </c>
      <c r="AB147" s="269"/>
      <c r="AC147" s="269"/>
      <c r="AD147" s="269"/>
      <c r="AE147" s="269"/>
      <c r="AF147" s="269"/>
      <c r="AG147" s="269"/>
      <c r="AH147" s="269"/>
      <c r="AI147" s="269"/>
      <c r="AJ147" s="269"/>
      <c r="AK147" s="269"/>
      <c r="AL147" s="269"/>
      <c r="AM147" s="269"/>
      <c r="AN147" s="269"/>
      <c r="AO147" s="269"/>
      <c r="AP147" s="269"/>
      <c r="AQ147" s="269"/>
      <c r="AR147" s="269"/>
      <c r="AS147" s="269"/>
      <c r="AT147" s="269"/>
      <c r="AU147" s="269"/>
      <c r="AV147" s="269"/>
      <c r="AW147" s="349"/>
    </row>
    <row r="148" spans="1:49" s="364" customFormat="1" ht="12.75" x14ac:dyDescent="0.2">
      <c r="A148" s="269"/>
      <c r="B148" s="269"/>
      <c r="C148" s="269"/>
      <c r="D148" s="269"/>
      <c r="E148" s="269"/>
      <c r="F148" s="269"/>
      <c r="G148" s="269"/>
      <c r="H148" s="269"/>
      <c r="I148" s="269"/>
      <c r="J148" s="269"/>
      <c r="K148" s="269"/>
      <c r="L148" s="269"/>
      <c r="M148" s="269"/>
      <c r="N148" s="269"/>
      <c r="O148" s="269"/>
      <c r="P148" s="269"/>
      <c r="Q148" s="269"/>
      <c r="R148" s="269"/>
      <c r="S148" s="269"/>
      <c r="T148" s="269"/>
      <c r="U148" s="269"/>
      <c r="V148" s="269"/>
      <c r="W148" s="271" t="s">
        <v>1036</v>
      </c>
      <c r="X148" s="346">
        <v>32416</v>
      </c>
      <c r="Y148" s="271"/>
      <c r="Z148" s="271"/>
      <c r="AA148" s="346">
        <v>32416</v>
      </c>
      <c r="AB148" s="269"/>
      <c r="AC148" s="269"/>
      <c r="AD148" s="269"/>
      <c r="AE148" s="269"/>
      <c r="AF148" s="269"/>
      <c r="AG148" s="269"/>
      <c r="AH148" s="269"/>
      <c r="AI148" s="269"/>
      <c r="AJ148" s="269"/>
      <c r="AK148" s="269"/>
      <c r="AL148" s="269"/>
      <c r="AM148" s="269"/>
      <c r="AN148" s="269"/>
      <c r="AO148" s="269"/>
      <c r="AP148" s="269"/>
      <c r="AQ148" s="269"/>
      <c r="AR148" s="269"/>
      <c r="AS148" s="269"/>
      <c r="AT148" s="269"/>
      <c r="AU148" s="269"/>
      <c r="AV148" s="269"/>
      <c r="AW148" s="349"/>
    </row>
    <row r="149" spans="1:49" s="364" customFormat="1" ht="38.25" x14ac:dyDescent="0.2">
      <c r="A149" s="343" t="s">
        <v>1068</v>
      </c>
      <c r="B149" s="269" t="s">
        <v>1015</v>
      </c>
      <c r="C149" s="347" t="s">
        <v>1007</v>
      </c>
      <c r="D149" s="351">
        <v>12.202400000000001</v>
      </c>
      <c r="E149" s="269">
        <v>1</v>
      </c>
      <c r="F149" s="344" t="s">
        <v>305</v>
      </c>
      <c r="G149" s="344" t="s">
        <v>305</v>
      </c>
      <c r="H149" s="344" t="s">
        <v>305</v>
      </c>
      <c r="I149" s="344" t="s">
        <v>305</v>
      </c>
      <c r="J149" s="344" t="s">
        <v>305</v>
      </c>
      <c r="K149" s="344" t="s">
        <v>305</v>
      </c>
      <c r="L149" s="365" t="s">
        <v>305</v>
      </c>
      <c r="M149" s="345" t="s">
        <v>744</v>
      </c>
      <c r="N149" s="271" t="s">
        <v>1069</v>
      </c>
      <c r="O149" s="271" t="s">
        <v>1028</v>
      </c>
      <c r="P149" s="346">
        <v>793</v>
      </c>
      <c r="Q149" s="271" t="s">
        <v>1017</v>
      </c>
      <c r="R149" s="346">
        <v>793</v>
      </c>
      <c r="S149" s="271" t="s">
        <v>572</v>
      </c>
      <c r="T149" s="271" t="s">
        <v>1070</v>
      </c>
      <c r="U149" s="271">
        <v>1</v>
      </c>
      <c r="V149" s="271">
        <v>1</v>
      </c>
      <c r="W149" s="271" t="s">
        <v>1040</v>
      </c>
      <c r="X149" s="346">
        <v>790</v>
      </c>
      <c r="Y149" s="269"/>
      <c r="Z149" s="269"/>
      <c r="AA149" s="269"/>
      <c r="AB149" s="346">
        <v>790</v>
      </c>
      <c r="AC149" s="271" t="s">
        <v>1040</v>
      </c>
      <c r="AD149" s="346">
        <v>945</v>
      </c>
      <c r="AE149" s="346">
        <v>945</v>
      </c>
      <c r="AF149" s="343" t="s">
        <v>1071</v>
      </c>
      <c r="AG149" s="271" t="s">
        <v>657</v>
      </c>
      <c r="AH149" s="271" t="s">
        <v>1072</v>
      </c>
      <c r="AI149" s="271" t="s">
        <v>1043</v>
      </c>
      <c r="AJ149" s="271" t="s">
        <v>1044</v>
      </c>
      <c r="AK149" s="271" t="s">
        <v>1045</v>
      </c>
      <c r="AL149" s="271" t="s">
        <v>938</v>
      </c>
      <c r="AM149" s="271" t="s">
        <v>903</v>
      </c>
      <c r="AN149" s="271" t="s">
        <v>1045</v>
      </c>
      <c r="AO149" s="343" t="s">
        <v>1073</v>
      </c>
      <c r="AP149" s="271" t="s">
        <v>1046</v>
      </c>
      <c r="AQ149" s="271" t="s">
        <v>1047</v>
      </c>
      <c r="AR149" s="271" t="s">
        <v>1048</v>
      </c>
      <c r="AS149" s="271" t="s">
        <v>1047</v>
      </c>
      <c r="AT149" s="271" t="s">
        <v>1049</v>
      </c>
      <c r="AU149" s="269"/>
      <c r="AV149" s="269" t="s">
        <v>1074</v>
      </c>
      <c r="AW149" s="349"/>
    </row>
    <row r="150" spans="1:49" s="364" customFormat="1" ht="38.25" x14ac:dyDescent="0.2">
      <c r="A150" s="342" t="s">
        <v>1075</v>
      </c>
      <c r="B150" s="271" t="s">
        <v>1076</v>
      </c>
      <c r="C150" s="271" t="s">
        <v>416</v>
      </c>
      <c r="D150" s="269">
        <v>12.202299999999999</v>
      </c>
      <c r="E150" s="269" t="s">
        <v>305</v>
      </c>
      <c r="F150" s="269" t="s">
        <v>305</v>
      </c>
      <c r="G150" s="269" t="s">
        <v>305</v>
      </c>
      <c r="H150" s="269" t="s">
        <v>305</v>
      </c>
      <c r="I150" s="269" t="s">
        <v>305</v>
      </c>
      <c r="J150" s="269" t="s">
        <v>305</v>
      </c>
      <c r="K150" s="269" t="s">
        <v>305</v>
      </c>
      <c r="L150" s="269" t="s">
        <v>305</v>
      </c>
      <c r="M150" s="269" t="s">
        <v>911</v>
      </c>
      <c r="N150" s="345" t="s">
        <v>1077</v>
      </c>
      <c r="O150" s="271" t="s">
        <v>1028</v>
      </c>
      <c r="P150" s="346">
        <v>454673</v>
      </c>
      <c r="Q150" s="271" t="s">
        <v>421</v>
      </c>
      <c r="R150" s="346">
        <v>454673</v>
      </c>
      <c r="S150" s="271" t="s">
        <v>572</v>
      </c>
      <c r="T150" s="271" t="s">
        <v>897</v>
      </c>
      <c r="U150" s="271">
        <v>1</v>
      </c>
      <c r="V150" s="271">
        <v>1</v>
      </c>
      <c r="W150" s="271" t="s">
        <v>748</v>
      </c>
      <c r="X150" s="346">
        <v>454673</v>
      </c>
      <c r="Y150" s="271"/>
      <c r="Z150" s="271">
        <v>1</v>
      </c>
      <c r="AA150" s="346">
        <v>454673</v>
      </c>
      <c r="AB150" s="346">
        <v>454673</v>
      </c>
      <c r="AC150" s="271" t="s">
        <v>748</v>
      </c>
      <c r="AD150" s="346">
        <v>545608</v>
      </c>
      <c r="AE150" s="346">
        <v>0</v>
      </c>
      <c r="AF150" s="343" t="s">
        <v>1078</v>
      </c>
      <c r="AG150" s="271" t="s">
        <v>657</v>
      </c>
      <c r="AH150" s="271" t="s">
        <v>1079</v>
      </c>
      <c r="AI150" s="271" t="s">
        <v>1080</v>
      </c>
      <c r="AJ150" s="271" t="s">
        <v>1081</v>
      </c>
      <c r="AK150" s="271" t="s">
        <v>1082</v>
      </c>
      <c r="AL150" s="271" t="s">
        <v>938</v>
      </c>
      <c r="AM150" s="271" t="s">
        <v>903</v>
      </c>
      <c r="AN150" s="271" t="s">
        <v>1082</v>
      </c>
      <c r="AO150" s="343" t="s">
        <v>1083</v>
      </c>
      <c r="AP150" s="271" t="s">
        <v>1084</v>
      </c>
      <c r="AQ150" s="271" t="s">
        <v>1085</v>
      </c>
      <c r="AR150" s="271" t="s">
        <v>1267</v>
      </c>
      <c r="AS150" s="271" t="s">
        <v>1267</v>
      </c>
      <c r="AT150" s="271" t="s">
        <v>1268</v>
      </c>
      <c r="AU150" s="271"/>
      <c r="AV150" s="271" t="s">
        <v>1269</v>
      </c>
    </row>
    <row r="151" spans="1:49" s="363" customFormat="1" ht="12.75" x14ac:dyDescent="0.2">
      <c r="A151" s="269"/>
      <c r="B151" s="269"/>
      <c r="C151" s="269"/>
      <c r="D151" s="269"/>
      <c r="E151" s="269"/>
      <c r="F151" s="269"/>
      <c r="G151" s="269"/>
      <c r="H151" s="269"/>
      <c r="I151" s="269"/>
      <c r="J151" s="269"/>
      <c r="K151" s="269"/>
      <c r="L151" s="269"/>
      <c r="M151" s="269"/>
      <c r="N151" s="269"/>
      <c r="O151" s="269"/>
      <c r="P151" s="269"/>
      <c r="Q151" s="269"/>
      <c r="R151" s="269"/>
      <c r="S151" s="269"/>
      <c r="T151" s="269"/>
      <c r="U151" s="269"/>
      <c r="V151" s="269"/>
      <c r="W151" s="269"/>
      <c r="X151" s="269"/>
      <c r="Y151" s="269"/>
      <c r="Z151" s="269"/>
      <c r="AA151" s="269"/>
      <c r="AB151" s="269"/>
      <c r="AC151" s="269"/>
      <c r="AD151" s="269"/>
      <c r="AE151" s="269"/>
      <c r="AF151" s="269"/>
      <c r="AG151" s="269"/>
      <c r="AH151" s="269"/>
      <c r="AI151" s="269"/>
      <c r="AJ151" s="269"/>
      <c r="AK151" s="269"/>
      <c r="AL151" s="269"/>
      <c r="AM151" s="269"/>
      <c r="AN151" s="269"/>
      <c r="AO151" s="269"/>
      <c r="AP151" s="269"/>
      <c r="AQ151" s="269"/>
      <c r="AR151" s="269"/>
      <c r="AS151" s="269"/>
      <c r="AT151" s="269"/>
      <c r="AU151" s="269"/>
      <c r="AV151" s="269"/>
    </row>
    <row r="152" spans="1:49" s="363" customFormat="1" ht="12.75" x14ac:dyDescent="0.2">
      <c r="A152" s="344"/>
      <c r="B152" s="347"/>
      <c r="C152" s="347"/>
      <c r="D152" s="344"/>
      <c r="E152" s="344"/>
      <c r="F152" s="344"/>
      <c r="G152" s="344"/>
      <c r="H152" s="344"/>
      <c r="I152" s="344"/>
      <c r="J152" s="344"/>
      <c r="K152" s="344"/>
      <c r="L152" s="344"/>
      <c r="M152" s="347"/>
      <c r="N152" s="347"/>
      <c r="O152" s="347"/>
      <c r="P152" s="367"/>
      <c r="Q152" s="347"/>
      <c r="R152" s="367"/>
      <c r="S152" s="347"/>
      <c r="T152" s="347"/>
      <c r="U152" s="344"/>
      <c r="V152" s="344"/>
      <c r="W152" s="347"/>
      <c r="X152" s="367"/>
      <c r="Y152" s="347"/>
      <c r="Z152" s="348"/>
      <c r="AA152" s="367"/>
      <c r="AB152" s="367"/>
      <c r="AC152" s="367"/>
      <c r="AD152" s="367"/>
      <c r="AE152" s="367"/>
      <c r="AF152" s="344"/>
      <c r="AG152" s="347"/>
      <c r="AH152" s="348"/>
      <c r="AI152" s="348"/>
      <c r="AJ152" s="348"/>
      <c r="AK152" s="348"/>
      <c r="AL152" s="347"/>
      <c r="AM152" s="347"/>
      <c r="AN152" s="348"/>
      <c r="AO152" s="347"/>
      <c r="AP152" s="348"/>
      <c r="AQ152" s="348"/>
      <c r="AR152" s="348"/>
      <c r="AS152" s="348"/>
      <c r="AT152" s="348"/>
      <c r="AU152" s="347"/>
      <c r="AV152" s="347"/>
    </row>
    <row r="153" spans="1:49" s="364" customFormat="1" ht="89.25" x14ac:dyDescent="0.2">
      <c r="A153" s="343" t="s">
        <v>1087</v>
      </c>
      <c r="B153" s="269" t="s">
        <v>1088</v>
      </c>
      <c r="C153" s="347" t="s">
        <v>1007</v>
      </c>
      <c r="D153" s="351">
        <v>12.202400000000001</v>
      </c>
      <c r="E153" s="269">
        <v>1</v>
      </c>
      <c r="F153" s="344" t="s">
        <v>305</v>
      </c>
      <c r="G153" s="344" t="s">
        <v>305</v>
      </c>
      <c r="H153" s="344" t="s">
        <v>305</v>
      </c>
      <c r="I153" s="344" t="s">
        <v>305</v>
      </c>
      <c r="J153" s="344" t="s">
        <v>305</v>
      </c>
      <c r="K153" s="344" t="s">
        <v>305</v>
      </c>
      <c r="L153" s="365" t="s">
        <v>305</v>
      </c>
      <c r="M153" s="269" t="s">
        <v>911</v>
      </c>
      <c r="N153" s="271" t="s">
        <v>1089</v>
      </c>
      <c r="O153" s="269" t="s">
        <v>1088</v>
      </c>
      <c r="P153" s="346">
        <v>4554</v>
      </c>
      <c r="Q153" s="271" t="s">
        <v>1090</v>
      </c>
      <c r="R153" s="346">
        <v>4554</v>
      </c>
      <c r="S153" s="271" t="s">
        <v>572</v>
      </c>
      <c r="T153" s="271" t="s">
        <v>897</v>
      </c>
      <c r="U153" s="271">
        <v>1</v>
      </c>
      <c r="V153" s="271">
        <v>1</v>
      </c>
      <c r="W153" s="271" t="s">
        <v>1091</v>
      </c>
      <c r="X153" s="346">
        <v>4554</v>
      </c>
      <c r="Y153" s="269"/>
      <c r="Z153" s="269"/>
      <c r="AA153" s="269"/>
      <c r="AB153" s="346">
        <v>4554</v>
      </c>
      <c r="AC153" s="271" t="s">
        <v>1091</v>
      </c>
      <c r="AD153" s="346">
        <v>4554</v>
      </c>
      <c r="AE153" s="346">
        <v>3889</v>
      </c>
      <c r="AF153" s="343" t="s">
        <v>1092</v>
      </c>
      <c r="AG153" s="271" t="s">
        <v>934</v>
      </c>
      <c r="AH153" s="271" t="s">
        <v>1093</v>
      </c>
      <c r="AI153" s="271" t="s">
        <v>1094</v>
      </c>
      <c r="AJ153" s="271" t="s">
        <v>1095</v>
      </c>
      <c r="AK153" s="271" t="s">
        <v>1096</v>
      </c>
      <c r="AL153" s="271" t="s">
        <v>938</v>
      </c>
      <c r="AM153" s="271" t="s">
        <v>903</v>
      </c>
      <c r="AN153" s="271" t="s">
        <v>1096</v>
      </c>
      <c r="AO153" s="343" t="s">
        <v>1097</v>
      </c>
      <c r="AP153" s="348">
        <v>45363</v>
      </c>
      <c r="AQ153" s="348">
        <v>45363</v>
      </c>
      <c r="AR153" s="348">
        <v>45341</v>
      </c>
      <c r="AS153" s="348">
        <v>45341</v>
      </c>
      <c r="AT153" s="348">
        <v>45657</v>
      </c>
      <c r="AU153" s="269"/>
      <c r="AV153" s="269" t="s">
        <v>1098</v>
      </c>
      <c r="AW153" s="349"/>
    </row>
    <row r="154" spans="1:49" s="364" customFormat="1" ht="63.75" x14ac:dyDescent="0.2">
      <c r="A154" s="342" t="s">
        <v>1099</v>
      </c>
      <c r="B154" s="269" t="s">
        <v>1088</v>
      </c>
      <c r="C154" s="347" t="s">
        <v>1007</v>
      </c>
      <c r="D154" s="269">
        <v>12.202299999999999</v>
      </c>
      <c r="E154" s="269" t="s">
        <v>305</v>
      </c>
      <c r="F154" s="269" t="s">
        <v>305</v>
      </c>
      <c r="G154" s="269" t="s">
        <v>305</v>
      </c>
      <c r="H154" s="269" t="s">
        <v>305</v>
      </c>
      <c r="I154" s="269" t="s">
        <v>305</v>
      </c>
      <c r="J154" s="269" t="s">
        <v>305</v>
      </c>
      <c r="K154" s="269" t="s">
        <v>305</v>
      </c>
      <c r="L154" s="269" t="s">
        <v>305</v>
      </c>
      <c r="M154" s="269" t="s">
        <v>911</v>
      </c>
      <c r="N154" s="345" t="s">
        <v>1100</v>
      </c>
      <c r="O154" s="271" t="s">
        <v>1028</v>
      </c>
      <c r="P154" s="346">
        <v>12130</v>
      </c>
      <c r="Q154" s="271" t="s">
        <v>1101</v>
      </c>
      <c r="R154" s="346">
        <v>12130</v>
      </c>
      <c r="S154" s="271" t="s">
        <v>572</v>
      </c>
      <c r="T154" s="271" t="s">
        <v>897</v>
      </c>
      <c r="U154" s="271">
        <v>1</v>
      </c>
      <c r="V154" s="271">
        <v>1</v>
      </c>
      <c r="W154" s="271" t="s">
        <v>1102</v>
      </c>
      <c r="X154" s="346">
        <v>12130</v>
      </c>
      <c r="Y154" s="269"/>
      <c r="Z154" s="271">
        <v>1</v>
      </c>
      <c r="AA154" s="346">
        <v>12130</v>
      </c>
      <c r="AB154" s="346">
        <v>12130</v>
      </c>
      <c r="AC154" s="271" t="s">
        <v>1102</v>
      </c>
      <c r="AD154" s="346">
        <v>14556</v>
      </c>
      <c r="AE154" s="346">
        <v>10951</v>
      </c>
      <c r="AF154" s="343" t="s">
        <v>1103</v>
      </c>
      <c r="AG154" s="271" t="s">
        <v>934</v>
      </c>
      <c r="AH154" s="271" t="s">
        <v>1104</v>
      </c>
      <c r="AI154" s="271" t="s">
        <v>1105</v>
      </c>
      <c r="AJ154" s="271" t="s">
        <v>1106</v>
      </c>
      <c r="AK154" s="271" t="s">
        <v>1107</v>
      </c>
      <c r="AL154" s="271" t="s">
        <v>938</v>
      </c>
      <c r="AM154" s="271" t="s">
        <v>903</v>
      </c>
      <c r="AN154" s="271" t="s">
        <v>1108</v>
      </c>
      <c r="AO154" s="343" t="s">
        <v>1109</v>
      </c>
      <c r="AP154" s="271" t="s">
        <v>1110</v>
      </c>
      <c r="AQ154" s="271" t="s">
        <v>1111</v>
      </c>
      <c r="AR154" s="271" t="s">
        <v>1086</v>
      </c>
      <c r="AS154" s="271" t="s">
        <v>1111</v>
      </c>
      <c r="AT154" s="271" t="s">
        <v>1024</v>
      </c>
      <c r="AU154" s="271" t="s">
        <v>1112</v>
      </c>
      <c r="AV154" s="271" t="s">
        <v>1113</v>
      </c>
      <c r="AW154" s="349"/>
    </row>
    <row r="155" spans="1:49" s="349" customFormat="1" ht="76.5" x14ac:dyDescent="0.25">
      <c r="A155" s="343" t="s">
        <v>1114</v>
      </c>
      <c r="B155" s="269" t="s">
        <v>1088</v>
      </c>
      <c r="C155" s="347" t="s">
        <v>1007</v>
      </c>
      <c r="D155" s="269">
        <v>12.202299999999999</v>
      </c>
      <c r="E155" s="269" t="s">
        <v>305</v>
      </c>
      <c r="F155" s="269" t="s">
        <v>305</v>
      </c>
      <c r="G155" s="269" t="s">
        <v>305</v>
      </c>
      <c r="H155" s="269" t="s">
        <v>305</v>
      </c>
      <c r="I155" s="269" t="s">
        <v>305</v>
      </c>
      <c r="J155" s="269" t="s">
        <v>305</v>
      </c>
      <c r="K155" s="269" t="s">
        <v>305</v>
      </c>
      <c r="L155" s="269" t="s">
        <v>305</v>
      </c>
      <c r="M155" s="269" t="s">
        <v>911</v>
      </c>
      <c r="N155" s="345" t="s">
        <v>1115</v>
      </c>
      <c r="O155" s="269" t="s">
        <v>1088</v>
      </c>
      <c r="P155" s="269">
        <v>424</v>
      </c>
      <c r="Q155" s="271" t="s">
        <v>421</v>
      </c>
      <c r="R155" s="269">
        <v>424</v>
      </c>
      <c r="S155" s="269" t="s">
        <v>1018</v>
      </c>
      <c r="T155" s="269" t="s">
        <v>665</v>
      </c>
      <c r="U155" s="271">
        <v>1</v>
      </c>
      <c r="V155" s="271">
        <v>1</v>
      </c>
      <c r="W155" s="269" t="s">
        <v>1116</v>
      </c>
      <c r="X155" s="269">
        <v>381</v>
      </c>
      <c r="Y155" s="269"/>
      <c r="Z155" s="269"/>
      <c r="AA155" s="269"/>
      <c r="AB155" s="269">
        <v>381</v>
      </c>
      <c r="AC155" s="269" t="s">
        <v>1116</v>
      </c>
      <c r="AD155" s="269">
        <v>381</v>
      </c>
      <c r="AE155" s="269"/>
      <c r="AF155" s="269"/>
      <c r="AG155" s="269"/>
      <c r="AH155" s="269"/>
      <c r="AI155" s="269"/>
      <c r="AJ155" s="269"/>
      <c r="AK155" s="269"/>
      <c r="AL155" s="269"/>
      <c r="AM155" s="269"/>
      <c r="AN155" s="269"/>
      <c r="AO155" s="269"/>
      <c r="AP155" s="269"/>
      <c r="AQ155" s="348">
        <v>45278</v>
      </c>
      <c r="AR155" s="269"/>
      <c r="AS155" s="348">
        <v>45292</v>
      </c>
      <c r="AT155" s="348">
        <v>45473</v>
      </c>
      <c r="AU155" s="269"/>
      <c r="AV155" s="271" t="s">
        <v>1117</v>
      </c>
    </row>
    <row r="156" spans="1:49" s="364" customFormat="1" ht="38.25" x14ac:dyDescent="0.2">
      <c r="A156" s="343" t="s">
        <v>1118</v>
      </c>
      <c r="B156" s="269" t="s">
        <v>1088</v>
      </c>
      <c r="C156" s="347" t="s">
        <v>1007</v>
      </c>
      <c r="D156" s="351">
        <v>12.202400000000001</v>
      </c>
      <c r="E156" s="269">
        <v>1</v>
      </c>
      <c r="F156" s="344" t="s">
        <v>305</v>
      </c>
      <c r="G156" s="344" t="s">
        <v>305</v>
      </c>
      <c r="H156" s="344" t="s">
        <v>305</v>
      </c>
      <c r="I156" s="344" t="s">
        <v>305</v>
      </c>
      <c r="J156" s="344" t="s">
        <v>305</v>
      </c>
      <c r="K156" s="344" t="s">
        <v>305</v>
      </c>
      <c r="L156" s="365" t="s">
        <v>305</v>
      </c>
      <c r="M156" s="345" t="s">
        <v>744</v>
      </c>
      <c r="N156" s="271" t="s">
        <v>1119</v>
      </c>
      <c r="O156" s="271" t="s">
        <v>1028</v>
      </c>
      <c r="P156" s="346">
        <v>7055</v>
      </c>
      <c r="Q156" s="271" t="s">
        <v>1017</v>
      </c>
      <c r="R156" s="346">
        <v>7055</v>
      </c>
      <c r="S156" s="271" t="s">
        <v>572</v>
      </c>
      <c r="T156" s="271" t="s">
        <v>660</v>
      </c>
      <c r="U156" s="271">
        <v>6</v>
      </c>
      <c r="V156" s="271">
        <v>6</v>
      </c>
      <c r="W156" s="271" t="s">
        <v>1120</v>
      </c>
      <c r="X156" s="346">
        <v>7055</v>
      </c>
      <c r="Y156" s="271"/>
      <c r="Z156" s="271">
        <v>1</v>
      </c>
      <c r="AA156" s="346">
        <v>6259</v>
      </c>
      <c r="AB156" s="346">
        <v>6259</v>
      </c>
      <c r="AC156" s="271" t="s">
        <v>1120</v>
      </c>
      <c r="AD156" s="346">
        <v>7511</v>
      </c>
      <c r="AE156" s="346">
        <v>7511</v>
      </c>
      <c r="AF156" s="343" t="s">
        <v>1121</v>
      </c>
      <c r="AG156" s="271" t="s">
        <v>657</v>
      </c>
      <c r="AH156" s="271" t="s">
        <v>1122</v>
      </c>
      <c r="AI156" s="271" t="s">
        <v>1123</v>
      </c>
      <c r="AJ156" s="271" t="s">
        <v>1124</v>
      </c>
      <c r="AK156" s="271" t="s">
        <v>1125</v>
      </c>
      <c r="AL156" s="269"/>
      <c r="AM156" s="269"/>
      <c r="AN156" s="269"/>
      <c r="AO156" s="269"/>
      <c r="AP156" s="271" t="s">
        <v>1046</v>
      </c>
      <c r="AQ156" s="271" t="s">
        <v>1126</v>
      </c>
      <c r="AR156" s="271" t="s">
        <v>1048</v>
      </c>
      <c r="AS156" s="271" t="s">
        <v>1127</v>
      </c>
      <c r="AT156" s="271" t="s">
        <v>1128</v>
      </c>
      <c r="AU156" s="269"/>
      <c r="AV156" s="269" t="s">
        <v>1129</v>
      </c>
      <c r="AW156" s="349"/>
    </row>
    <row r="157" spans="1:49" s="364" customFormat="1" ht="12.75" x14ac:dyDescent="0.2">
      <c r="A157" s="269"/>
      <c r="B157" s="269"/>
      <c r="C157" s="269"/>
      <c r="D157" s="269"/>
      <c r="E157" s="269"/>
      <c r="F157" s="269"/>
      <c r="G157" s="269"/>
      <c r="H157" s="269"/>
      <c r="I157" s="269"/>
      <c r="J157" s="269"/>
      <c r="K157" s="269"/>
      <c r="L157" s="269"/>
      <c r="M157" s="269"/>
      <c r="N157" s="269"/>
      <c r="O157" s="269"/>
      <c r="P157" s="269"/>
      <c r="Q157" s="269"/>
      <c r="R157" s="269"/>
      <c r="S157" s="269"/>
      <c r="T157" s="269"/>
      <c r="U157" s="269"/>
      <c r="V157" s="269"/>
      <c r="W157" s="271" t="s">
        <v>659</v>
      </c>
      <c r="X157" s="346">
        <v>7045</v>
      </c>
      <c r="Y157" s="271"/>
      <c r="Z157" s="271"/>
      <c r="AA157" s="346">
        <v>6283</v>
      </c>
      <c r="AB157" s="269"/>
      <c r="AC157" s="269"/>
      <c r="AD157" s="269"/>
      <c r="AE157" s="269"/>
      <c r="AF157" s="269"/>
      <c r="AG157" s="269"/>
      <c r="AH157" s="269"/>
      <c r="AI157" s="269"/>
      <c r="AJ157" s="269"/>
      <c r="AK157" s="269"/>
      <c r="AL157" s="269"/>
      <c r="AM157" s="269"/>
      <c r="AN157" s="269"/>
      <c r="AO157" s="269"/>
      <c r="AP157" s="269"/>
      <c r="AQ157" s="269"/>
      <c r="AR157" s="269"/>
      <c r="AS157" s="269"/>
      <c r="AT157" s="269"/>
      <c r="AU157" s="269"/>
      <c r="AV157" s="269"/>
      <c r="AW157" s="349"/>
    </row>
    <row r="158" spans="1:49" s="364" customFormat="1" ht="12.75" x14ac:dyDescent="0.2">
      <c r="A158" s="269"/>
      <c r="B158" s="269"/>
      <c r="C158" s="269"/>
      <c r="D158" s="269"/>
      <c r="E158" s="269"/>
      <c r="F158" s="269"/>
      <c r="G158" s="269"/>
      <c r="H158" s="269"/>
      <c r="I158" s="269"/>
      <c r="J158" s="269"/>
      <c r="K158" s="269"/>
      <c r="L158" s="269"/>
      <c r="M158" s="269"/>
      <c r="N158" s="269"/>
      <c r="O158" s="269"/>
      <c r="P158" s="269"/>
      <c r="Q158" s="269"/>
      <c r="R158" s="269"/>
      <c r="S158" s="269"/>
      <c r="T158" s="269"/>
      <c r="U158" s="269"/>
      <c r="V158" s="269"/>
      <c r="W158" s="271" t="s">
        <v>1066</v>
      </c>
      <c r="X158" s="346">
        <v>7055</v>
      </c>
      <c r="Y158" s="271"/>
      <c r="Z158" s="271"/>
      <c r="AA158" s="346">
        <v>7055</v>
      </c>
      <c r="AB158" s="269"/>
      <c r="AC158" s="269"/>
      <c r="AD158" s="269"/>
      <c r="AE158" s="269"/>
      <c r="AF158" s="269"/>
      <c r="AG158" s="269"/>
      <c r="AH158" s="269"/>
      <c r="AI158" s="269"/>
      <c r="AJ158" s="269"/>
      <c r="AK158" s="269"/>
      <c r="AL158" s="269"/>
      <c r="AM158" s="269"/>
      <c r="AN158" s="269"/>
      <c r="AO158" s="269"/>
      <c r="AP158" s="269"/>
      <c r="AQ158" s="269"/>
      <c r="AR158" s="269"/>
      <c r="AS158" s="269"/>
      <c r="AT158" s="269"/>
      <c r="AU158" s="269"/>
      <c r="AV158" s="269"/>
      <c r="AW158" s="349"/>
    </row>
    <row r="159" spans="1:49" s="364" customFormat="1" ht="12.75" x14ac:dyDescent="0.2">
      <c r="A159" s="269"/>
      <c r="B159" s="269"/>
      <c r="C159" s="269"/>
      <c r="D159" s="269"/>
      <c r="E159" s="269"/>
      <c r="F159" s="269"/>
      <c r="G159" s="269"/>
      <c r="H159" s="269"/>
      <c r="I159" s="269"/>
      <c r="J159" s="269"/>
      <c r="K159" s="269"/>
      <c r="L159" s="269"/>
      <c r="M159" s="269"/>
      <c r="N159" s="269"/>
      <c r="O159" s="269"/>
      <c r="P159" s="269"/>
      <c r="Q159" s="269"/>
      <c r="R159" s="269"/>
      <c r="S159" s="269"/>
      <c r="T159" s="269"/>
      <c r="U159" s="269"/>
      <c r="V159" s="269"/>
      <c r="W159" s="271" t="s">
        <v>1130</v>
      </c>
      <c r="X159" s="346">
        <v>7050</v>
      </c>
      <c r="Y159" s="271"/>
      <c r="Z159" s="271"/>
      <c r="AA159" s="346">
        <v>6712</v>
      </c>
      <c r="AB159" s="269"/>
      <c r="AC159" s="269"/>
      <c r="AD159" s="269"/>
      <c r="AE159" s="269"/>
      <c r="AF159" s="269"/>
      <c r="AG159" s="269"/>
      <c r="AH159" s="269"/>
      <c r="AI159" s="269"/>
      <c r="AJ159" s="269"/>
      <c r="AK159" s="269"/>
      <c r="AL159" s="269"/>
      <c r="AM159" s="269"/>
      <c r="AN159" s="269"/>
      <c r="AO159" s="269"/>
      <c r="AP159" s="269"/>
      <c r="AQ159" s="269"/>
      <c r="AR159" s="269"/>
      <c r="AS159" s="269"/>
      <c r="AT159" s="269"/>
      <c r="AU159" s="269"/>
      <c r="AV159" s="269"/>
      <c r="AW159" s="349"/>
    </row>
    <row r="160" spans="1:49" s="364" customFormat="1" ht="12.75" x14ac:dyDescent="0.2">
      <c r="A160" s="269"/>
      <c r="B160" s="269"/>
      <c r="C160" s="269"/>
      <c r="D160" s="269"/>
      <c r="E160" s="269"/>
      <c r="F160" s="269"/>
      <c r="G160" s="269"/>
      <c r="H160" s="269"/>
      <c r="I160" s="269"/>
      <c r="J160" s="269"/>
      <c r="K160" s="269"/>
      <c r="L160" s="269"/>
      <c r="M160" s="269"/>
      <c r="N160" s="269"/>
      <c r="O160" s="269"/>
      <c r="P160" s="269"/>
      <c r="Q160" s="269"/>
      <c r="R160" s="269"/>
      <c r="S160" s="269"/>
      <c r="T160" s="269"/>
      <c r="U160" s="269"/>
      <c r="V160" s="269"/>
      <c r="W160" s="271" t="s">
        <v>1131</v>
      </c>
      <c r="X160" s="346">
        <v>7055</v>
      </c>
      <c r="Y160" s="271" t="s">
        <v>1131</v>
      </c>
      <c r="Z160" s="271"/>
      <c r="AA160" s="346"/>
      <c r="AB160" s="269"/>
      <c r="AC160" s="269"/>
      <c r="AD160" s="269"/>
      <c r="AE160" s="269"/>
      <c r="AF160" s="269"/>
      <c r="AG160" s="269"/>
      <c r="AH160" s="269"/>
      <c r="AI160" s="269"/>
      <c r="AJ160" s="269"/>
      <c r="AK160" s="269"/>
      <c r="AL160" s="269"/>
      <c r="AM160" s="269"/>
      <c r="AN160" s="269"/>
      <c r="AO160" s="269"/>
      <c r="AP160" s="269"/>
      <c r="AQ160" s="269"/>
      <c r="AR160" s="269"/>
      <c r="AS160" s="269"/>
      <c r="AT160" s="269"/>
      <c r="AU160" s="269"/>
      <c r="AV160" s="269"/>
      <c r="AW160" s="349"/>
    </row>
    <row r="161" spans="1:49" s="364" customFormat="1" ht="12.75" x14ac:dyDescent="0.2">
      <c r="A161" s="269"/>
      <c r="B161" s="269"/>
      <c r="C161" s="269"/>
      <c r="D161" s="269"/>
      <c r="E161" s="269"/>
      <c r="F161" s="269"/>
      <c r="G161" s="269"/>
      <c r="H161" s="269"/>
      <c r="I161" s="269"/>
      <c r="J161" s="269"/>
      <c r="K161" s="269"/>
      <c r="L161" s="269"/>
      <c r="M161" s="269"/>
      <c r="N161" s="269"/>
      <c r="O161" s="269"/>
      <c r="P161" s="269"/>
      <c r="Q161" s="269"/>
      <c r="R161" s="269"/>
      <c r="S161" s="269"/>
      <c r="T161" s="269"/>
      <c r="U161" s="269"/>
      <c r="V161" s="269"/>
      <c r="W161" s="271" t="s">
        <v>1132</v>
      </c>
      <c r="X161" s="346">
        <v>7050</v>
      </c>
      <c r="Y161" s="271"/>
      <c r="Z161" s="271"/>
      <c r="AA161" s="346">
        <v>7050</v>
      </c>
      <c r="AB161" s="269"/>
      <c r="AC161" s="269"/>
      <c r="AD161" s="269"/>
      <c r="AE161" s="269"/>
      <c r="AF161" s="269"/>
      <c r="AG161" s="269"/>
      <c r="AH161" s="269"/>
      <c r="AI161" s="269"/>
      <c r="AJ161" s="269"/>
      <c r="AK161" s="269"/>
      <c r="AL161" s="269"/>
      <c r="AM161" s="269"/>
      <c r="AN161" s="269"/>
      <c r="AO161" s="269"/>
      <c r="AP161" s="269"/>
      <c r="AQ161" s="269"/>
      <c r="AR161" s="269"/>
      <c r="AS161" s="269"/>
      <c r="AT161" s="269"/>
      <c r="AU161" s="269"/>
      <c r="AV161" s="269"/>
      <c r="AW161" s="349"/>
    </row>
    <row r="162" spans="1:49" s="364" customFormat="1" ht="38.25" x14ac:dyDescent="0.2">
      <c r="A162" s="343" t="s">
        <v>1133</v>
      </c>
      <c r="B162" s="269" t="s">
        <v>1088</v>
      </c>
      <c r="C162" s="347" t="s">
        <v>1007</v>
      </c>
      <c r="D162" s="351">
        <v>12.202400000000001</v>
      </c>
      <c r="E162" s="269">
        <v>1</v>
      </c>
      <c r="F162" s="344" t="s">
        <v>305</v>
      </c>
      <c r="G162" s="344" t="s">
        <v>305</v>
      </c>
      <c r="H162" s="344" t="s">
        <v>305</v>
      </c>
      <c r="I162" s="344" t="s">
        <v>305</v>
      </c>
      <c r="J162" s="344" t="s">
        <v>305</v>
      </c>
      <c r="K162" s="344" t="s">
        <v>305</v>
      </c>
      <c r="L162" s="365" t="s">
        <v>305</v>
      </c>
      <c r="M162" s="345" t="s">
        <v>744</v>
      </c>
      <c r="N162" s="271" t="s">
        <v>1134</v>
      </c>
      <c r="O162" s="271" t="s">
        <v>1028</v>
      </c>
      <c r="P162" s="346">
        <v>23619</v>
      </c>
      <c r="Q162" s="271" t="s">
        <v>1017</v>
      </c>
      <c r="R162" s="346">
        <v>23619</v>
      </c>
      <c r="S162" s="271" t="s">
        <v>572</v>
      </c>
      <c r="T162" s="271" t="s">
        <v>660</v>
      </c>
      <c r="U162" s="271" t="s">
        <v>63</v>
      </c>
      <c r="V162" s="271" t="s">
        <v>63</v>
      </c>
      <c r="W162" s="271" t="s">
        <v>1029</v>
      </c>
      <c r="X162" s="346">
        <v>23619</v>
      </c>
      <c r="Y162" s="269"/>
      <c r="Z162" s="271">
        <v>1</v>
      </c>
      <c r="AA162" s="346">
        <v>23619</v>
      </c>
      <c r="AB162" s="346">
        <v>23619</v>
      </c>
      <c r="AC162" s="271" t="s">
        <v>1029</v>
      </c>
      <c r="AD162" s="346">
        <v>28343</v>
      </c>
      <c r="AE162" s="346">
        <v>28343</v>
      </c>
      <c r="AF162" s="343" t="s">
        <v>1135</v>
      </c>
      <c r="AG162" s="271" t="s">
        <v>657</v>
      </c>
      <c r="AH162" s="271" t="s">
        <v>1136</v>
      </c>
      <c r="AI162" s="271" t="s">
        <v>1137</v>
      </c>
      <c r="AJ162" s="271" t="s">
        <v>1138</v>
      </c>
      <c r="AK162" s="271" t="s">
        <v>1128</v>
      </c>
      <c r="AL162" s="269"/>
      <c r="AM162" s="269"/>
      <c r="AN162" s="269"/>
      <c r="AO162" s="269"/>
      <c r="AP162" s="271" t="s">
        <v>1139</v>
      </c>
      <c r="AQ162" s="271" t="s">
        <v>1034</v>
      </c>
      <c r="AR162" s="271" t="s">
        <v>1062</v>
      </c>
      <c r="AS162" s="271" t="s">
        <v>1034</v>
      </c>
      <c r="AT162" s="271" t="s">
        <v>1024</v>
      </c>
      <c r="AU162" s="269"/>
      <c r="AV162" s="269" t="s">
        <v>1272</v>
      </c>
      <c r="AW162" s="349"/>
    </row>
    <row r="163" spans="1:49" s="364" customFormat="1" ht="12.75" x14ac:dyDescent="0.2">
      <c r="A163" s="269"/>
      <c r="B163" s="269"/>
      <c r="C163" s="269"/>
      <c r="D163" s="269"/>
      <c r="E163" s="269"/>
      <c r="F163" s="269"/>
      <c r="G163" s="269"/>
      <c r="H163" s="269"/>
      <c r="I163" s="269"/>
      <c r="J163" s="269"/>
      <c r="K163" s="269"/>
      <c r="L163" s="269"/>
      <c r="M163" s="269"/>
      <c r="N163" s="269"/>
      <c r="O163" s="269"/>
      <c r="P163" s="269"/>
      <c r="Q163" s="269"/>
      <c r="R163" s="269"/>
      <c r="S163" s="269"/>
      <c r="T163" s="269"/>
      <c r="U163" s="269"/>
      <c r="V163" s="269"/>
      <c r="W163" s="271" t="s">
        <v>1036</v>
      </c>
      <c r="X163" s="346">
        <v>23619</v>
      </c>
      <c r="Y163" s="269"/>
      <c r="Z163" s="271"/>
      <c r="AA163" s="346">
        <v>23619</v>
      </c>
      <c r="AB163" s="269"/>
      <c r="AC163" s="269"/>
      <c r="AD163" s="269"/>
      <c r="AE163" s="269"/>
      <c r="AF163" s="269"/>
      <c r="AG163" s="269"/>
      <c r="AH163" s="269"/>
      <c r="AI163" s="269"/>
      <c r="AJ163" s="269"/>
      <c r="AK163" s="269"/>
      <c r="AL163" s="269"/>
      <c r="AM163" s="269"/>
      <c r="AN163" s="269"/>
      <c r="AO163" s="269"/>
      <c r="AP163" s="269"/>
      <c r="AQ163" s="269"/>
      <c r="AR163" s="269"/>
      <c r="AS163" s="269"/>
      <c r="AT163" s="269"/>
      <c r="AU163" s="269"/>
      <c r="AV163" s="269"/>
      <c r="AW163" s="349"/>
    </row>
    <row r="164" spans="1:49" s="363" customFormat="1" ht="38.25" x14ac:dyDescent="0.2">
      <c r="A164" s="269">
        <v>73</v>
      </c>
      <c r="B164" s="269" t="s">
        <v>1015</v>
      </c>
      <c r="C164" s="347" t="s">
        <v>1007</v>
      </c>
      <c r="D164" s="351">
        <v>12.202400000000001</v>
      </c>
      <c r="E164" s="269">
        <v>1</v>
      </c>
      <c r="F164" s="344" t="s">
        <v>305</v>
      </c>
      <c r="G164" s="344" t="s">
        <v>305</v>
      </c>
      <c r="H164" s="344" t="s">
        <v>305</v>
      </c>
      <c r="I164" s="344" t="s">
        <v>305</v>
      </c>
      <c r="J164" s="344" t="s">
        <v>305</v>
      </c>
      <c r="K164" s="344" t="s">
        <v>305</v>
      </c>
      <c r="L164" s="365" t="s">
        <v>305</v>
      </c>
      <c r="M164" s="345" t="s">
        <v>744</v>
      </c>
      <c r="N164" s="271" t="s">
        <v>1140</v>
      </c>
      <c r="O164" s="271" t="s">
        <v>1028</v>
      </c>
      <c r="P164" s="269">
        <v>379</v>
      </c>
      <c r="Q164" s="271" t="s">
        <v>1017</v>
      </c>
      <c r="R164" s="269">
        <v>379</v>
      </c>
      <c r="S164" s="269" t="s">
        <v>1018</v>
      </c>
      <c r="T164" s="269" t="s">
        <v>1018</v>
      </c>
      <c r="U164" s="269">
        <v>4</v>
      </c>
      <c r="V164" s="269">
        <v>4</v>
      </c>
      <c r="W164" s="269" t="s">
        <v>1141</v>
      </c>
      <c r="X164" s="269">
        <v>237</v>
      </c>
      <c r="Y164" s="269"/>
      <c r="Z164" s="269"/>
      <c r="AA164" s="269"/>
      <c r="AB164" s="269">
        <v>237</v>
      </c>
      <c r="AC164" s="269" t="s">
        <v>1141</v>
      </c>
      <c r="AD164" s="269">
        <v>284</v>
      </c>
      <c r="AE164" s="269">
        <v>284</v>
      </c>
      <c r="AF164" s="269"/>
      <c r="AG164" s="269"/>
      <c r="AH164" s="269"/>
      <c r="AI164" s="269"/>
      <c r="AJ164" s="269"/>
      <c r="AK164" s="269"/>
      <c r="AL164" s="269"/>
      <c r="AM164" s="269"/>
      <c r="AN164" s="269"/>
      <c r="AO164" s="269"/>
      <c r="AP164" s="269"/>
      <c r="AQ164" s="348">
        <v>45387</v>
      </c>
      <c r="AR164" s="269"/>
      <c r="AS164" s="348">
        <v>45369</v>
      </c>
      <c r="AT164" s="348">
        <v>45655</v>
      </c>
      <c r="AU164" s="269"/>
      <c r="AV164" s="269" t="s">
        <v>1142</v>
      </c>
      <c r="AW164" s="349"/>
    </row>
    <row r="165" spans="1:49" s="363" customFormat="1" ht="12.75" x14ac:dyDescent="0.2">
      <c r="A165" s="269"/>
      <c r="B165" s="269"/>
      <c r="C165" s="269"/>
      <c r="D165" s="269"/>
      <c r="E165" s="269"/>
      <c r="F165" s="269"/>
      <c r="G165" s="269"/>
      <c r="H165" s="269"/>
      <c r="I165" s="269"/>
      <c r="J165" s="269"/>
      <c r="K165" s="269"/>
      <c r="L165" s="269"/>
      <c r="M165" s="269"/>
      <c r="N165" s="269"/>
      <c r="O165" s="269"/>
      <c r="P165" s="269"/>
      <c r="Q165" s="269"/>
      <c r="R165" s="269"/>
      <c r="S165" s="269"/>
      <c r="T165" s="269"/>
      <c r="U165" s="269"/>
      <c r="V165" s="269"/>
      <c r="W165" s="269" t="s">
        <v>1131</v>
      </c>
      <c r="X165" s="269">
        <v>245</v>
      </c>
      <c r="Y165" s="269"/>
      <c r="Z165" s="269"/>
      <c r="AA165" s="269"/>
      <c r="AB165" s="269"/>
      <c r="AC165" s="269"/>
      <c r="AD165" s="269"/>
      <c r="AE165" s="269"/>
      <c r="AF165" s="269"/>
      <c r="AG165" s="269"/>
      <c r="AH165" s="269"/>
      <c r="AI165" s="269"/>
      <c r="AJ165" s="269"/>
      <c r="AK165" s="269"/>
      <c r="AL165" s="269"/>
      <c r="AM165" s="269"/>
      <c r="AN165" s="269"/>
      <c r="AO165" s="269"/>
      <c r="AP165" s="269"/>
      <c r="AQ165" s="269"/>
      <c r="AR165" s="269"/>
      <c r="AS165" s="269"/>
      <c r="AT165" s="269"/>
      <c r="AU165" s="269"/>
      <c r="AV165" s="269"/>
      <c r="AW165" s="349"/>
    </row>
    <row r="166" spans="1:49" s="363" customFormat="1" ht="12.75" x14ac:dyDescent="0.2">
      <c r="A166" s="269"/>
      <c r="B166" s="269"/>
      <c r="C166" s="269"/>
      <c r="D166" s="269"/>
      <c r="E166" s="269"/>
      <c r="F166" s="269"/>
      <c r="G166" s="269"/>
      <c r="H166" s="269"/>
      <c r="I166" s="269"/>
      <c r="J166" s="269"/>
      <c r="K166" s="269"/>
      <c r="L166" s="269"/>
      <c r="M166" s="269"/>
      <c r="N166" s="269"/>
      <c r="O166" s="269"/>
      <c r="P166" s="269"/>
      <c r="Q166" s="269"/>
      <c r="R166" s="269"/>
      <c r="S166" s="269"/>
      <c r="T166" s="269"/>
      <c r="U166" s="269"/>
      <c r="V166" s="269"/>
      <c r="W166" s="269" t="s">
        <v>1143</v>
      </c>
      <c r="X166" s="269">
        <v>320</v>
      </c>
      <c r="Y166" s="269"/>
      <c r="Z166" s="269"/>
      <c r="AA166" s="269"/>
      <c r="AB166" s="269"/>
      <c r="AC166" s="269"/>
      <c r="AD166" s="269"/>
      <c r="AE166" s="269"/>
      <c r="AF166" s="269"/>
      <c r="AG166" s="269"/>
      <c r="AH166" s="269"/>
      <c r="AI166" s="269"/>
      <c r="AJ166" s="269"/>
      <c r="AK166" s="269"/>
      <c r="AL166" s="269"/>
      <c r="AM166" s="269"/>
      <c r="AN166" s="269"/>
      <c r="AO166" s="269"/>
      <c r="AP166" s="269"/>
      <c r="AQ166" s="269"/>
      <c r="AR166" s="269"/>
      <c r="AS166" s="269"/>
      <c r="AT166" s="269"/>
      <c r="AU166" s="269"/>
      <c r="AV166" s="269"/>
      <c r="AW166" s="349"/>
    </row>
    <row r="167" spans="1:49" s="363" customFormat="1" ht="12.75" x14ac:dyDescent="0.2">
      <c r="A167" s="269"/>
      <c r="B167" s="269"/>
      <c r="C167" s="269"/>
      <c r="D167" s="269"/>
      <c r="E167" s="269"/>
      <c r="F167" s="269"/>
      <c r="G167" s="269"/>
      <c r="H167" s="269"/>
      <c r="I167" s="269"/>
      <c r="J167" s="269"/>
      <c r="K167" s="269"/>
      <c r="L167" s="269"/>
      <c r="M167" s="269"/>
      <c r="N167" s="269"/>
      <c r="O167" s="269"/>
      <c r="P167" s="269"/>
      <c r="Q167" s="269"/>
      <c r="R167" s="269"/>
      <c r="S167" s="269"/>
      <c r="T167" s="269"/>
      <c r="U167" s="269"/>
      <c r="V167" s="269"/>
      <c r="W167" s="269" t="s">
        <v>1144</v>
      </c>
      <c r="X167" s="269">
        <v>175</v>
      </c>
      <c r="Y167" s="269"/>
      <c r="Z167" s="269"/>
      <c r="AA167" s="269"/>
      <c r="AB167" s="269"/>
      <c r="AC167" s="269"/>
      <c r="AD167" s="269"/>
      <c r="AE167" s="269"/>
      <c r="AF167" s="269"/>
      <c r="AG167" s="269"/>
      <c r="AH167" s="269"/>
      <c r="AI167" s="269"/>
      <c r="AJ167" s="269"/>
      <c r="AK167" s="269"/>
      <c r="AL167" s="269"/>
      <c r="AM167" s="269"/>
      <c r="AN167" s="269"/>
      <c r="AO167" s="269"/>
      <c r="AP167" s="269"/>
      <c r="AQ167" s="269"/>
      <c r="AR167" s="269"/>
      <c r="AS167" s="269"/>
      <c r="AT167" s="269"/>
      <c r="AU167" s="269"/>
      <c r="AV167" s="269"/>
      <c r="AW167" s="349"/>
    </row>
    <row r="168" spans="1:49" s="363" customFormat="1" ht="38.25" x14ac:dyDescent="0.2">
      <c r="A168" s="342" t="s">
        <v>1145</v>
      </c>
      <c r="B168" s="269" t="s">
        <v>1088</v>
      </c>
      <c r="C168" s="271" t="s">
        <v>416</v>
      </c>
      <c r="D168" s="351">
        <v>12.2026</v>
      </c>
      <c r="E168" s="269">
        <v>1</v>
      </c>
      <c r="F168" s="344" t="s">
        <v>305</v>
      </c>
      <c r="G168" s="344" t="s">
        <v>305</v>
      </c>
      <c r="H168" s="344" t="s">
        <v>305</v>
      </c>
      <c r="I168" s="271" t="s">
        <v>1146</v>
      </c>
      <c r="J168" s="344" t="s">
        <v>305</v>
      </c>
      <c r="K168" s="344" t="s">
        <v>305</v>
      </c>
      <c r="L168" s="365" t="s">
        <v>305</v>
      </c>
      <c r="M168" s="345" t="s">
        <v>744</v>
      </c>
      <c r="N168" s="345" t="s">
        <v>1147</v>
      </c>
      <c r="O168" s="271" t="s">
        <v>1028</v>
      </c>
      <c r="P168" s="346">
        <v>126990</v>
      </c>
      <c r="Q168" s="271" t="s">
        <v>1017</v>
      </c>
      <c r="R168" s="346">
        <v>126990</v>
      </c>
      <c r="S168" s="271" t="s">
        <v>572</v>
      </c>
      <c r="T168" s="271" t="s">
        <v>660</v>
      </c>
      <c r="U168" s="271">
        <v>7</v>
      </c>
      <c r="V168" s="271">
        <v>7</v>
      </c>
      <c r="W168" s="271" t="s">
        <v>1029</v>
      </c>
      <c r="X168" s="346">
        <v>126990</v>
      </c>
      <c r="Y168" s="271"/>
      <c r="Z168" s="271">
        <v>1</v>
      </c>
      <c r="AA168" s="346">
        <v>124069</v>
      </c>
      <c r="AB168" s="346">
        <v>124069</v>
      </c>
      <c r="AC168" s="271" t="s">
        <v>1029</v>
      </c>
      <c r="AD168" s="346">
        <v>148883</v>
      </c>
      <c r="AE168" s="346">
        <v>148883</v>
      </c>
      <c r="AF168" s="343" t="s">
        <v>1148</v>
      </c>
      <c r="AG168" s="271" t="s">
        <v>657</v>
      </c>
      <c r="AH168" s="271" t="s">
        <v>1149</v>
      </c>
      <c r="AI168" s="271" t="s">
        <v>1150</v>
      </c>
      <c r="AJ168" s="271" t="s">
        <v>1151</v>
      </c>
      <c r="AK168" s="271" t="s">
        <v>1136</v>
      </c>
      <c r="AL168" s="386" t="s">
        <v>305</v>
      </c>
      <c r="AM168" s="386" t="s">
        <v>305</v>
      </c>
      <c r="AN168" s="386" t="s">
        <v>305</v>
      </c>
      <c r="AO168" s="386" t="s">
        <v>305</v>
      </c>
      <c r="AP168" s="271" t="s">
        <v>1152</v>
      </c>
      <c r="AQ168" s="271" t="s">
        <v>1033</v>
      </c>
      <c r="AR168" s="271" t="s">
        <v>1152</v>
      </c>
      <c r="AS168" s="271" t="s">
        <v>1033</v>
      </c>
      <c r="AT168" s="271" t="s">
        <v>1153</v>
      </c>
      <c r="AU168" s="368"/>
      <c r="AV168" s="269" t="s">
        <v>1154</v>
      </c>
      <c r="AW168" s="349"/>
    </row>
    <row r="169" spans="1:49" s="363" customFormat="1" ht="12.75" x14ac:dyDescent="0.2">
      <c r="A169" s="368"/>
      <c r="B169" s="368"/>
      <c r="C169" s="368"/>
      <c r="D169" s="368"/>
      <c r="E169" s="368"/>
      <c r="F169" s="368"/>
      <c r="G169" s="368"/>
      <c r="H169" s="368"/>
      <c r="I169" s="368"/>
      <c r="J169" s="368"/>
      <c r="K169" s="368"/>
      <c r="L169" s="368"/>
      <c r="M169" s="368"/>
      <c r="N169" s="368"/>
      <c r="O169" s="368"/>
      <c r="P169" s="368"/>
      <c r="Q169" s="368"/>
      <c r="R169" s="368"/>
      <c r="S169" s="368"/>
      <c r="T169" s="368"/>
      <c r="U169" s="368"/>
      <c r="V169" s="368"/>
      <c r="W169" s="271" t="s">
        <v>1155</v>
      </c>
      <c r="X169" s="346">
        <v>126981</v>
      </c>
      <c r="Y169" s="271" t="s">
        <v>1155</v>
      </c>
      <c r="Z169" s="271"/>
      <c r="AA169" s="346"/>
      <c r="AB169" s="346"/>
      <c r="AC169" s="368"/>
      <c r="AD169" s="368"/>
      <c r="AE169" s="368"/>
      <c r="AF169" s="368"/>
      <c r="AG169" s="368"/>
      <c r="AH169" s="368"/>
      <c r="AI169" s="368"/>
      <c r="AJ169" s="368"/>
      <c r="AK169" s="368"/>
      <c r="AL169" s="368"/>
      <c r="AM169" s="368"/>
      <c r="AN169" s="368"/>
      <c r="AO169" s="368"/>
      <c r="AP169" s="368"/>
      <c r="AQ169" s="368"/>
      <c r="AR169" s="368"/>
      <c r="AS169" s="368"/>
      <c r="AT169" s="368"/>
      <c r="AU169" s="368"/>
      <c r="AV169" s="368"/>
      <c r="AW169" s="349"/>
    </row>
    <row r="170" spans="1:49" s="363" customFormat="1" ht="12.75" x14ac:dyDescent="0.2">
      <c r="A170" s="368"/>
      <c r="B170" s="368"/>
      <c r="C170" s="368"/>
      <c r="D170" s="368"/>
      <c r="E170" s="368"/>
      <c r="F170" s="368"/>
      <c r="G170" s="368"/>
      <c r="H170" s="368"/>
      <c r="I170" s="368"/>
      <c r="J170" s="368"/>
      <c r="K170" s="368"/>
      <c r="L170" s="368"/>
      <c r="M170" s="368"/>
      <c r="N170" s="368"/>
      <c r="O170" s="368"/>
      <c r="P170" s="368"/>
      <c r="Q170" s="368"/>
      <c r="R170" s="368"/>
      <c r="S170" s="368"/>
      <c r="T170" s="368"/>
      <c r="U170" s="368"/>
      <c r="V170" s="368"/>
      <c r="W170" s="271" t="s">
        <v>1156</v>
      </c>
      <c r="X170" s="346">
        <v>126990</v>
      </c>
      <c r="Y170" s="271" t="s">
        <v>1156</v>
      </c>
      <c r="Z170" s="271"/>
      <c r="AA170" s="346"/>
      <c r="AB170" s="346"/>
      <c r="AC170" s="368"/>
      <c r="AD170" s="368"/>
      <c r="AE170" s="368"/>
      <c r="AF170" s="368"/>
      <c r="AG170" s="368"/>
      <c r="AH170" s="368"/>
      <c r="AI170" s="368"/>
      <c r="AJ170" s="368"/>
      <c r="AK170" s="368"/>
      <c r="AL170" s="368"/>
      <c r="AM170" s="368"/>
      <c r="AN170" s="368"/>
      <c r="AO170" s="368"/>
      <c r="AP170" s="368"/>
      <c r="AQ170" s="368"/>
      <c r="AR170" s="368"/>
      <c r="AS170" s="368"/>
      <c r="AT170" s="368"/>
      <c r="AU170" s="368"/>
      <c r="AV170" s="368"/>
      <c r="AW170" s="349"/>
    </row>
    <row r="171" spans="1:49" s="363" customFormat="1" ht="12.75" x14ac:dyDescent="0.2">
      <c r="A171" s="368"/>
      <c r="B171" s="368"/>
      <c r="C171" s="368"/>
      <c r="D171" s="368"/>
      <c r="E171" s="368"/>
      <c r="F171" s="368"/>
      <c r="G171" s="368"/>
      <c r="H171" s="368"/>
      <c r="I171" s="368"/>
      <c r="J171" s="368"/>
      <c r="K171" s="368"/>
      <c r="L171" s="368"/>
      <c r="M171" s="368"/>
      <c r="N171" s="368"/>
      <c r="O171" s="368"/>
      <c r="P171" s="368"/>
      <c r="Q171" s="368"/>
      <c r="R171" s="368"/>
      <c r="S171" s="368"/>
      <c r="T171" s="368"/>
      <c r="U171" s="368"/>
      <c r="V171" s="368"/>
      <c r="W171" s="271" t="s">
        <v>1157</v>
      </c>
      <c r="X171" s="346">
        <v>126990</v>
      </c>
      <c r="Y171" s="271"/>
      <c r="Z171" s="271"/>
      <c r="AA171" s="346">
        <v>126990</v>
      </c>
      <c r="AB171" s="346"/>
      <c r="AC171" s="368"/>
      <c r="AD171" s="368"/>
      <c r="AE171" s="368"/>
      <c r="AF171" s="368"/>
      <c r="AG171" s="368"/>
      <c r="AH171" s="368"/>
      <c r="AI171" s="368"/>
      <c r="AJ171" s="368"/>
      <c r="AK171" s="368"/>
      <c r="AL171" s="368"/>
      <c r="AM171" s="368"/>
      <c r="AN171" s="368"/>
      <c r="AO171" s="368"/>
      <c r="AP171" s="368"/>
      <c r="AQ171" s="368"/>
      <c r="AR171" s="368"/>
      <c r="AS171" s="368"/>
      <c r="AT171" s="368"/>
      <c r="AU171" s="368"/>
      <c r="AV171" s="368"/>
      <c r="AW171" s="349"/>
    </row>
    <row r="172" spans="1:49" s="363" customFormat="1" ht="12.75" x14ac:dyDescent="0.2">
      <c r="A172" s="368"/>
      <c r="B172" s="368"/>
      <c r="C172" s="368"/>
      <c r="D172" s="368"/>
      <c r="E172" s="368"/>
      <c r="F172" s="368"/>
      <c r="G172" s="368"/>
      <c r="H172" s="368"/>
      <c r="I172" s="368"/>
      <c r="J172" s="368"/>
      <c r="K172" s="368"/>
      <c r="L172" s="368"/>
      <c r="M172" s="368"/>
      <c r="N172" s="368"/>
      <c r="O172" s="368"/>
      <c r="P172" s="368"/>
      <c r="Q172" s="368"/>
      <c r="R172" s="368"/>
      <c r="S172" s="368"/>
      <c r="T172" s="368"/>
      <c r="U172" s="368"/>
      <c r="V172" s="368"/>
      <c r="W172" s="271" t="s">
        <v>1132</v>
      </c>
      <c r="X172" s="346">
        <v>126970</v>
      </c>
      <c r="Y172" s="271" t="s">
        <v>1132</v>
      </c>
      <c r="Z172" s="271"/>
      <c r="AA172" s="346"/>
      <c r="AB172" s="346"/>
      <c r="AC172" s="368"/>
      <c r="AD172" s="368"/>
      <c r="AE172" s="368"/>
      <c r="AF172" s="368"/>
      <c r="AG172" s="368"/>
      <c r="AH172" s="368"/>
      <c r="AI172" s="368"/>
      <c r="AJ172" s="368"/>
      <c r="AK172" s="368"/>
      <c r="AL172" s="368"/>
      <c r="AM172" s="368"/>
      <c r="AN172" s="368"/>
      <c r="AO172" s="368"/>
      <c r="AP172" s="368"/>
      <c r="AQ172" s="368"/>
      <c r="AR172" s="368"/>
      <c r="AS172" s="368"/>
      <c r="AT172" s="368"/>
      <c r="AU172" s="368"/>
      <c r="AV172" s="368"/>
      <c r="AW172" s="349"/>
    </row>
    <row r="173" spans="1:49" s="363" customFormat="1" ht="12.75" x14ac:dyDescent="0.2">
      <c r="A173" s="368"/>
      <c r="B173" s="368"/>
      <c r="C173" s="368"/>
      <c r="D173" s="368"/>
      <c r="E173" s="368"/>
      <c r="F173" s="368"/>
      <c r="G173" s="368"/>
      <c r="H173" s="368"/>
      <c r="I173" s="368"/>
      <c r="J173" s="368"/>
      <c r="K173" s="368"/>
      <c r="L173" s="368"/>
      <c r="M173" s="368"/>
      <c r="N173" s="368"/>
      <c r="O173" s="368"/>
      <c r="P173" s="368"/>
      <c r="Q173" s="368"/>
      <c r="R173" s="368"/>
      <c r="S173" s="368"/>
      <c r="T173" s="368"/>
      <c r="U173" s="368"/>
      <c r="V173" s="368"/>
      <c r="W173" s="271" t="s">
        <v>1158</v>
      </c>
      <c r="X173" s="346">
        <v>115741</v>
      </c>
      <c r="Y173" s="271" t="s">
        <v>1158</v>
      </c>
      <c r="Z173" s="271"/>
      <c r="AA173" s="346"/>
      <c r="AB173" s="346"/>
      <c r="AC173" s="368"/>
      <c r="AD173" s="368"/>
      <c r="AE173" s="368"/>
      <c r="AF173" s="368"/>
      <c r="AG173" s="368"/>
      <c r="AH173" s="368"/>
      <c r="AI173" s="368"/>
      <c r="AJ173" s="368"/>
      <c r="AK173" s="368"/>
      <c r="AL173" s="368"/>
      <c r="AM173" s="368"/>
      <c r="AN173" s="368"/>
      <c r="AO173" s="368"/>
      <c r="AP173" s="368"/>
      <c r="AQ173" s="368"/>
      <c r="AR173" s="368"/>
      <c r="AS173" s="368"/>
      <c r="AT173" s="368"/>
      <c r="AU173" s="368"/>
      <c r="AV173" s="368"/>
      <c r="AW173" s="349"/>
    </row>
    <row r="174" spans="1:49" s="363" customFormat="1" ht="12.75" x14ac:dyDescent="0.2">
      <c r="A174" s="368"/>
      <c r="B174" s="368"/>
      <c r="C174" s="368"/>
      <c r="D174" s="368"/>
      <c r="E174" s="368"/>
      <c r="F174" s="368"/>
      <c r="G174" s="368"/>
      <c r="H174" s="368"/>
      <c r="I174" s="368"/>
      <c r="J174" s="368"/>
      <c r="K174" s="368"/>
      <c r="L174" s="368"/>
      <c r="M174" s="368"/>
      <c r="N174" s="368"/>
      <c r="O174" s="368"/>
      <c r="P174" s="368"/>
      <c r="Q174" s="368"/>
      <c r="R174" s="368"/>
      <c r="S174" s="368"/>
      <c r="T174" s="368"/>
      <c r="U174" s="368"/>
      <c r="V174" s="368"/>
      <c r="W174" s="271" t="s">
        <v>1159</v>
      </c>
      <c r="X174" s="346">
        <v>87491</v>
      </c>
      <c r="Y174" s="271" t="s">
        <v>1159</v>
      </c>
      <c r="Z174" s="271"/>
      <c r="AA174" s="346"/>
      <c r="AB174" s="346"/>
      <c r="AC174" s="368"/>
      <c r="AD174" s="368"/>
      <c r="AE174" s="368"/>
      <c r="AF174" s="368"/>
      <c r="AG174" s="368"/>
      <c r="AH174" s="368"/>
      <c r="AI174" s="368"/>
      <c r="AJ174" s="368"/>
      <c r="AK174" s="368"/>
      <c r="AL174" s="368"/>
      <c r="AM174" s="368"/>
      <c r="AN174" s="368"/>
      <c r="AO174" s="368"/>
      <c r="AP174" s="368"/>
      <c r="AQ174" s="368"/>
      <c r="AR174" s="368"/>
      <c r="AS174" s="368"/>
      <c r="AT174" s="368"/>
      <c r="AU174" s="368"/>
      <c r="AV174" s="368"/>
      <c r="AW174" s="349"/>
    </row>
    <row r="175" spans="1:49" s="363" customFormat="1" ht="63.75" x14ac:dyDescent="0.2">
      <c r="A175" s="369">
        <v>74</v>
      </c>
      <c r="B175" s="269" t="s">
        <v>1088</v>
      </c>
      <c r="C175" s="347" t="s">
        <v>1007</v>
      </c>
      <c r="D175" s="351">
        <v>12.202400000000001</v>
      </c>
      <c r="E175" s="269" t="s">
        <v>305</v>
      </c>
      <c r="F175" s="344" t="s">
        <v>305</v>
      </c>
      <c r="G175" s="344" t="s">
        <v>305</v>
      </c>
      <c r="H175" s="344" t="s">
        <v>305</v>
      </c>
      <c r="I175" s="344" t="s">
        <v>305</v>
      </c>
      <c r="J175" s="344" t="s">
        <v>305</v>
      </c>
      <c r="K175" s="344" t="s">
        <v>305</v>
      </c>
      <c r="L175" s="365" t="s">
        <v>305</v>
      </c>
      <c r="M175" s="269" t="s">
        <v>911</v>
      </c>
      <c r="N175" s="345" t="s">
        <v>1160</v>
      </c>
      <c r="O175" s="269" t="s">
        <v>1088</v>
      </c>
      <c r="P175" s="369">
        <v>475</v>
      </c>
      <c r="Q175" s="271" t="s">
        <v>421</v>
      </c>
      <c r="R175" s="369">
        <v>475</v>
      </c>
      <c r="S175" s="269" t="s">
        <v>1018</v>
      </c>
      <c r="T175" s="269" t="s">
        <v>1018</v>
      </c>
      <c r="U175" s="369">
        <v>2</v>
      </c>
      <c r="V175" s="369">
        <v>2</v>
      </c>
      <c r="W175" s="369" t="s">
        <v>1161</v>
      </c>
      <c r="X175" s="369">
        <v>475</v>
      </c>
      <c r="Y175" s="369"/>
      <c r="Z175" s="369"/>
      <c r="AA175" s="369"/>
      <c r="AB175" s="369">
        <v>475</v>
      </c>
      <c r="AC175" s="369" t="s">
        <v>1161</v>
      </c>
      <c r="AD175" s="369">
        <v>475</v>
      </c>
      <c r="AE175" s="386" t="s">
        <v>305</v>
      </c>
      <c r="AF175" s="386" t="s">
        <v>305</v>
      </c>
      <c r="AG175" s="386" t="s">
        <v>305</v>
      </c>
      <c r="AH175" s="386" t="s">
        <v>305</v>
      </c>
      <c r="AI175" s="386" t="s">
        <v>305</v>
      </c>
      <c r="AJ175" s="386" t="s">
        <v>305</v>
      </c>
      <c r="AK175" s="386" t="s">
        <v>305</v>
      </c>
      <c r="AL175" s="386" t="s">
        <v>305</v>
      </c>
      <c r="AM175" s="386" t="s">
        <v>305</v>
      </c>
      <c r="AN175" s="386" t="s">
        <v>305</v>
      </c>
      <c r="AO175" s="386" t="s">
        <v>305</v>
      </c>
      <c r="AP175" s="386" t="s">
        <v>305</v>
      </c>
      <c r="AQ175" s="370">
        <v>45471</v>
      </c>
      <c r="AR175" s="386" t="s">
        <v>305</v>
      </c>
      <c r="AS175" s="370">
        <v>45474</v>
      </c>
      <c r="AT175" s="370">
        <v>44561</v>
      </c>
      <c r="AU175" s="386" t="s">
        <v>305</v>
      </c>
      <c r="AV175" s="269" t="s">
        <v>1274</v>
      </c>
      <c r="AW175" s="349"/>
    </row>
    <row r="176" spans="1:49" s="363" customFormat="1" ht="12.75" x14ac:dyDescent="0.2">
      <c r="A176" s="369"/>
      <c r="B176" s="369"/>
      <c r="C176" s="369"/>
      <c r="D176" s="369"/>
      <c r="E176" s="369"/>
      <c r="F176" s="369"/>
      <c r="G176" s="369"/>
      <c r="H176" s="369"/>
      <c r="I176" s="369"/>
      <c r="J176" s="369"/>
      <c r="K176" s="369"/>
      <c r="L176" s="369"/>
      <c r="M176" s="369"/>
      <c r="N176" s="369"/>
      <c r="O176" s="369"/>
      <c r="P176" s="369"/>
      <c r="Q176" s="369"/>
      <c r="R176" s="369"/>
      <c r="S176" s="369"/>
      <c r="T176" s="369"/>
      <c r="U176" s="369"/>
      <c r="V176" s="369"/>
      <c r="W176" s="369" t="s">
        <v>1116</v>
      </c>
      <c r="X176" s="369">
        <v>475</v>
      </c>
      <c r="Y176" s="369"/>
      <c r="Z176" s="369"/>
      <c r="AA176" s="369"/>
      <c r="AB176" s="369"/>
      <c r="AC176" s="369"/>
      <c r="AD176" s="369"/>
      <c r="AE176" s="369"/>
      <c r="AF176" s="369"/>
      <c r="AG176" s="369"/>
      <c r="AH176" s="369"/>
      <c r="AI176" s="369"/>
      <c r="AJ176" s="369"/>
      <c r="AK176" s="369"/>
      <c r="AL176" s="369"/>
      <c r="AM176" s="369"/>
      <c r="AN176" s="369"/>
      <c r="AO176" s="369"/>
      <c r="AP176" s="369"/>
      <c r="AQ176" s="369"/>
      <c r="AR176" s="369"/>
      <c r="AS176" s="369"/>
      <c r="AT176" s="369"/>
      <c r="AU176" s="369"/>
      <c r="AV176" s="369"/>
      <c r="AW176" s="349"/>
    </row>
    <row r="177" spans="1:49" s="363" customFormat="1" ht="51" x14ac:dyDescent="0.2">
      <c r="A177" s="369">
        <v>75</v>
      </c>
      <c r="B177" s="269" t="s">
        <v>1088</v>
      </c>
      <c r="C177" s="347" t="s">
        <v>1007</v>
      </c>
      <c r="D177" s="351">
        <v>12.202400000000001</v>
      </c>
      <c r="E177" s="269">
        <v>1</v>
      </c>
      <c r="F177" s="344" t="s">
        <v>305</v>
      </c>
      <c r="G177" s="344" t="s">
        <v>305</v>
      </c>
      <c r="H177" s="344" t="s">
        <v>305</v>
      </c>
      <c r="I177" s="344" t="s">
        <v>305</v>
      </c>
      <c r="J177" s="344" t="s">
        <v>305</v>
      </c>
      <c r="K177" s="344" t="s">
        <v>305</v>
      </c>
      <c r="L177" s="365" t="s">
        <v>305</v>
      </c>
      <c r="M177" s="345" t="s">
        <v>744</v>
      </c>
      <c r="N177" s="345" t="s">
        <v>1162</v>
      </c>
      <c r="O177" s="269" t="s">
        <v>1088</v>
      </c>
      <c r="P177" s="369">
        <v>396</v>
      </c>
      <c r="Q177" s="271" t="s">
        <v>1017</v>
      </c>
      <c r="R177" s="369">
        <v>396</v>
      </c>
      <c r="S177" s="269" t="s">
        <v>1018</v>
      </c>
      <c r="T177" s="269" t="s">
        <v>665</v>
      </c>
      <c r="U177" s="271">
        <v>1</v>
      </c>
      <c r="V177" s="271">
        <v>1</v>
      </c>
      <c r="W177" s="369" t="s">
        <v>1009</v>
      </c>
      <c r="X177" s="369">
        <v>396</v>
      </c>
      <c r="Y177" s="369"/>
      <c r="Z177" s="369"/>
      <c r="AA177" s="369"/>
      <c r="AB177" s="369">
        <v>396</v>
      </c>
      <c r="AC177" s="369" t="s">
        <v>1009</v>
      </c>
      <c r="AD177" s="369">
        <v>475</v>
      </c>
      <c r="AE177" s="369" t="s">
        <v>305</v>
      </c>
      <c r="AF177" s="369" t="s">
        <v>305</v>
      </c>
      <c r="AG177" s="369" t="s">
        <v>305</v>
      </c>
      <c r="AH177" s="369" t="s">
        <v>305</v>
      </c>
      <c r="AI177" s="369" t="s">
        <v>305</v>
      </c>
      <c r="AJ177" s="369" t="s">
        <v>305</v>
      </c>
      <c r="AK177" s="369" t="s">
        <v>305</v>
      </c>
      <c r="AL177" s="369" t="s">
        <v>305</v>
      </c>
      <c r="AM177" s="369" t="s">
        <v>305</v>
      </c>
      <c r="AN177" s="369" t="s">
        <v>305</v>
      </c>
      <c r="AO177" s="369" t="s">
        <v>305</v>
      </c>
      <c r="AP177" s="369" t="s">
        <v>305</v>
      </c>
      <c r="AQ177" s="370">
        <v>45496</v>
      </c>
      <c r="AR177" s="369" t="s">
        <v>305</v>
      </c>
      <c r="AS177" s="370">
        <v>45498</v>
      </c>
      <c r="AT177" s="370">
        <v>45530</v>
      </c>
      <c r="AU177" s="369"/>
      <c r="AV177" s="269" t="s">
        <v>1163</v>
      </c>
      <c r="AW177" s="349"/>
    </row>
    <row r="178" spans="1:49" s="363" customFormat="1" ht="51" x14ac:dyDescent="0.2">
      <c r="A178" s="369">
        <v>76</v>
      </c>
      <c r="B178" s="269" t="s">
        <v>1088</v>
      </c>
      <c r="C178" s="347" t="s">
        <v>1007</v>
      </c>
      <c r="D178" s="351">
        <v>12.202400000000001</v>
      </c>
      <c r="E178" s="269">
        <v>1</v>
      </c>
      <c r="F178" s="344" t="s">
        <v>305</v>
      </c>
      <c r="G178" s="344" t="s">
        <v>305</v>
      </c>
      <c r="H178" s="344" t="s">
        <v>305</v>
      </c>
      <c r="I178" s="344" t="s">
        <v>305</v>
      </c>
      <c r="J178" s="344" t="s">
        <v>305</v>
      </c>
      <c r="K178" s="344" t="s">
        <v>305</v>
      </c>
      <c r="L178" s="365" t="s">
        <v>305</v>
      </c>
      <c r="M178" s="345" t="s">
        <v>744</v>
      </c>
      <c r="N178" s="345" t="s">
        <v>1164</v>
      </c>
      <c r="O178" s="269" t="s">
        <v>1088</v>
      </c>
      <c r="P178" s="369">
        <v>415</v>
      </c>
      <c r="Q178" s="271" t="s">
        <v>1017</v>
      </c>
      <c r="R178" s="369">
        <v>415</v>
      </c>
      <c r="S178" s="269" t="s">
        <v>1018</v>
      </c>
      <c r="T178" s="269" t="s">
        <v>1018</v>
      </c>
      <c r="U178" s="369">
        <v>6</v>
      </c>
      <c r="V178" s="369">
        <v>6</v>
      </c>
      <c r="W178" s="369" t="s">
        <v>1141</v>
      </c>
      <c r="X178" s="369">
        <v>223</v>
      </c>
      <c r="Y178" s="369"/>
      <c r="Z178" s="369"/>
      <c r="AA178" s="369"/>
      <c r="AB178" s="369">
        <v>223</v>
      </c>
      <c r="AC178" s="369" t="s">
        <v>1141</v>
      </c>
      <c r="AD178" s="369">
        <v>267</v>
      </c>
      <c r="AE178" s="369" t="s">
        <v>305</v>
      </c>
      <c r="AF178" s="369" t="s">
        <v>305</v>
      </c>
      <c r="AG178" s="369" t="s">
        <v>305</v>
      </c>
      <c r="AH178" s="369" t="s">
        <v>305</v>
      </c>
      <c r="AI178" s="369" t="s">
        <v>305</v>
      </c>
      <c r="AJ178" s="369" t="s">
        <v>305</v>
      </c>
      <c r="AK178" s="369" t="s">
        <v>305</v>
      </c>
      <c r="AL178" s="369" t="s">
        <v>305</v>
      </c>
      <c r="AM178" s="369" t="s">
        <v>305</v>
      </c>
      <c r="AN178" s="369" t="s">
        <v>305</v>
      </c>
      <c r="AO178" s="369" t="s">
        <v>305</v>
      </c>
      <c r="AP178" s="369" t="s">
        <v>305</v>
      </c>
      <c r="AQ178" s="370">
        <v>45509</v>
      </c>
      <c r="AR178" s="369" t="s">
        <v>305</v>
      </c>
      <c r="AS178" s="370">
        <v>45509</v>
      </c>
      <c r="AT178" s="370">
        <v>45525</v>
      </c>
      <c r="AU178" s="369"/>
      <c r="AV178" s="269" t="s">
        <v>1165</v>
      </c>
      <c r="AW178" s="349"/>
    </row>
    <row r="179" spans="1:49" s="363" customFormat="1" ht="12.75" x14ac:dyDescent="0.2">
      <c r="A179" s="369"/>
      <c r="B179" s="369"/>
      <c r="C179" s="369"/>
      <c r="D179" s="369"/>
      <c r="E179" s="369"/>
      <c r="F179" s="369"/>
      <c r="G179" s="369"/>
      <c r="H179" s="369"/>
      <c r="I179" s="369"/>
      <c r="J179" s="369"/>
      <c r="K179" s="369"/>
      <c r="L179" s="369"/>
      <c r="M179" s="369"/>
      <c r="N179" s="369"/>
      <c r="O179" s="369"/>
      <c r="P179" s="369"/>
      <c r="Q179" s="369"/>
      <c r="R179" s="369"/>
      <c r="S179" s="369"/>
      <c r="T179" s="369"/>
      <c r="U179" s="369"/>
      <c r="V179" s="369"/>
      <c r="W179" s="369" t="s">
        <v>1066</v>
      </c>
      <c r="X179" s="369">
        <v>411</v>
      </c>
      <c r="Y179" s="369"/>
      <c r="Z179" s="369"/>
      <c r="AA179" s="369"/>
      <c r="AB179" s="369"/>
      <c r="AC179" s="369"/>
      <c r="AD179" s="369"/>
      <c r="AE179" s="369"/>
      <c r="AF179" s="369"/>
      <c r="AG179" s="369"/>
      <c r="AH179" s="369"/>
      <c r="AI179" s="369"/>
      <c r="AJ179" s="369"/>
      <c r="AK179" s="369"/>
      <c r="AL179" s="369"/>
      <c r="AM179" s="369"/>
      <c r="AN179" s="369"/>
      <c r="AO179" s="369"/>
      <c r="AP179" s="369"/>
      <c r="AQ179" s="369"/>
      <c r="AR179" s="369"/>
      <c r="AS179" s="369"/>
      <c r="AT179" s="369"/>
      <c r="AU179" s="369"/>
      <c r="AV179" s="369"/>
      <c r="AW179" s="349"/>
    </row>
    <row r="180" spans="1:49" s="363" customFormat="1" ht="12.75" x14ac:dyDescent="0.2">
      <c r="A180" s="369"/>
      <c r="B180" s="369"/>
      <c r="C180" s="369"/>
      <c r="D180" s="369"/>
      <c r="E180" s="369"/>
      <c r="F180" s="369"/>
      <c r="G180" s="369"/>
      <c r="H180" s="369"/>
      <c r="I180" s="369"/>
      <c r="J180" s="369"/>
      <c r="K180" s="369"/>
      <c r="L180" s="369"/>
      <c r="M180" s="369"/>
      <c r="N180" s="369"/>
      <c r="O180" s="369"/>
      <c r="P180" s="369"/>
      <c r="Q180" s="369"/>
      <c r="R180" s="369"/>
      <c r="S180" s="369"/>
      <c r="T180" s="369"/>
      <c r="U180" s="369"/>
      <c r="V180" s="369"/>
      <c r="W180" s="369" t="s">
        <v>1166</v>
      </c>
      <c r="X180" s="369">
        <v>299</v>
      </c>
      <c r="Y180" s="369"/>
      <c r="Z180" s="369"/>
      <c r="AA180" s="369"/>
      <c r="AB180" s="369"/>
      <c r="AC180" s="369"/>
      <c r="AD180" s="369"/>
      <c r="AE180" s="369"/>
      <c r="AF180" s="369"/>
      <c r="AG180" s="369"/>
      <c r="AH180" s="369"/>
      <c r="AI180" s="369"/>
      <c r="AJ180" s="369"/>
      <c r="AK180" s="369"/>
      <c r="AL180" s="369"/>
      <c r="AM180" s="369"/>
      <c r="AN180" s="369"/>
      <c r="AO180" s="369"/>
      <c r="AP180" s="369"/>
      <c r="AQ180" s="369"/>
      <c r="AR180" s="369"/>
      <c r="AS180" s="369"/>
      <c r="AT180" s="369"/>
      <c r="AU180" s="369"/>
      <c r="AV180" s="369"/>
      <c r="AW180" s="349"/>
    </row>
    <row r="181" spans="1:49" s="363" customFormat="1" ht="12.75" x14ac:dyDescent="0.2">
      <c r="A181" s="369"/>
      <c r="B181" s="369"/>
      <c r="C181" s="369"/>
      <c r="D181" s="369"/>
      <c r="E181" s="369"/>
      <c r="F181" s="369"/>
      <c r="G181" s="369"/>
      <c r="H181" s="369"/>
      <c r="I181" s="369"/>
      <c r="J181" s="369"/>
      <c r="K181" s="369"/>
      <c r="L181" s="369"/>
      <c r="M181" s="369"/>
      <c r="N181" s="369"/>
      <c r="O181" s="369"/>
      <c r="P181" s="369"/>
      <c r="Q181" s="369"/>
      <c r="R181" s="369"/>
      <c r="S181" s="369"/>
      <c r="T181" s="369"/>
      <c r="U181" s="369"/>
      <c r="V181" s="369"/>
      <c r="W181" s="369" t="s">
        <v>1167</v>
      </c>
      <c r="X181" s="369">
        <v>272</v>
      </c>
      <c r="Y181" s="369"/>
      <c r="Z181" s="369"/>
      <c r="AA181" s="369"/>
      <c r="AB181" s="369"/>
      <c r="AC181" s="369"/>
      <c r="AD181" s="369"/>
      <c r="AE181" s="369"/>
      <c r="AF181" s="369"/>
      <c r="AG181" s="369"/>
      <c r="AH181" s="369"/>
      <c r="AI181" s="369"/>
      <c r="AJ181" s="369"/>
      <c r="AK181" s="369"/>
      <c r="AL181" s="369"/>
      <c r="AM181" s="369"/>
      <c r="AN181" s="369"/>
      <c r="AO181" s="369"/>
      <c r="AP181" s="369"/>
      <c r="AQ181" s="369"/>
      <c r="AR181" s="369"/>
      <c r="AS181" s="369"/>
      <c r="AT181" s="369"/>
      <c r="AU181" s="369"/>
      <c r="AV181" s="369"/>
      <c r="AW181" s="349"/>
    </row>
    <row r="182" spans="1:49" s="363" customFormat="1" ht="12.75" x14ac:dyDescent="0.2">
      <c r="A182" s="369"/>
      <c r="B182" s="369"/>
      <c r="C182" s="369"/>
      <c r="D182" s="369"/>
      <c r="E182" s="369"/>
      <c r="F182" s="369"/>
      <c r="G182" s="369"/>
      <c r="H182" s="369"/>
      <c r="I182" s="369"/>
      <c r="J182" s="369"/>
      <c r="K182" s="369"/>
      <c r="L182" s="369"/>
      <c r="M182" s="369"/>
      <c r="N182" s="369"/>
      <c r="O182" s="369"/>
      <c r="P182" s="369"/>
      <c r="Q182" s="369"/>
      <c r="R182" s="369"/>
      <c r="S182" s="369"/>
      <c r="T182" s="369"/>
      <c r="U182" s="369"/>
      <c r="V182" s="369"/>
      <c r="W182" s="369" t="s">
        <v>1067</v>
      </c>
      <c r="X182" s="369">
        <v>406</v>
      </c>
      <c r="Y182" s="369" t="s">
        <v>1067</v>
      </c>
      <c r="Z182" s="369"/>
      <c r="AA182" s="369"/>
      <c r="AB182" s="369"/>
      <c r="AC182" s="369"/>
      <c r="AD182" s="369"/>
      <c r="AE182" s="369"/>
      <c r="AF182" s="369"/>
      <c r="AG182" s="369"/>
      <c r="AH182" s="369"/>
      <c r="AI182" s="369"/>
      <c r="AJ182" s="369"/>
      <c r="AK182" s="369"/>
      <c r="AL182" s="369"/>
      <c r="AM182" s="369"/>
      <c r="AN182" s="369"/>
      <c r="AO182" s="369"/>
      <c r="AP182" s="369"/>
      <c r="AQ182" s="369"/>
      <c r="AR182" s="369"/>
      <c r="AS182" s="369"/>
      <c r="AT182" s="369"/>
      <c r="AU182" s="369"/>
      <c r="AV182" s="369"/>
      <c r="AW182" s="349"/>
    </row>
    <row r="183" spans="1:49" s="363" customFormat="1" ht="12.75" x14ac:dyDescent="0.2">
      <c r="A183" s="369"/>
      <c r="B183" s="369"/>
      <c r="C183" s="369"/>
      <c r="D183" s="369"/>
      <c r="E183" s="369"/>
      <c r="F183" s="369"/>
      <c r="G183" s="369"/>
      <c r="H183" s="369"/>
      <c r="I183" s="369"/>
      <c r="J183" s="369"/>
      <c r="K183" s="369"/>
      <c r="L183" s="369"/>
      <c r="M183" s="369"/>
      <c r="N183" s="369"/>
      <c r="O183" s="369"/>
      <c r="P183" s="369"/>
      <c r="Q183" s="369"/>
      <c r="R183" s="369"/>
      <c r="S183" s="369"/>
      <c r="T183" s="369"/>
      <c r="U183" s="369"/>
      <c r="V183" s="369"/>
      <c r="W183" s="369" t="s">
        <v>1168</v>
      </c>
      <c r="X183" s="369">
        <v>265</v>
      </c>
      <c r="Y183" s="369"/>
      <c r="Z183" s="369"/>
      <c r="AA183" s="369"/>
      <c r="AB183" s="369"/>
      <c r="AC183" s="369"/>
      <c r="AD183" s="369"/>
      <c r="AE183" s="369"/>
      <c r="AF183" s="369"/>
      <c r="AG183" s="369"/>
      <c r="AH183" s="369"/>
      <c r="AI183" s="369"/>
      <c r="AJ183" s="369"/>
      <c r="AK183" s="369"/>
      <c r="AL183" s="369"/>
      <c r="AM183" s="369"/>
      <c r="AN183" s="369"/>
      <c r="AO183" s="369"/>
      <c r="AP183" s="369"/>
      <c r="AQ183" s="369"/>
      <c r="AR183" s="369"/>
      <c r="AS183" s="369"/>
      <c r="AT183" s="369"/>
      <c r="AU183" s="369"/>
      <c r="AV183" s="369"/>
      <c r="AW183" s="349"/>
    </row>
    <row r="184" spans="1:49" s="363" customFormat="1" ht="38.25" x14ac:dyDescent="0.2">
      <c r="A184" s="369">
        <v>77</v>
      </c>
      <c r="B184" s="269" t="s">
        <v>1088</v>
      </c>
      <c r="C184" s="347" t="s">
        <v>1007</v>
      </c>
      <c r="D184" s="351">
        <v>12.202400000000001</v>
      </c>
      <c r="E184" s="269">
        <v>1</v>
      </c>
      <c r="F184" s="344" t="s">
        <v>305</v>
      </c>
      <c r="G184" s="344" t="s">
        <v>305</v>
      </c>
      <c r="H184" s="344" t="s">
        <v>305</v>
      </c>
      <c r="I184" s="344" t="s">
        <v>305</v>
      </c>
      <c r="J184" s="344" t="s">
        <v>305</v>
      </c>
      <c r="K184" s="344" t="s">
        <v>305</v>
      </c>
      <c r="L184" s="365" t="s">
        <v>305</v>
      </c>
      <c r="M184" s="345" t="s">
        <v>744</v>
      </c>
      <c r="N184" s="345" t="s">
        <v>1169</v>
      </c>
      <c r="O184" s="269" t="s">
        <v>1088</v>
      </c>
      <c r="P184" s="369">
        <v>413</v>
      </c>
      <c r="Q184" s="271" t="s">
        <v>1017</v>
      </c>
      <c r="R184" s="369">
        <v>413</v>
      </c>
      <c r="S184" s="269" t="s">
        <v>1018</v>
      </c>
      <c r="T184" s="269" t="s">
        <v>1018</v>
      </c>
      <c r="U184" s="369">
        <v>4</v>
      </c>
      <c r="V184" s="369">
        <v>4</v>
      </c>
      <c r="W184" s="369" t="s">
        <v>1170</v>
      </c>
      <c r="X184" s="369">
        <v>223</v>
      </c>
      <c r="Y184" s="369"/>
      <c r="Z184" s="369"/>
      <c r="AA184" s="369"/>
      <c r="AB184" s="369">
        <v>223</v>
      </c>
      <c r="AC184" s="369" t="s">
        <v>1170</v>
      </c>
      <c r="AD184" s="369">
        <v>267</v>
      </c>
      <c r="AE184" s="369" t="s">
        <v>305</v>
      </c>
      <c r="AF184" s="369" t="s">
        <v>305</v>
      </c>
      <c r="AG184" s="369" t="s">
        <v>305</v>
      </c>
      <c r="AH184" s="369" t="s">
        <v>305</v>
      </c>
      <c r="AI184" s="369" t="s">
        <v>305</v>
      </c>
      <c r="AJ184" s="369" t="s">
        <v>305</v>
      </c>
      <c r="AK184" s="369" t="s">
        <v>305</v>
      </c>
      <c r="AL184" s="369" t="s">
        <v>305</v>
      </c>
      <c r="AM184" s="369" t="s">
        <v>305</v>
      </c>
      <c r="AN184" s="369" t="s">
        <v>305</v>
      </c>
      <c r="AO184" s="369" t="s">
        <v>305</v>
      </c>
      <c r="AP184" s="369" t="s">
        <v>305</v>
      </c>
      <c r="AQ184" s="370">
        <v>45504</v>
      </c>
      <c r="AR184" s="369" t="s">
        <v>305</v>
      </c>
      <c r="AS184" s="370">
        <v>45495</v>
      </c>
      <c r="AT184" s="370">
        <v>45534</v>
      </c>
      <c r="AU184" s="369"/>
      <c r="AV184" s="269" t="s">
        <v>1171</v>
      </c>
      <c r="AW184" s="349"/>
    </row>
    <row r="185" spans="1:49" s="363" customFormat="1" ht="12.75" x14ac:dyDescent="0.2">
      <c r="A185" s="369"/>
      <c r="B185" s="369"/>
      <c r="C185" s="369"/>
      <c r="D185" s="369"/>
      <c r="E185" s="369"/>
      <c r="F185" s="369"/>
      <c r="G185" s="369"/>
      <c r="H185" s="369"/>
      <c r="I185" s="369"/>
      <c r="J185" s="369"/>
      <c r="K185" s="369"/>
      <c r="L185" s="369"/>
      <c r="M185" s="369"/>
      <c r="N185" s="345"/>
      <c r="O185" s="369"/>
      <c r="P185" s="369"/>
      <c r="Q185" s="369"/>
      <c r="R185" s="369"/>
      <c r="S185" s="369"/>
      <c r="T185" s="369"/>
      <c r="U185" s="369"/>
      <c r="V185" s="369"/>
      <c r="W185" s="369" t="s">
        <v>659</v>
      </c>
      <c r="X185" s="369">
        <v>401</v>
      </c>
      <c r="Y185" s="369"/>
      <c r="Z185" s="369"/>
      <c r="AA185" s="369"/>
      <c r="AB185" s="369"/>
      <c r="AC185" s="369"/>
      <c r="AD185" s="369"/>
      <c r="AE185" s="369"/>
      <c r="AF185" s="369"/>
      <c r="AG185" s="369"/>
      <c r="AH185" s="369"/>
      <c r="AI185" s="369"/>
      <c r="AJ185" s="369"/>
      <c r="AK185" s="369"/>
      <c r="AL185" s="369"/>
      <c r="AM185" s="369"/>
      <c r="AN185" s="369"/>
      <c r="AO185" s="369"/>
      <c r="AP185" s="369"/>
      <c r="AQ185" s="369"/>
      <c r="AR185" s="369"/>
      <c r="AS185" s="369"/>
      <c r="AT185" s="369"/>
      <c r="AU185" s="369"/>
      <c r="AV185" s="369"/>
      <c r="AW185" s="349"/>
    </row>
    <row r="186" spans="1:49" s="363" customFormat="1" ht="12.75" x14ac:dyDescent="0.2">
      <c r="A186" s="369"/>
      <c r="B186" s="369"/>
      <c r="C186" s="369"/>
      <c r="D186" s="369"/>
      <c r="E186" s="369"/>
      <c r="F186" s="369"/>
      <c r="G186" s="369"/>
      <c r="H186" s="369"/>
      <c r="I186" s="369"/>
      <c r="J186" s="369"/>
      <c r="K186" s="369"/>
      <c r="L186" s="369"/>
      <c r="M186" s="369"/>
      <c r="N186" s="369"/>
      <c r="O186" s="369"/>
      <c r="P186" s="369"/>
      <c r="Q186" s="369"/>
      <c r="R186" s="369"/>
      <c r="S186" s="369"/>
      <c r="T186" s="369"/>
      <c r="U186" s="369"/>
      <c r="V186" s="369"/>
      <c r="W186" s="369" t="s">
        <v>1172</v>
      </c>
      <c r="X186" s="369">
        <v>264</v>
      </c>
      <c r="Y186" s="369"/>
      <c r="Z186" s="369"/>
      <c r="AA186" s="369"/>
      <c r="AB186" s="369"/>
      <c r="AC186" s="369"/>
      <c r="AD186" s="369"/>
      <c r="AE186" s="369"/>
      <c r="AF186" s="369"/>
      <c r="AG186" s="369"/>
      <c r="AH186" s="369"/>
      <c r="AI186" s="369"/>
      <c r="AJ186" s="369"/>
      <c r="AK186" s="369"/>
      <c r="AL186" s="369"/>
      <c r="AM186" s="369"/>
      <c r="AN186" s="369"/>
      <c r="AO186" s="369"/>
      <c r="AP186" s="369"/>
      <c r="AQ186" s="369"/>
      <c r="AR186" s="369"/>
      <c r="AS186" s="369"/>
      <c r="AT186" s="369"/>
      <c r="AU186" s="369"/>
      <c r="AV186" s="369"/>
      <c r="AW186" s="349"/>
    </row>
    <row r="187" spans="1:49" s="363" customFormat="1" ht="12.75" x14ac:dyDescent="0.2">
      <c r="A187" s="369"/>
      <c r="B187" s="369"/>
      <c r="C187" s="369"/>
      <c r="D187" s="369"/>
      <c r="E187" s="369"/>
      <c r="F187" s="369"/>
      <c r="G187" s="369"/>
      <c r="H187" s="369"/>
      <c r="I187" s="369"/>
      <c r="J187" s="369"/>
      <c r="K187" s="369"/>
      <c r="L187" s="369"/>
      <c r="M187" s="369"/>
      <c r="N187" s="369"/>
      <c r="O187" s="369"/>
      <c r="P187" s="369"/>
      <c r="Q187" s="369"/>
      <c r="R187" s="369"/>
      <c r="S187" s="369"/>
      <c r="T187" s="369"/>
      <c r="U187" s="369"/>
      <c r="V187" s="369"/>
      <c r="W187" s="369" t="s">
        <v>1141</v>
      </c>
      <c r="X187" s="369">
        <v>239</v>
      </c>
      <c r="Y187" s="369"/>
      <c r="Z187" s="369"/>
      <c r="AA187" s="369"/>
      <c r="AB187" s="369"/>
      <c r="AC187" s="369"/>
      <c r="AD187" s="369"/>
      <c r="AE187" s="369"/>
      <c r="AF187" s="369"/>
      <c r="AG187" s="369"/>
      <c r="AH187" s="369"/>
      <c r="AI187" s="369"/>
      <c r="AJ187" s="369"/>
      <c r="AK187" s="369"/>
      <c r="AL187" s="369"/>
      <c r="AM187" s="369"/>
      <c r="AN187" s="369"/>
      <c r="AO187" s="369"/>
      <c r="AP187" s="369"/>
      <c r="AQ187" s="369"/>
      <c r="AR187" s="369"/>
      <c r="AS187" s="369"/>
      <c r="AT187" s="369"/>
      <c r="AU187" s="369"/>
      <c r="AV187" s="369"/>
      <c r="AW187" s="349"/>
    </row>
    <row r="188" spans="1:49" s="363" customFormat="1" ht="51" x14ac:dyDescent="0.2">
      <c r="A188" s="369">
        <v>78</v>
      </c>
      <c r="B188" s="269" t="s">
        <v>1088</v>
      </c>
      <c r="C188" s="347" t="s">
        <v>1007</v>
      </c>
      <c r="D188" s="351">
        <v>12.202400000000001</v>
      </c>
      <c r="E188" s="269">
        <v>1</v>
      </c>
      <c r="F188" s="344" t="s">
        <v>305</v>
      </c>
      <c r="G188" s="344" t="s">
        <v>305</v>
      </c>
      <c r="H188" s="344" t="s">
        <v>305</v>
      </c>
      <c r="I188" s="344" t="s">
        <v>305</v>
      </c>
      <c r="J188" s="344" t="s">
        <v>305</v>
      </c>
      <c r="K188" s="344" t="s">
        <v>305</v>
      </c>
      <c r="L188" s="365" t="s">
        <v>305</v>
      </c>
      <c r="M188" s="345" t="s">
        <v>744</v>
      </c>
      <c r="N188" s="345" t="s">
        <v>1173</v>
      </c>
      <c r="O188" s="269" t="s">
        <v>1088</v>
      </c>
      <c r="P188" s="369">
        <v>64</v>
      </c>
      <c r="Q188" s="271" t="s">
        <v>1017</v>
      </c>
      <c r="R188" s="369">
        <v>64</v>
      </c>
      <c r="S188" s="269" t="s">
        <v>1018</v>
      </c>
      <c r="T188" s="269" t="s">
        <v>1018</v>
      </c>
      <c r="U188" s="369">
        <v>2</v>
      </c>
      <c r="V188" s="369">
        <v>2</v>
      </c>
      <c r="W188" s="369" t="s">
        <v>1141</v>
      </c>
      <c r="X188" s="369">
        <v>58</v>
      </c>
      <c r="Y188" s="369"/>
      <c r="Z188" s="369"/>
      <c r="AA188" s="369"/>
      <c r="AB188" s="369">
        <v>58</v>
      </c>
      <c r="AC188" s="369" t="s">
        <v>1141</v>
      </c>
      <c r="AD188" s="369">
        <v>70</v>
      </c>
      <c r="AE188" s="369" t="s">
        <v>305</v>
      </c>
      <c r="AF188" s="369" t="s">
        <v>305</v>
      </c>
      <c r="AG188" s="369" t="s">
        <v>305</v>
      </c>
      <c r="AH188" s="369" t="s">
        <v>305</v>
      </c>
      <c r="AI188" s="369" t="s">
        <v>305</v>
      </c>
      <c r="AJ188" s="369" t="s">
        <v>305</v>
      </c>
      <c r="AK188" s="369" t="s">
        <v>305</v>
      </c>
      <c r="AL188" s="369" t="s">
        <v>305</v>
      </c>
      <c r="AM188" s="369" t="s">
        <v>305</v>
      </c>
      <c r="AN188" s="369" t="s">
        <v>305</v>
      </c>
      <c r="AO188" s="369" t="s">
        <v>305</v>
      </c>
      <c r="AP188" s="369" t="s">
        <v>305</v>
      </c>
      <c r="AQ188" s="370">
        <v>45518</v>
      </c>
      <c r="AR188" s="369" t="s">
        <v>305</v>
      </c>
      <c r="AS188" s="370">
        <v>45518</v>
      </c>
      <c r="AT188" s="370">
        <v>45597</v>
      </c>
      <c r="AU188" s="369"/>
      <c r="AV188" s="269" t="s">
        <v>1174</v>
      </c>
      <c r="AW188" s="349"/>
    </row>
    <row r="189" spans="1:49" s="363" customFormat="1" ht="12.75" x14ac:dyDescent="0.2">
      <c r="A189" s="369"/>
      <c r="B189" s="369"/>
      <c r="C189" s="369"/>
      <c r="D189" s="369"/>
      <c r="E189" s="369"/>
      <c r="F189" s="369"/>
      <c r="G189" s="369"/>
      <c r="H189" s="369"/>
      <c r="I189" s="369"/>
      <c r="J189" s="369"/>
      <c r="K189" s="369"/>
      <c r="L189" s="369"/>
      <c r="M189" s="369"/>
      <c r="N189" s="369"/>
      <c r="O189" s="369"/>
      <c r="P189" s="369"/>
      <c r="Q189" s="369"/>
      <c r="R189" s="369"/>
      <c r="S189" s="369"/>
      <c r="T189" s="369"/>
      <c r="U189" s="369"/>
      <c r="V189" s="369"/>
      <c r="W189" s="369" t="s">
        <v>1067</v>
      </c>
      <c r="X189" s="369">
        <v>40</v>
      </c>
      <c r="Y189" s="369"/>
      <c r="Z189" s="369"/>
      <c r="AA189" s="369"/>
      <c r="AB189" s="369"/>
      <c r="AC189" s="369"/>
      <c r="AD189" s="369"/>
      <c r="AE189" s="369"/>
      <c r="AF189" s="369"/>
      <c r="AG189" s="369"/>
      <c r="AH189" s="369"/>
      <c r="AI189" s="369"/>
      <c r="AJ189" s="369"/>
      <c r="AK189" s="369"/>
      <c r="AL189" s="369"/>
      <c r="AM189" s="369"/>
      <c r="AN189" s="369"/>
      <c r="AO189" s="369"/>
      <c r="AP189" s="369"/>
      <c r="AQ189" s="369"/>
      <c r="AR189" s="369"/>
      <c r="AS189" s="369"/>
      <c r="AT189" s="369"/>
      <c r="AU189" s="369"/>
      <c r="AV189" s="369"/>
      <c r="AW189" s="349"/>
    </row>
    <row r="190" spans="1:49" s="363" customFormat="1" ht="38.25" x14ac:dyDescent="0.2">
      <c r="A190" s="369">
        <v>79</v>
      </c>
      <c r="B190" s="269" t="s">
        <v>1088</v>
      </c>
      <c r="C190" s="347" t="s">
        <v>1007</v>
      </c>
      <c r="D190" s="351">
        <v>12.202400000000001</v>
      </c>
      <c r="E190" s="269">
        <v>1</v>
      </c>
      <c r="F190" s="344" t="s">
        <v>305</v>
      </c>
      <c r="G190" s="344" t="s">
        <v>305</v>
      </c>
      <c r="H190" s="344" t="s">
        <v>305</v>
      </c>
      <c r="I190" s="344" t="s">
        <v>305</v>
      </c>
      <c r="J190" s="344" t="s">
        <v>305</v>
      </c>
      <c r="K190" s="344" t="s">
        <v>305</v>
      </c>
      <c r="L190" s="365" t="s">
        <v>305</v>
      </c>
      <c r="M190" s="345" t="s">
        <v>744</v>
      </c>
      <c r="N190" s="345" t="s">
        <v>1175</v>
      </c>
      <c r="O190" s="269" t="s">
        <v>1088</v>
      </c>
      <c r="P190" s="369">
        <v>359</v>
      </c>
      <c r="Q190" s="271" t="s">
        <v>1017</v>
      </c>
      <c r="R190" s="369">
        <v>359</v>
      </c>
      <c r="S190" s="269" t="s">
        <v>1018</v>
      </c>
      <c r="T190" s="269" t="s">
        <v>1018</v>
      </c>
      <c r="U190" s="369">
        <v>6</v>
      </c>
      <c r="V190" s="369">
        <v>6</v>
      </c>
      <c r="W190" s="369" t="s">
        <v>1176</v>
      </c>
      <c r="X190" s="369">
        <v>219</v>
      </c>
      <c r="Y190" s="369"/>
      <c r="Z190" s="369"/>
      <c r="AA190" s="369"/>
      <c r="AB190" s="369">
        <v>219</v>
      </c>
      <c r="AC190" s="369" t="s">
        <v>1176</v>
      </c>
      <c r="AD190" s="369">
        <v>263</v>
      </c>
      <c r="AE190" s="369" t="s">
        <v>305</v>
      </c>
      <c r="AF190" s="369" t="s">
        <v>305</v>
      </c>
      <c r="AG190" s="369" t="s">
        <v>305</v>
      </c>
      <c r="AH190" s="369" t="s">
        <v>305</v>
      </c>
      <c r="AI190" s="369" t="s">
        <v>305</v>
      </c>
      <c r="AJ190" s="369" t="s">
        <v>305</v>
      </c>
      <c r="AK190" s="369" t="s">
        <v>305</v>
      </c>
      <c r="AL190" s="369" t="s">
        <v>305</v>
      </c>
      <c r="AM190" s="369" t="s">
        <v>305</v>
      </c>
      <c r="AN190" s="369" t="s">
        <v>305</v>
      </c>
      <c r="AO190" s="369" t="s">
        <v>305</v>
      </c>
      <c r="AP190" s="369" t="s">
        <v>305</v>
      </c>
      <c r="AQ190" s="370">
        <v>45504</v>
      </c>
      <c r="AR190" s="369" t="s">
        <v>305</v>
      </c>
      <c r="AS190" s="370">
        <v>45520</v>
      </c>
      <c r="AT190" s="370">
        <v>45657</v>
      </c>
      <c r="AU190" s="369"/>
      <c r="AV190" s="269" t="s">
        <v>1177</v>
      </c>
      <c r="AW190" s="349"/>
    </row>
    <row r="191" spans="1:49" s="363" customFormat="1" ht="12.75" x14ac:dyDescent="0.2">
      <c r="A191" s="369"/>
      <c r="B191" s="369"/>
      <c r="C191" s="369"/>
      <c r="D191" s="369"/>
      <c r="E191" s="369"/>
      <c r="F191" s="369"/>
      <c r="G191" s="369"/>
      <c r="H191" s="369"/>
      <c r="I191" s="369"/>
      <c r="J191" s="369"/>
      <c r="K191" s="369"/>
      <c r="L191" s="369"/>
      <c r="M191" s="369"/>
      <c r="N191" s="369"/>
      <c r="O191" s="369"/>
      <c r="P191" s="369"/>
      <c r="Q191" s="369"/>
      <c r="R191" s="369"/>
      <c r="S191" s="369"/>
      <c r="T191" s="369"/>
      <c r="U191" s="369"/>
      <c r="V191" s="369"/>
      <c r="W191" s="369" t="s">
        <v>1172</v>
      </c>
      <c r="X191" s="369">
        <v>269</v>
      </c>
      <c r="Y191" s="369"/>
      <c r="Z191" s="369"/>
      <c r="AA191" s="369"/>
      <c r="AB191" s="369"/>
      <c r="AC191" s="369"/>
      <c r="AD191" s="369"/>
      <c r="AE191" s="369"/>
      <c r="AF191" s="369"/>
      <c r="AG191" s="369"/>
      <c r="AH191" s="369"/>
      <c r="AI191" s="369"/>
      <c r="AJ191" s="369"/>
      <c r="AK191" s="369"/>
      <c r="AL191" s="369"/>
      <c r="AM191" s="369"/>
      <c r="AN191" s="369"/>
      <c r="AO191" s="369"/>
      <c r="AP191" s="369"/>
      <c r="AQ191" s="369"/>
      <c r="AR191" s="369"/>
      <c r="AS191" s="369"/>
      <c r="AT191" s="369"/>
      <c r="AU191" s="369"/>
      <c r="AV191" s="369"/>
      <c r="AW191" s="349"/>
    </row>
    <row r="192" spans="1:49" s="363" customFormat="1" ht="12.75" x14ac:dyDescent="0.2">
      <c r="A192" s="369"/>
      <c r="B192" s="369"/>
      <c r="C192" s="369"/>
      <c r="D192" s="369"/>
      <c r="E192" s="369"/>
      <c r="F192" s="369"/>
      <c r="G192" s="369"/>
      <c r="H192" s="369"/>
      <c r="I192" s="369"/>
      <c r="J192" s="369"/>
      <c r="K192" s="369"/>
      <c r="L192" s="369"/>
      <c r="M192" s="369"/>
      <c r="N192" s="369"/>
      <c r="O192" s="369"/>
      <c r="P192" s="369"/>
      <c r="Q192" s="369"/>
      <c r="R192" s="369"/>
      <c r="S192" s="369"/>
      <c r="T192" s="369"/>
      <c r="U192" s="369"/>
      <c r="V192" s="369"/>
      <c r="W192" s="369" t="s">
        <v>1178</v>
      </c>
      <c r="X192" s="369">
        <v>306</v>
      </c>
      <c r="Y192" s="369"/>
      <c r="Z192" s="369"/>
      <c r="AA192" s="369"/>
      <c r="AB192" s="369"/>
      <c r="AC192" s="369"/>
      <c r="AD192" s="369"/>
      <c r="AE192" s="369"/>
      <c r="AF192" s="369"/>
      <c r="AG192" s="369"/>
      <c r="AH192" s="369"/>
      <c r="AI192" s="369"/>
      <c r="AJ192" s="369"/>
      <c r="AK192" s="369"/>
      <c r="AL192" s="369"/>
      <c r="AM192" s="369"/>
      <c r="AN192" s="369"/>
      <c r="AO192" s="369"/>
      <c r="AP192" s="369"/>
      <c r="AQ192" s="369"/>
      <c r="AR192" s="369"/>
      <c r="AS192" s="369"/>
      <c r="AT192" s="369"/>
      <c r="AU192" s="369"/>
      <c r="AV192" s="369"/>
      <c r="AW192" s="349"/>
    </row>
    <row r="193" spans="1:49" s="363" customFormat="1" ht="12.75" x14ac:dyDescent="0.2">
      <c r="A193" s="369"/>
      <c r="B193" s="369"/>
      <c r="C193" s="369"/>
      <c r="D193" s="369"/>
      <c r="E193" s="369"/>
      <c r="F193" s="369"/>
      <c r="G193" s="369"/>
      <c r="H193" s="369"/>
      <c r="I193" s="369"/>
      <c r="J193" s="369"/>
      <c r="K193" s="369"/>
      <c r="L193" s="369"/>
      <c r="M193" s="369"/>
      <c r="N193" s="369"/>
      <c r="O193" s="369"/>
      <c r="P193" s="369"/>
      <c r="Q193" s="369"/>
      <c r="R193" s="369"/>
      <c r="S193" s="369"/>
      <c r="T193" s="369"/>
      <c r="U193" s="369"/>
      <c r="V193" s="369"/>
      <c r="W193" s="369" t="s">
        <v>1166</v>
      </c>
      <c r="X193" s="369">
        <v>340</v>
      </c>
      <c r="Y193" s="369"/>
      <c r="Z193" s="369"/>
      <c r="AA193" s="369"/>
      <c r="AB193" s="369"/>
      <c r="AC193" s="369"/>
      <c r="AD193" s="369"/>
      <c r="AE193" s="369"/>
      <c r="AF193" s="369"/>
      <c r="AG193" s="369"/>
      <c r="AH193" s="369"/>
      <c r="AI193" s="369"/>
      <c r="AJ193" s="369"/>
      <c r="AK193" s="369"/>
      <c r="AL193" s="369"/>
      <c r="AM193" s="369"/>
      <c r="AN193" s="369"/>
      <c r="AO193" s="369"/>
      <c r="AP193" s="369"/>
      <c r="AQ193" s="369"/>
      <c r="AR193" s="369"/>
      <c r="AS193" s="369"/>
      <c r="AT193" s="369"/>
      <c r="AU193" s="369"/>
      <c r="AV193" s="369"/>
      <c r="AW193" s="349"/>
    </row>
    <row r="194" spans="1:49" s="363" customFormat="1" ht="12.75" x14ac:dyDescent="0.2">
      <c r="A194" s="369"/>
      <c r="B194" s="369"/>
      <c r="C194" s="369"/>
      <c r="D194" s="369"/>
      <c r="E194" s="369"/>
      <c r="F194" s="369"/>
      <c r="G194" s="369"/>
      <c r="H194" s="369"/>
      <c r="I194" s="369"/>
      <c r="J194" s="369"/>
      <c r="K194" s="369"/>
      <c r="L194" s="369"/>
      <c r="M194" s="369"/>
      <c r="N194" s="369"/>
      <c r="O194" s="369"/>
      <c r="P194" s="369"/>
      <c r="Q194" s="369"/>
      <c r="R194" s="369"/>
      <c r="S194" s="369"/>
      <c r="T194" s="369"/>
      <c r="U194" s="369"/>
      <c r="V194" s="369"/>
      <c r="W194" s="369" t="s">
        <v>1141</v>
      </c>
      <c r="X194" s="369">
        <v>281</v>
      </c>
      <c r="Y194" s="369"/>
      <c r="Z194" s="369"/>
      <c r="AA194" s="369"/>
      <c r="AB194" s="369"/>
      <c r="AC194" s="369"/>
      <c r="AD194" s="369"/>
      <c r="AE194" s="369"/>
      <c r="AF194" s="369"/>
      <c r="AG194" s="369"/>
      <c r="AH194" s="369"/>
      <c r="AI194" s="369"/>
      <c r="AJ194" s="369"/>
      <c r="AK194" s="369"/>
      <c r="AL194" s="369"/>
      <c r="AM194" s="369"/>
      <c r="AN194" s="369"/>
      <c r="AO194" s="369"/>
      <c r="AP194" s="369"/>
      <c r="AQ194" s="369"/>
      <c r="AR194" s="369"/>
      <c r="AS194" s="369"/>
      <c r="AT194" s="369"/>
      <c r="AU194" s="369"/>
      <c r="AV194" s="369"/>
      <c r="AW194" s="349"/>
    </row>
    <row r="195" spans="1:49" s="363" customFormat="1" ht="12.75" x14ac:dyDescent="0.2">
      <c r="A195" s="369"/>
      <c r="B195" s="369"/>
      <c r="C195" s="369"/>
      <c r="D195" s="369"/>
      <c r="E195" s="369"/>
      <c r="F195" s="369"/>
      <c r="G195" s="369"/>
      <c r="H195" s="369"/>
      <c r="I195" s="369"/>
      <c r="J195" s="369"/>
      <c r="K195" s="369"/>
      <c r="L195" s="369"/>
      <c r="M195" s="369"/>
      <c r="N195" s="369"/>
      <c r="O195" s="369"/>
      <c r="P195" s="369"/>
      <c r="Q195" s="369"/>
      <c r="R195" s="369"/>
      <c r="S195" s="369"/>
      <c r="T195" s="369"/>
      <c r="U195" s="369"/>
      <c r="V195" s="369"/>
      <c r="W195" s="369" t="s">
        <v>1170</v>
      </c>
      <c r="X195" s="369">
        <v>291</v>
      </c>
      <c r="Y195" s="369"/>
      <c r="Z195" s="369"/>
      <c r="AA195" s="369"/>
      <c r="AB195" s="369"/>
      <c r="AC195" s="369"/>
      <c r="AD195" s="369"/>
      <c r="AE195" s="369"/>
      <c r="AF195" s="369"/>
      <c r="AG195" s="369"/>
      <c r="AH195" s="369"/>
      <c r="AI195" s="369"/>
      <c r="AJ195" s="369"/>
      <c r="AK195" s="369"/>
      <c r="AL195" s="369"/>
      <c r="AM195" s="369"/>
      <c r="AN195" s="369"/>
      <c r="AO195" s="369"/>
      <c r="AP195" s="369"/>
      <c r="AQ195" s="369"/>
      <c r="AR195" s="369"/>
      <c r="AS195" s="369"/>
      <c r="AT195" s="369"/>
      <c r="AU195" s="369"/>
      <c r="AV195" s="369"/>
      <c r="AW195" s="349"/>
    </row>
    <row r="196" spans="1:49" s="363" customFormat="1" ht="38.25" x14ac:dyDescent="0.2">
      <c r="A196" s="369">
        <v>80</v>
      </c>
      <c r="B196" s="269" t="s">
        <v>1088</v>
      </c>
      <c r="C196" s="347" t="s">
        <v>1007</v>
      </c>
      <c r="D196" s="351">
        <v>12.202400000000001</v>
      </c>
      <c r="E196" s="269">
        <v>1</v>
      </c>
      <c r="F196" s="344" t="s">
        <v>305</v>
      </c>
      <c r="G196" s="344" t="s">
        <v>305</v>
      </c>
      <c r="H196" s="344" t="s">
        <v>305</v>
      </c>
      <c r="I196" s="344" t="s">
        <v>305</v>
      </c>
      <c r="J196" s="344" t="s">
        <v>305</v>
      </c>
      <c r="K196" s="344" t="s">
        <v>305</v>
      </c>
      <c r="L196" s="365" t="s">
        <v>305</v>
      </c>
      <c r="M196" s="345" t="s">
        <v>744</v>
      </c>
      <c r="N196" s="345" t="s">
        <v>1179</v>
      </c>
      <c r="O196" s="269" t="s">
        <v>1088</v>
      </c>
      <c r="P196" s="369">
        <v>166</v>
      </c>
      <c r="Q196" s="271" t="s">
        <v>1017</v>
      </c>
      <c r="R196" s="369">
        <v>166</v>
      </c>
      <c r="S196" s="269" t="s">
        <v>1018</v>
      </c>
      <c r="T196" s="269" t="s">
        <v>1018</v>
      </c>
      <c r="U196" s="369">
        <v>2</v>
      </c>
      <c r="V196" s="369">
        <v>2</v>
      </c>
      <c r="W196" s="369" t="s">
        <v>1180</v>
      </c>
      <c r="X196" s="369">
        <v>142</v>
      </c>
      <c r="Y196" s="369"/>
      <c r="Z196" s="369"/>
      <c r="AA196" s="369"/>
      <c r="AB196" s="369">
        <v>142</v>
      </c>
      <c r="AC196" s="369" t="s">
        <v>1180</v>
      </c>
      <c r="AD196" s="369">
        <v>170</v>
      </c>
      <c r="AE196" s="369" t="s">
        <v>305</v>
      </c>
      <c r="AF196" s="369" t="s">
        <v>305</v>
      </c>
      <c r="AG196" s="369" t="s">
        <v>305</v>
      </c>
      <c r="AH196" s="369" t="s">
        <v>305</v>
      </c>
      <c r="AI196" s="369" t="s">
        <v>305</v>
      </c>
      <c r="AJ196" s="369" t="s">
        <v>305</v>
      </c>
      <c r="AK196" s="369" t="s">
        <v>305</v>
      </c>
      <c r="AL196" s="369" t="s">
        <v>305</v>
      </c>
      <c r="AM196" s="369" t="s">
        <v>305</v>
      </c>
      <c r="AN196" s="369" t="s">
        <v>305</v>
      </c>
      <c r="AO196" s="369" t="s">
        <v>305</v>
      </c>
      <c r="AP196" s="369" t="s">
        <v>305</v>
      </c>
      <c r="AQ196" s="370">
        <v>45509</v>
      </c>
      <c r="AR196" s="369" t="s">
        <v>305</v>
      </c>
      <c r="AS196" s="370">
        <v>45509</v>
      </c>
      <c r="AT196" s="370">
        <v>45657</v>
      </c>
      <c r="AU196" s="369" t="s">
        <v>305</v>
      </c>
      <c r="AV196" s="269" t="s">
        <v>1181</v>
      </c>
      <c r="AW196" s="349"/>
    </row>
    <row r="197" spans="1:49" s="363" customFormat="1" ht="12.75" x14ac:dyDescent="0.2">
      <c r="A197" s="369"/>
      <c r="B197" s="369"/>
      <c r="C197" s="369"/>
      <c r="D197" s="369"/>
      <c r="E197" s="369"/>
      <c r="F197" s="369"/>
      <c r="G197" s="369"/>
      <c r="H197" s="369"/>
      <c r="I197" s="369"/>
      <c r="J197" s="369"/>
      <c r="K197" s="369"/>
      <c r="L197" s="369"/>
      <c r="M197" s="369"/>
      <c r="N197" s="369"/>
      <c r="O197" s="369"/>
      <c r="P197" s="369"/>
      <c r="Q197" s="369"/>
      <c r="R197" s="369"/>
      <c r="S197" s="369"/>
      <c r="T197" s="369"/>
      <c r="U197" s="369"/>
      <c r="V197" s="369"/>
      <c r="W197" s="369" t="s">
        <v>1019</v>
      </c>
      <c r="X197" s="369">
        <v>150</v>
      </c>
      <c r="Y197" s="369"/>
      <c r="Z197" s="369"/>
      <c r="AA197" s="369"/>
      <c r="AB197" s="369"/>
      <c r="AC197" s="369"/>
      <c r="AD197" s="369"/>
      <c r="AE197" s="369"/>
      <c r="AF197" s="369"/>
      <c r="AG197" s="369"/>
      <c r="AH197" s="369"/>
      <c r="AI197" s="369"/>
      <c r="AJ197" s="369"/>
      <c r="AK197" s="369"/>
      <c r="AL197" s="369"/>
      <c r="AM197" s="369"/>
      <c r="AN197" s="369"/>
      <c r="AO197" s="369"/>
      <c r="AP197" s="369"/>
      <c r="AQ197" s="369"/>
      <c r="AR197" s="369"/>
      <c r="AS197" s="369"/>
      <c r="AT197" s="369"/>
      <c r="AU197" s="369"/>
      <c r="AV197" s="369"/>
      <c r="AW197" s="349"/>
    </row>
    <row r="198" spans="1:49" s="363" customFormat="1" ht="38.25" x14ac:dyDescent="0.2">
      <c r="A198" s="369">
        <v>81</v>
      </c>
      <c r="B198" s="269" t="s">
        <v>1088</v>
      </c>
      <c r="C198" s="347" t="s">
        <v>1007</v>
      </c>
      <c r="D198" s="351">
        <v>12.202400000000001</v>
      </c>
      <c r="E198" s="269">
        <v>1</v>
      </c>
      <c r="F198" s="344" t="s">
        <v>305</v>
      </c>
      <c r="G198" s="344" t="s">
        <v>305</v>
      </c>
      <c r="H198" s="344" t="s">
        <v>305</v>
      </c>
      <c r="I198" s="344" t="s">
        <v>305</v>
      </c>
      <c r="J198" s="344" t="s">
        <v>305</v>
      </c>
      <c r="K198" s="344" t="s">
        <v>305</v>
      </c>
      <c r="L198" s="365" t="s">
        <v>305</v>
      </c>
      <c r="M198" s="345" t="s">
        <v>744</v>
      </c>
      <c r="N198" s="345" t="s">
        <v>1182</v>
      </c>
      <c r="O198" s="269" t="s">
        <v>1088</v>
      </c>
      <c r="P198" s="369">
        <v>112</v>
      </c>
      <c r="Q198" s="271" t="s">
        <v>1017</v>
      </c>
      <c r="R198" s="369">
        <v>112</v>
      </c>
      <c r="S198" s="269" t="s">
        <v>1018</v>
      </c>
      <c r="T198" s="269" t="s">
        <v>665</v>
      </c>
      <c r="U198" s="271">
        <v>1</v>
      </c>
      <c r="V198" s="271">
        <v>1</v>
      </c>
      <c r="W198" s="369" t="s">
        <v>1009</v>
      </c>
      <c r="X198" s="369">
        <v>111</v>
      </c>
      <c r="Y198" s="369"/>
      <c r="Z198" s="369"/>
      <c r="AA198" s="369"/>
      <c r="AB198" s="369">
        <v>111</v>
      </c>
      <c r="AC198" s="369" t="s">
        <v>1009</v>
      </c>
      <c r="AD198" s="369">
        <v>133</v>
      </c>
      <c r="AE198" s="369" t="s">
        <v>305</v>
      </c>
      <c r="AF198" s="369" t="s">
        <v>305</v>
      </c>
      <c r="AG198" s="369" t="s">
        <v>305</v>
      </c>
      <c r="AH198" s="369" t="s">
        <v>305</v>
      </c>
      <c r="AI198" s="369" t="s">
        <v>305</v>
      </c>
      <c r="AJ198" s="369" t="s">
        <v>305</v>
      </c>
      <c r="AK198" s="369" t="s">
        <v>305</v>
      </c>
      <c r="AL198" s="369" t="s">
        <v>305</v>
      </c>
      <c r="AM198" s="369" t="s">
        <v>305</v>
      </c>
      <c r="AN198" s="369" t="s">
        <v>305</v>
      </c>
      <c r="AO198" s="369" t="s">
        <v>305</v>
      </c>
      <c r="AP198" s="369" t="s">
        <v>305</v>
      </c>
      <c r="AQ198" s="370">
        <v>45502</v>
      </c>
      <c r="AR198" s="369"/>
      <c r="AS198" s="370">
        <v>45502</v>
      </c>
      <c r="AT198" s="370">
        <v>45509</v>
      </c>
      <c r="AU198" s="369" t="s">
        <v>305</v>
      </c>
      <c r="AV198" s="269" t="s">
        <v>1183</v>
      </c>
      <c r="AW198" s="349"/>
    </row>
    <row r="199" spans="1:49" s="363" customFormat="1" ht="38.25" x14ac:dyDescent="0.2">
      <c r="A199" s="369">
        <v>82</v>
      </c>
      <c r="B199" s="269" t="s">
        <v>1088</v>
      </c>
      <c r="C199" s="347" t="s">
        <v>1007</v>
      </c>
      <c r="D199" s="351">
        <v>12.202400000000001</v>
      </c>
      <c r="E199" s="269">
        <v>1</v>
      </c>
      <c r="F199" s="344" t="s">
        <v>305</v>
      </c>
      <c r="G199" s="344" t="s">
        <v>305</v>
      </c>
      <c r="H199" s="344" t="s">
        <v>305</v>
      </c>
      <c r="I199" s="344" t="s">
        <v>305</v>
      </c>
      <c r="J199" s="344" t="s">
        <v>305</v>
      </c>
      <c r="K199" s="344" t="s">
        <v>305</v>
      </c>
      <c r="L199" s="365" t="s">
        <v>305</v>
      </c>
      <c r="M199" s="345" t="s">
        <v>744</v>
      </c>
      <c r="N199" s="345" t="s">
        <v>1184</v>
      </c>
      <c r="O199" s="269" t="s">
        <v>1088</v>
      </c>
      <c r="P199" s="369">
        <v>410</v>
      </c>
      <c r="Q199" s="271" t="s">
        <v>1017</v>
      </c>
      <c r="R199" s="369">
        <v>410</v>
      </c>
      <c r="S199" s="269" t="s">
        <v>1018</v>
      </c>
      <c r="T199" s="269" t="s">
        <v>1018</v>
      </c>
      <c r="U199" s="369">
        <v>6</v>
      </c>
      <c r="V199" s="369">
        <v>6</v>
      </c>
      <c r="W199" s="369" t="s">
        <v>1172</v>
      </c>
      <c r="X199" s="369">
        <v>281</v>
      </c>
      <c r="Y199" s="369"/>
      <c r="Z199" s="369"/>
      <c r="AA199" s="369"/>
      <c r="AB199" s="369">
        <v>281</v>
      </c>
      <c r="AC199" s="369" t="s">
        <v>1172</v>
      </c>
      <c r="AD199" s="369">
        <v>337</v>
      </c>
      <c r="AE199" s="369" t="s">
        <v>305</v>
      </c>
      <c r="AF199" s="369" t="s">
        <v>305</v>
      </c>
      <c r="AG199" s="369" t="s">
        <v>305</v>
      </c>
      <c r="AH199" s="369" t="s">
        <v>305</v>
      </c>
      <c r="AI199" s="369" t="s">
        <v>305</v>
      </c>
      <c r="AJ199" s="369" t="s">
        <v>305</v>
      </c>
      <c r="AK199" s="369" t="s">
        <v>305</v>
      </c>
      <c r="AL199" s="369" t="s">
        <v>305</v>
      </c>
      <c r="AM199" s="369" t="s">
        <v>305</v>
      </c>
      <c r="AN199" s="369" t="s">
        <v>305</v>
      </c>
      <c r="AO199" s="369" t="s">
        <v>305</v>
      </c>
      <c r="AP199" s="369" t="s">
        <v>305</v>
      </c>
      <c r="AQ199" s="370">
        <v>45498</v>
      </c>
      <c r="AR199" s="369"/>
      <c r="AS199" s="370">
        <v>45498</v>
      </c>
      <c r="AT199" s="370">
        <v>45505</v>
      </c>
      <c r="AU199" s="369" t="s">
        <v>305</v>
      </c>
      <c r="AV199" s="269" t="s">
        <v>1185</v>
      </c>
      <c r="AW199" s="349"/>
    </row>
    <row r="200" spans="1:49" s="363" customFormat="1" ht="12.75" x14ac:dyDescent="0.2">
      <c r="A200" s="369"/>
      <c r="B200" s="369"/>
      <c r="C200" s="369"/>
      <c r="D200" s="369"/>
      <c r="E200" s="369"/>
      <c r="F200" s="369"/>
      <c r="G200" s="369"/>
      <c r="H200" s="369"/>
      <c r="I200" s="369"/>
      <c r="J200" s="369"/>
      <c r="K200" s="369"/>
      <c r="L200" s="369"/>
      <c r="M200" s="369"/>
      <c r="N200" s="369"/>
      <c r="O200" s="369"/>
      <c r="P200" s="369"/>
      <c r="Q200" s="369"/>
      <c r="R200" s="369"/>
      <c r="S200" s="369"/>
      <c r="T200" s="369"/>
      <c r="U200" s="369"/>
      <c r="V200" s="369"/>
      <c r="W200" s="369" t="s">
        <v>659</v>
      </c>
      <c r="X200" s="369">
        <v>408</v>
      </c>
      <c r="Y200" s="369"/>
      <c r="Z200" s="369"/>
      <c r="AA200" s="369"/>
      <c r="AB200" s="369"/>
      <c r="AC200" s="369"/>
      <c r="AD200" s="369"/>
      <c r="AE200" s="369"/>
      <c r="AF200" s="369"/>
      <c r="AG200" s="369"/>
      <c r="AH200" s="369"/>
      <c r="AI200" s="369"/>
      <c r="AJ200" s="369"/>
      <c r="AK200" s="369"/>
      <c r="AL200" s="369"/>
      <c r="AM200" s="369"/>
      <c r="AN200" s="369"/>
      <c r="AO200" s="369"/>
      <c r="AP200" s="369"/>
      <c r="AQ200" s="369"/>
      <c r="AR200" s="369"/>
      <c r="AS200" s="369"/>
      <c r="AT200" s="369"/>
      <c r="AU200" s="369"/>
      <c r="AV200" s="369"/>
      <c r="AW200" s="349"/>
    </row>
    <row r="201" spans="1:49" s="363" customFormat="1" ht="12.75" x14ac:dyDescent="0.2">
      <c r="A201" s="369"/>
      <c r="B201" s="369"/>
      <c r="C201" s="369"/>
      <c r="D201" s="369"/>
      <c r="E201" s="369"/>
      <c r="F201" s="369"/>
      <c r="G201" s="369"/>
      <c r="H201" s="369"/>
      <c r="I201" s="369"/>
      <c r="J201" s="369"/>
      <c r="K201" s="369"/>
      <c r="L201" s="369"/>
      <c r="M201" s="369"/>
      <c r="N201" s="369"/>
      <c r="O201" s="369"/>
      <c r="P201" s="369"/>
      <c r="Q201" s="369"/>
      <c r="R201" s="369"/>
      <c r="S201" s="369"/>
      <c r="T201" s="369"/>
      <c r="U201" s="369"/>
      <c r="V201" s="369"/>
      <c r="W201" s="369" t="s">
        <v>1141</v>
      </c>
      <c r="X201" s="369">
        <v>285</v>
      </c>
      <c r="Y201" s="369"/>
      <c r="Z201" s="369"/>
      <c r="AA201" s="369"/>
      <c r="AB201" s="369"/>
      <c r="AC201" s="369"/>
      <c r="AD201" s="369"/>
      <c r="AE201" s="369"/>
      <c r="AF201" s="369"/>
      <c r="AG201" s="369"/>
      <c r="AH201" s="369"/>
      <c r="AI201" s="369"/>
      <c r="AJ201" s="369"/>
      <c r="AK201" s="369"/>
      <c r="AL201" s="369"/>
      <c r="AM201" s="369"/>
      <c r="AN201" s="369"/>
      <c r="AO201" s="369"/>
      <c r="AP201" s="369"/>
      <c r="AQ201" s="369"/>
      <c r="AR201" s="369"/>
      <c r="AS201" s="369"/>
      <c r="AT201" s="369"/>
      <c r="AU201" s="369"/>
      <c r="AV201" s="369"/>
      <c r="AW201" s="349"/>
    </row>
    <row r="202" spans="1:49" s="363" customFormat="1" ht="12.75" x14ac:dyDescent="0.2">
      <c r="A202" s="369"/>
      <c r="B202" s="369"/>
      <c r="C202" s="369"/>
      <c r="D202" s="369"/>
      <c r="E202" s="369"/>
      <c r="F202" s="369"/>
      <c r="G202" s="369"/>
      <c r="H202" s="369"/>
      <c r="I202" s="369"/>
      <c r="J202" s="369"/>
      <c r="K202" s="369"/>
      <c r="L202" s="369"/>
      <c r="M202" s="369"/>
      <c r="N202" s="369"/>
      <c r="O202" s="369"/>
      <c r="P202" s="369"/>
      <c r="Q202" s="369"/>
      <c r="R202" s="369"/>
      <c r="S202" s="369"/>
      <c r="T202" s="369"/>
      <c r="U202" s="369"/>
      <c r="V202" s="369"/>
      <c r="W202" s="369" t="s">
        <v>1186</v>
      </c>
      <c r="X202" s="369">
        <v>349</v>
      </c>
      <c r="Y202" s="369"/>
      <c r="Z202" s="369"/>
      <c r="AA202" s="369"/>
      <c r="AB202" s="369"/>
      <c r="AC202" s="369"/>
      <c r="AD202" s="369"/>
      <c r="AE202" s="369"/>
      <c r="AF202" s="369"/>
      <c r="AG202" s="369"/>
      <c r="AH202" s="369"/>
      <c r="AI202" s="369"/>
      <c r="AJ202" s="369"/>
      <c r="AK202" s="369"/>
      <c r="AL202" s="369"/>
      <c r="AM202" s="369"/>
      <c r="AN202" s="369"/>
      <c r="AO202" s="369"/>
      <c r="AP202" s="369"/>
      <c r="AQ202" s="369"/>
      <c r="AR202" s="369"/>
      <c r="AS202" s="369"/>
      <c r="AT202" s="369"/>
      <c r="AU202" s="369"/>
      <c r="AV202" s="369"/>
      <c r="AW202" s="349"/>
    </row>
    <row r="203" spans="1:49" s="363" customFormat="1" ht="12.75" x14ac:dyDescent="0.2">
      <c r="A203" s="369"/>
      <c r="B203" s="369"/>
      <c r="C203" s="369"/>
      <c r="D203" s="369"/>
      <c r="E203" s="369"/>
      <c r="F203" s="369"/>
      <c r="G203" s="369"/>
      <c r="H203" s="369"/>
      <c r="I203" s="369"/>
      <c r="J203" s="369"/>
      <c r="K203" s="369"/>
      <c r="L203" s="369"/>
      <c r="M203" s="369"/>
      <c r="N203" s="369"/>
      <c r="O203" s="369"/>
      <c r="P203" s="369"/>
      <c r="Q203" s="369"/>
      <c r="R203" s="369"/>
      <c r="S203" s="369"/>
      <c r="T203" s="369"/>
      <c r="U203" s="369"/>
      <c r="V203" s="369"/>
      <c r="W203" s="369" t="s">
        <v>1187</v>
      </c>
      <c r="X203" s="369">
        <v>368</v>
      </c>
      <c r="Y203" s="369"/>
      <c r="Z203" s="369"/>
      <c r="AA203" s="369"/>
      <c r="AB203" s="369"/>
      <c r="AC203" s="369"/>
      <c r="AD203" s="369"/>
      <c r="AE203" s="369"/>
      <c r="AF203" s="369"/>
      <c r="AG203" s="369"/>
      <c r="AH203" s="369"/>
      <c r="AI203" s="369"/>
      <c r="AJ203" s="369"/>
      <c r="AK203" s="369"/>
      <c r="AL203" s="369"/>
      <c r="AM203" s="369"/>
      <c r="AN203" s="369"/>
      <c r="AO203" s="369"/>
      <c r="AP203" s="369"/>
      <c r="AQ203" s="369"/>
      <c r="AR203" s="369"/>
      <c r="AS203" s="369"/>
      <c r="AT203" s="369"/>
      <c r="AU203" s="369"/>
      <c r="AV203" s="369"/>
      <c r="AW203" s="349"/>
    </row>
    <row r="204" spans="1:49" s="363" customFormat="1" ht="12.75" x14ac:dyDescent="0.2">
      <c r="A204" s="369"/>
      <c r="B204" s="369"/>
      <c r="C204" s="369"/>
      <c r="D204" s="369"/>
      <c r="E204" s="369"/>
      <c r="F204" s="369"/>
      <c r="G204" s="369"/>
      <c r="H204" s="369"/>
      <c r="I204" s="369"/>
      <c r="J204" s="369"/>
      <c r="K204" s="369"/>
      <c r="L204" s="369"/>
      <c r="M204" s="369"/>
      <c r="N204" s="369"/>
      <c r="O204" s="369"/>
      <c r="P204" s="369"/>
      <c r="Q204" s="369"/>
      <c r="R204" s="369"/>
      <c r="S204" s="369"/>
      <c r="T204" s="369"/>
      <c r="U204" s="369"/>
      <c r="V204" s="369"/>
      <c r="W204" s="369" t="s">
        <v>1170</v>
      </c>
      <c r="X204" s="369">
        <v>313</v>
      </c>
      <c r="Y204" s="369"/>
      <c r="Z204" s="369"/>
      <c r="AA204" s="369"/>
      <c r="AB204" s="369"/>
      <c r="AC204" s="369"/>
      <c r="AD204" s="369"/>
      <c r="AE204" s="369"/>
      <c r="AF204" s="369"/>
      <c r="AG204" s="369"/>
      <c r="AH204" s="369"/>
      <c r="AI204" s="369"/>
      <c r="AJ204" s="369"/>
      <c r="AK204" s="369"/>
      <c r="AL204" s="369"/>
      <c r="AM204" s="369"/>
      <c r="AN204" s="369"/>
      <c r="AO204" s="369"/>
      <c r="AP204" s="369"/>
      <c r="AQ204" s="369"/>
      <c r="AR204" s="369"/>
      <c r="AS204" s="369"/>
      <c r="AT204" s="369"/>
      <c r="AU204" s="369"/>
      <c r="AV204" s="369"/>
      <c r="AW204" s="349"/>
    </row>
    <row r="205" spans="1:49" s="363" customFormat="1" ht="38.25" x14ac:dyDescent="0.2">
      <c r="A205" s="369">
        <v>83</v>
      </c>
      <c r="B205" s="269" t="s">
        <v>1088</v>
      </c>
      <c r="C205" s="347" t="s">
        <v>1007</v>
      </c>
      <c r="D205" s="351">
        <v>12.202400000000001</v>
      </c>
      <c r="E205" s="269">
        <v>1</v>
      </c>
      <c r="F205" s="344" t="s">
        <v>305</v>
      </c>
      <c r="G205" s="344" t="s">
        <v>305</v>
      </c>
      <c r="H205" s="344" t="s">
        <v>305</v>
      </c>
      <c r="I205" s="344" t="s">
        <v>305</v>
      </c>
      <c r="J205" s="344" t="s">
        <v>305</v>
      </c>
      <c r="K205" s="344" t="s">
        <v>305</v>
      </c>
      <c r="L205" s="365" t="s">
        <v>305</v>
      </c>
      <c r="M205" s="345" t="s">
        <v>744</v>
      </c>
      <c r="N205" s="345" t="s">
        <v>1184</v>
      </c>
      <c r="O205" s="269" t="s">
        <v>1088</v>
      </c>
      <c r="P205" s="369">
        <v>410</v>
      </c>
      <c r="Q205" s="271" t="s">
        <v>1017</v>
      </c>
      <c r="R205" s="369">
        <v>410</v>
      </c>
      <c r="S205" s="269" t="s">
        <v>1018</v>
      </c>
      <c r="T205" s="269" t="s">
        <v>1018</v>
      </c>
      <c r="U205" s="369">
        <v>4</v>
      </c>
      <c r="V205" s="369">
        <v>4</v>
      </c>
      <c r="W205" s="369" t="s">
        <v>1170</v>
      </c>
      <c r="X205" s="369">
        <v>267</v>
      </c>
      <c r="Y205" s="369"/>
      <c r="Z205" s="369"/>
      <c r="AA205" s="369"/>
      <c r="AB205" s="369">
        <v>267</v>
      </c>
      <c r="AC205" s="369" t="s">
        <v>1170</v>
      </c>
      <c r="AD205" s="369">
        <v>320</v>
      </c>
      <c r="AE205" s="369" t="s">
        <v>305</v>
      </c>
      <c r="AF205" s="369" t="s">
        <v>305</v>
      </c>
      <c r="AG205" s="369" t="s">
        <v>305</v>
      </c>
      <c r="AH205" s="369" t="s">
        <v>305</v>
      </c>
      <c r="AI205" s="369" t="s">
        <v>305</v>
      </c>
      <c r="AJ205" s="369" t="s">
        <v>305</v>
      </c>
      <c r="AK205" s="369" t="s">
        <v>305</v>
      </c>
      <c r="AL205" s="369" t="s">
        <v>305</v>
      </c>
      <c r="AM205" s="369" t="s">
        <v>305</v>
      </c>
      <c r="AN205" s="369" t="s">
        <v>305</v>
      </c>
      <c r="AO205" s="369" t="s">
        <v>305</v>
      </c>
      <c r="AP205" s="369" t="s">
        <v>305</v>
      </c>
      <c r="AQ205" s="370">
        <v>45513</v>
      </c>
      <c r="AR205" s="369"/>
      <c r="AS205" s="370">
        <v>45516</v>
      </c>
      <c r="AT205" s="370">
        <v>45523</v>
      </c>
      <c r="AU205" s="369" t="s">
        <v>305</v>
      </c>
      <c r="AV205" s="269" t="s">
        <v>1188</v>
      </c>
      <c r="AW205" s="349"/>
    </row>
    <row r="206" spans="1:49" s="363" customFormat="1" ht="12.75" x14ac:dyDescent="0.2">
      <c r="A206" s="369"/>
      <c r="B206" s="369"/>
      <c r="C206" s="369"/>
      <c r="D206" s="369"/>
      <c r="E206" s="369"/>
      <c r="F206" s="369"/>
      <c r="G206" s="369"/>
      <c r="H206" s="369"/>
      <c r="I206" s="369"/>
      <c r="J206" s="369"/>
      <c r="K206" s="369"/>
      <c r="L206" s="369"/>
      <c r="M206" s="369"/>
      <c r="N206" s="369"/>
      <c r="O206" s="369"/>
      <c r="P206" s="369"/>
      <c r="Q206" s="369"/>
      <c r="R206" s="369"/>
      <c r="S206" s="369"/>
      <c r="T206" s="369"/>
      <c r="U206" s="369"/>
      <c r="V206" s="369"/>
      <c r="W206" s="369" t="s">
        <v>659</v>
      </c>
      <c r="X206" s="369">
        <v>365</v>
      </c>
      <c r="Y206" s="369"/>
      <c r="Z206" s="369"/>
      <c r="AA206" s="369"/>
      <c r="AB206" s="369"/>
      <c r="AC206" s="369"/>
      <c r="AD206" s="369"/>
      <c r="AE206" s="369"/>
      <c r="AF206" s="369"/>
      <c r="AG206" s="369"/>
      <c r="AH206" s="369"/>
      <c r="AI206" s="369"/>
      <c r="AJ206" s="369"/>
      <c r="AK206" s="369"/>
      <c r="AL206" s="369"/>
      <c r="AM206" s="369"/>
      <c r="AN206" s="369"/>
      <c r="AO206" s="369"/>
      <c r="AP206" s="369"/>
      <c r="AQ206" s="369"/>
      <c r="AR206" s="369"/>
      <c r="AS206" s="369"/>
      <c r="AT206" s="369"/>
      <c r="AU206" s="369"/>
      <c r="AV206" s="369"/>
      <c r="AW206" s="349"/>
    </row>
    <row r="207" spans="1:49" s="363" customFormat="1" ht="12.75" x14ac:dyDescent="0.2">
      <c r="A207" s="369"/>
      <c r="B207" s="369"/>
      <c r="C207" s="369"/>
      <c r="D207" s="369"/>
      <c r="E207" s="369"/>
      <c r="F207" s="369"/>
      <c r="G207" s="369"/>
      <c r="H207" s="369"/>
      <c r="I207" s="369"/>
      <c r="J207" s="369"/>
      <c r="K207" s="369"/>
      <c r="L207" s="369"/>
      <c r="M207" s="369"/>
      <c r="N207" s="369"/>
      <c r="O207" s="369"/>
      <c r="P207" s="369"/>
      <c r="Q207" s="369"/>
      <c r="R207" s="369"/>
      <c r="S207" s="369"/>
      <c r="T207" s="369"/>
      <c r="U207" s="369"/>
      <c r="V207" s="369"/>
      <c r="W207" s="369" t="s">
        <v>1172</v>
      </c>
      <c r="X207" s="369">
        <v>269</v>
      </c>
      <c r="Y207" s="369"/>
      <c r="Z207" s="369"/>
      <c r="AA207" s="369"/>
      <c r="AB207" s="369"/>
      <c r="AC207" s="369"/>
      <c r="AD207" s="369"/>
      <c r="AE207" s="369"/>
      <c r="AF207" s="369"/>
      <c r="AG207" s="369"/>
      <c r="AH207" s="369"/>
      <c r="AI207" s="369"/>
      <c r="AJ207" s="369"/>
      <c r="AK207" s="369"/>
      <c r="AL207" s="369"/>
      <c r="AM207" s="369"/>
      <c r="AN207" s="369"/>
      <c r="AO207" s="369"/>
      <c r="AP207" s="369"/>
      <c r="AQ207" s="369"/>
      <c r="AR207" s="369"/>
      <c r="AS207" s="369"/>
      <c r="AT207" s="369"/>
      <c r="AU207" s="369"/>
      <c r="AV207" s="369"/>
      <c r="AW207" s="349"/>
    </row>
    <row r="208" spans="1:49" s="363" customFormat="1" ht="12.75" x14ac:dyDescent="0.2">
      <c r="A208" s="369"/>
      <c r="B208" s="369"/>
      <c r="C208" s="369"/>
      <c r="D208" s="369"/>
      <c r="E208" s="369"/>
      <c r="F208" s="369"/>
      <c r="G208" s="369"/>
      <c r="H208" s="369"/>
      <c r="I208" s="369"/>
      <c r="J208" s="369"/>
      <c r="K208" s="369"/>
      <c r="L208" s="369"/>
      <c r="M208" s="369"/>
      <c r="N208" s="369"/>
      <c r="O208" s="369"/>
      <c r="P208" s="369"/>
      <c r="Q208" s="369"/>
      <c r="R208" s="369"/>
      <c r="S208" s="369"/>
      <c r="T208" s="369"/>
      <c r="U208" s="369"/>
      <c r="V208" s="369"/>
      <c r="W208" s="369" t="s">
        <v>1186</v>
      </c>
      <c r="X208" s="369">
        <v>325</v>
      </c>
      <c r="Y208" s="369"/>
      <c r="Z208" s="369"/>
      <c r="AA208" s="369"/>
      <c r="AB208" s="369"/>
      <c r="AC208" s="369"/>
      <c r="AD208" s="369"/>
      <c r="AE208" s="369"/>
      <c r="AF208" s="369"/>
      <c r="AG208" s="369"/>
      <c r="AH208" s="369"/>
      <c r="AI208" s="369"/>
      <c r="AJ208" s="369"/>
      <c r="AK208" s="369"/>
      <c r="AL208" s="369"/>
      <c r="AM208" s="369"/>
      <c r="AN208" s="369"/>
      <c r="AO208" s="369"/>
      <c r="AP208" s="369"/>
      <c r="AQ208" s="369"/>
      <c r="AR208" s="369"/>
      <c r="AS208" s="369"/>
      <c r="AT208" s="369"/>
      <c r="AU208" s="369"/>
      <c r="AV208" s="369"/>
      <c r="AW208" s="349"/>
    </row>
    <row r="209" spans="1:447" s="363" customFormat="1" ht="38.25" x14ac:dyDescent="0.2">
      <c r="A209" s="369">
        <v>84</v>
      </c>
      <c r="B209" s="269" t="s">
        <v>1088</v>
      </c>
      <c r="C209" s="347" t="s">
        <v>1007</v>
      </c>
      <c r="D209" s="351">
        <v>12.202400000000001</v>
      </c>
      <c r="E209" s="269">
        <v>1</v>
      </c>
      <c r="F209" s="344" t="s">
        <v>305</v>
      </c>
      <c r="G209" s="344" t="s">
        <v>305</v>
      </c>
      <c r="H209" s="344" t="s">
        <v>305</v>
      </c>
      <c r="I209" s="344" t="s">
        <v>305</v>
      </c>
      <c r="J209" s="344" t="s">
        <v>305</v>
      </c>
      <c r="K209" s="344" t="s">
        <v>305</v>
      </c>
      <c r="L209" s="365" t="s">
        <v>305</v>
      </c>
      <c r="M209" s="345" t="s">
        <v>744</v>
      </c>
      <c r="N209" s="345" t="s">
        <v>1184</v>
      </c>
      <c r="O209" s="269" t="s">
        <v>1088</v>
      </c>
      <c r="P209" s="369">
        <v>410</v>
      </c>
      <c r="Q209" s="271" t="s">
        <v>1017</v>
      </c>
      <c r="R209" s="369">
        <v>410</v>
      </c>
      <c r="S209" s="269" t="s">
        <v>1018</v>
      </c>
      <c r="T209" s="269" t="s">
        <v>1018</v>
      </c>
      <c r="U209" s="369">
        <v>4</v>
      </c>
      <c r="V209" s="369">
        <v>4</v>
      </c>
      <c r="W209" s="369" t="s">
        <v>1172</v>
      </c>
      <c r="X209" s="369">
        <v>262</v>
      </c>
      <c r="Y209" s="369"/>
      <c r="Z209" s="369"/>
      <c r="AA209" s="369"/>
      <c r="AB209" s="369">
        <v>262</v>
      </c>
      <c r="AC209" s="369" t="s">
        <v>1172</v>
      </c>
      <c r="AD209" s="369">
        <v>315</v>
      </c>
      <c r="AE209" s="369" t="s">
        <v>305</v>
      </c>
      <c r="AF209" s="369" t="s">
        <v>305</v>
      </c>
      <c r="AG209" s="369" t="s">
        <v>305</v>
      </c>
      <c r="AH209" s="369" t="s">
        <v>305</v>
      </c>
      <c r="AI209" s="369" t="s">
        <v>305</v>
      </c>
      <c r="AJ209" s="369" t="s">
        <v>305</v>
      </c>
      <c r="AK209" s="369" t="s">
        <v>305</v>
      </c>
      <c r="AL209" s="369" t="s">
        <v>305</v>
      </c>
      <c r="AM209" s="369" t="s">
        <v>305</v>
      </c>
      <c r="AN209" s="369" t="s">
        <v>305</v>
      </c>
      <c r="AO209" s="369" t="s">
        <v>305</v>
      </c>
      <c r="AP209" s="369" t="s">
        <v>305</v>
      </c>
      <c r="AQ209" s="370">
        <v>45512</v>
      </c>
      <c r="AR209" s="369"/>
      <c r="AS209" s="370">
        <v>45523</v>
      </c>
      <c r="AT209" s="370">
        <v>45527</v>
      </c>
      <c r="AU209" s="369" t="s">
        <v>305</v>
      </c>
      <c r="AV209" s="269" t="s">
        <v>1189</v>
      </c>
      <c r="AW209" s="349"/>
    </row>
    <row r="210" spans="1:447" s="363" customFormat="1" ht="12.75" x14ac:dyDescent="0.2">
      <c r="A210" s="369"/>
      <c r="B210" s="369"/>
      <c r="C210" s="369"/>
      <c r="D210" s="369"/>
      <c r="E210" s="369"/>
      <c r="F210" s="369"/>
      <c r="G210" s="369"/>
      <c r="H210" s="369"/>
      <c r="I210" s="369"/>
      <c r="J210" s="369"/>
      <c r="K210" s="369"/>
      <c r="L210" s="369"/>
      <c r="M210" s="369"/>
      <c r="N210" s="369"/>
      <c r="O210" s="369"/>
      <c r="P210" s="369"/>
      <c r="Q210" s="369"/>
      <c r="R210" s="369"/>
      <c r="S210" s="369"/>
      <c r="T210" s="369"/>
      <c r="U210" s="369"/>
      <c r="V210" s="369"/>
      <c r="W210" s="369" t="s">
        <v>659</v>
      </c>
      <c r="X210" s="369">
        <v>325</v>
      </c>
      <c r="Y210" s="369"/>
      <c r="Z210" s="369"/>
      <c r="AA210" s="369"/>
      <c r="AB210" s="369"/>
      <c r="AC210" s="369"/>
      <c r="AD210" s="369"/>
      <c r="AE210" s="369"/>
      <c r="AF210" s="369"/>
      <c r="AG210" s="369"/>
      <c r="AH210" s="369"/>
      <c r="AI210" s="369"/>
      <c r="AJ210" s="369"/>
      <c r="AK210" s="369"/>
      <c r="AL210" s="369"/>
      <c r="AM210" s="369"/>
      <c r="AN210" s="369"/>
      <c r="AO210" s="369"/>
      <c r="AP210" s="369"/>
      <c r="AQ210" s="369"/>
      <c r="AR210" s="369"/>
      <c r="AS210" s="369"/>
      <c r="AT210" s="369"/>
      <c r="AU210" s="369"/>
      <c r="AV210" s="369"/>
      <c r="AW210" s="349"/>
    </row>
    <row r="211" spans="1:447" s="363" customFormat="1" ht="12.75" x14ac:dyDescent="0.2">
      <c r="A211" s="369"/>
      <c r="B211" s="369"/>
      <c r="C211" s="369"/>
      <c r="D211" s="369"/>
      <c r="E211" s="369"/>
      <c r="F211" s="369"/>
      <c r="G211" s="369"/>
      <c r="H211" s="369"/>
      <c r="I211" s="369"/>
      <c r="J211" s="369"/>
      <c r="K211" s="369"/>
      <c r="L211" s="369"/>
      <c r="M211" s="369"/>
      <c r="N211" s="369"/>
      <c r="O211" s="369"/>
      <c r="P211" s="369"/>
      <c r="Q211" s="369"/>
      <c r="R211" s="369"/>
      <c r="S211" s="369"/>
      <c r="T211" s="369"/>
      <c r="U211" s="369"/>
      <c r="V211" s="369"/>
      <c r="W211" s="369" t="s">
        <v>1141</v>
      </c>
      <c r="X211" s="369">
        <v>275</v>
      </c>
      <c r="Y211" s="369"/>
      <c r="Z211" s="369"/>
      <c r="AA211" s="369"/>
      <c r="AB211" s="369"/>
      <c r="AC211" s="369"/>
      <c r="AD211" s="369"/>
      <c r="AE211" s="369"/>
      <c r="AF211" s="369"/>
      <c r="AG211" s="369"/>
      <c r="AH211" s="369"/>
      <c r="AI211" s="369"/>
      <c r="AJ211" s="369"/>
      <c r="AK211" s="369"/>
      <c r="AL211" s="369"/>
      <c r="AM211" s="369"/>
      <c r="AN211" s="369"/>
      <c r="AO211" s="369"/>
      <c r="AP211" s="369"/>
      <c r="AQ211" s="369"/>
      <c r="AR211" s="369"/>
      <c r="AS211" s="369"/>
      <c r="AT211" s="369"/>
      <c r="AU211" s="369"/>
      <c r="AV211" s="369"/>
      <c r="AW211" s="349"/>
    </row>
    <row r="212" spans="1:447" s="363" customFormat="1" ht="12.75" x14ac:dyDescent="0.2">
      <c r="A212" s="369"/>
      <c r="B212" s="369"/>
      <c r="C212" s="369"/>
      <c r="D212" s="369"/>
      <c r="E212" s="369"/>
      <c r="F212" s="369"/>
      <c r="G212" s="369"/>
      <c r="H212" s="369"/>
      <c r="I212" s="369"/>
      <c r="J212" s="369"/>
      <c r="K212" s="369"/>
      <c r="L212" s="369"/>
      <c r="M212" s="369"/>
      <c r="N212" s="369"/>
      <c r="O212" s="369"/>
      <c r="P212" s="369"/>
      <c r="Q212" s="369"/>
      <c r="R212" s="369"/>
      <c r="S212" s="369"/>
      <c r="T212" s="369"/>
      <c r="U212" s="369"/>
      <c r="V212" s="369"/>
      <c r="W212" s="369" t="s">
        <v>1190</v>
      </c>
      <c r="X212" s="369">
        <v>307</v>
      </c>
      <c r="Y212" s="369"/>
      <c r="Z212" s="369"/>
      <c r="AA212" s="369"/>
      <c r="AB212" s="369"/>
      <c r="AC212" s="369"/>
      <c r="AD212" s="369"/>
      <c r="AE212" s="369"/>
      <c r="AF212" s="369"/>
      <c r="AG212" s="369"/>
      <c r="AH212" s="369"/>
      <c r="AI212" s="369"/>
      <c r="AJ212" s="369"/>
      <c r="AK212" s="369"/>
      <c r="AL212" s="369"/>
      <c r="AM212" s="369"/>
      <c r="AN212" s="369"/>
      <c r="AO212" s="369"/>
      <c r="AP212" s="369"/>
      <c r="AQ212" s="369"/>
      <c r="AR212" s="369"/>
      <c r="AS212" s="369"/>
      <c r="AT212" s="369"/>
      <c r="AU212" s="369"/>
      <c r="AV212" s="369"/>
      <c r="AW212" s="349"/>
    </row>
    <row r="213" spans="1:447" s="363" customFormat="1" ht="38.25" x14ac:dyDescent="0.2">
      <c r="A213" s="369">
        <v>85</v>
      </c>
      <c r="B213" s="269" t="s">
        <v>1088</v>
      </c>
      <c r="C213" s="347" t="s">
        <v>1007</v>
      </c>
      <c r="D213" s="351">
        <v>12.202400000000001</v>
      </c>
      <c r="E213" s="269">
        <v>1</v>
      </c>
      <c r="F213" s="344" t="s">
        <v>305</v>
      </c>
      <c r="G213" s="344" t="s">
        <v>305</v>
      </c>
      <c r="H213" s="344" t="s">
        <v>305</v>
      </c>
      <c r="I213" s="344" t="s">
        <v>305</v>
      </c>
      <c r="J213" s="344" t="s">
        <v>305</v>
      </c>
      <c r="K213" s="344" t="s">
        <v>305</v>
      </c>
      <c r="L213" s="365" t="s">
        <v>305</v>
      </c>
      <c r="M213" s="345" t="s">
        <v>744</v>
      </c>
      <c r="N213" s="345" t="s">
        <v>1191</v>
      </c>
      <c r="O213" s="269" t="s">
        <v>1088</v>
      </c>
      <c r="P213" s="369">
        <v>405</v>
      </c>
      <c r="Q213" s="271" t="s">
        <v>1017</v>
      </c>
      <c r="R213" s="369">
        <v>405</v>
      </c>
      <c r="S213" s="269" t="s">
        <v>1018</v>
      </c>
      <c r="T213" s="269" t="s">
        <v>1018</v>
      </c>
      <c r="U213" s="369">
        <v>2</v>
      </c>
      <c r="V213" s="369">
        <v>2</v>
      </c>
      <c r="W213" s="369" t="s">
        <v>1192</v>
      </c>
      <c r="X213" s="369">
        <v>374</v>
      </c>
      <c r="Y213" s="369"/>
      <c r="Z213" s="369"/>
      <c r="AA213" s="369"/>
      <c r="AB213" s="369">
        <v>374</v>
      </c>
      <c r="AC213" s="369" t="s">
        <v>1192</v>
      </c>
      <c r="AD213" s="369">
        <v>449</v>
      </c>
      <c r="AE213" s="369" t="s">
        <v>305</v>
      </c>
      <c r="AF213" s="369" t="s">
        <v>305</v>
      </c>
      <c r="AG213" s="369" t="s">
        <v>305</v>
      </c>
      <c r="AH213" s="369" t="s">
        <v>305</v>
      </c>
      <c r="AI213" s="369" t="s">
        <v>305</v>
      </c>
      <c r="AJ213" s="369" t="s">
        <v>305</v>
      </c>
      <c r="AK213" s="369" t="s">
        <v>305</v>
      </c>
      <c r="AL213" s="369" t="s">
        <v>305</v>
      </c>
      <c r="AM213" s="369" t="s">
        <v>305</v>
      </c>
      <c r="AN213" s="369" t="s">
        <v>305</v>
      </c>
      <c r="AO213" s="369" t="s">
        <v>305</v>
      </c>
      <c r="AP213" s="369" t="s">
        <v>305</v>
      </c>
      <c r="AQ213" s="370">
        <v>45548</v>
      </c>
      <c r="AR213" s="369"/>
      <c r="AS213" s="370">
        <v>45548</v>
      </c>
      <c r="AT213" s="370">
        <v>45565</v>
      </c>
      <c r="AU213" s="369" t="s">
        <v>305</v>
      </c>
      <c r="AV213" s="269" t="s">
        <v>1193</v>
      </c>
      <c r="AW213" s="349"/>
    </row>
    <row r="214" spans="1:447" s="363" customFormat="1" ht="12.75" x14ac:dyDescent="0.2">
      <c r="A214" s="369"/>
      <c r="B214" s="369"/>
      <c r="C214" s="369"/>
      <c r="D214" s="369"/>
      <c r="E214" s="369"/>
      <c r="F214" s="369"/>
      <c r="G214" s="369"/>
      <c r="H214" s="369"/>
      <c r="I214" s="369"/>
      <c r="J214" s="369"/>
      <c r="K214" s="369"/>
      <c r="L214" s="369"/>
      <c r="M214" s="369"/>
      <c r="N214" s="369"/>
      <c r="O214" s="369"/>
      <c r="P214" s="369"/>
      <c r="Q214" s="369"/>
      <c r="R214" s="369"/>
      <c r="S214" s="369"/>
      <c r="T214" s="369"/>
      <c r="U214" s="369"/>
      <c r="V214" s="369"/>
      <c r="W214" s="369" t="s">
        <v>1011</v>
      </c>
      <c r="X214" s="369">
        <v>392</v>
      </c>
      <c r="Y214" s="369"/>
      <c r="Z214" s="369"/>
      <c r="AA214" s="369"/>
      <c r="AB214" s="369"/>
      <c r="AC214" s="369"/>
      <c r="AD214" s="369"/>
      <c r="AE214" s="369"/>
      <c r="AF214" s="369"/>
      <c r="AG214" s="369"/>
      <c r="AH214" s="369"/>
      <c r="AI214" s="369"/>
      <c r="AJ214" s="369"/>
      <c r="AK214" s="369"/>
      <c r="AL214" s="369"/>
      <c r="AM214" s="369"/>
      <c r="AN214" s="369"/>
      <c r="AO214" s="369"/>
      <c r="AP214" s="369"/>
      <c r="AQ214" s="369"/>
      <c r="AR214" s="369"/>
      <c r="AS214" s="369"/>
      <c r="AT214" s="369"/>
      <c r="AU214" s="369"/>
      <c r="AV214" s="369"/>
      <c r="AW214" s="349"/>
    </row>
    <row r="215" spans="1:447" s="363" customFormat="1" ht="38.25" x14ac:dyDescent="0.2">
      <c r="A215" s="369">
        <v>94</v>
      </c>
      <c r="B215" s="269" t="s">
        <v>1088</v>
      </c>
      <c r="C215" s="347" t="s">
        <v>1007</v>
      </c>
      <c r="D215" s="351">
        <v>12.2026</v>
      </c>
      <c r="E215" s="269">
        <v>1</v>
      </c>
      <c r="F215" s="344" t="s">
        <v>305</v>
      </c>
      <c r="G215" s="344" t="s">
        <v>305</v>
      </c>
      <c r="H215" s="344" t="s">
        <v>305</v>
      </c>
      <c r="I215" s="344" t="s">
        <v>305</v>
      </c>
      <c r="J215" s="344" t="s">
        <v>305</v>
      </c>
      <c r="K215" s="344" t="s">
        <v>305</v>
      </c>
      <c r="L215" s="365" t="s">
        <v>305</v>
      </c>
      <c r="M215" s="345" t="s">
        <v>744</v>
      </c>
      <c r="N215" s="338" t="s">
        <v>1169</v>
      </c>
      <c r="O215" s="269" t="s">
        <v>1088</v>
      </c>
      <c r="P215" s="340">
        <v>76.400000000000006</v>
      </c>
      <c r="Q215" s="271" t="s">
        <v>1017</v>
      </c>
      <c r="R215" s="340">
        <v>76.400000000000006</v>
      </c>
      <c r="S215" s="338" t="s">
        <v>1018</v>
      </c>
      <c r="T215" s="338" t="s">
        <v>1018</v>
      </c>
      <c r="U215" s="338">
        <v>4</v>
      </c>
      <c r="V215" s="338">
        <v>4</v>
      </c>
      <c r="W215" s="338" t="s">
        <v>1210</v>
      </c>
      <c r="X215" s="339">
        <v>53.2</v>
      </c>
      <c r="Y215" s="369"/>
      <c r="Z215" s="369"/>
      <c r="AA215" s="369"/>
      <c r="AB215" s="339">
        <v>53.2</v>
      </c>
      <c r="AC215" s="341" t="s">
        <v>1170</v>
      </c>
      <c r="AD215" s="340">
        <v>64</v>
      </c>
      <c r="AE215" s="369" t="s">
        <v>305</v>
      </c>
      <c r="AF215" s="369" t="s">
        <v>305</v>
      </c>
      <c r="AG215" s="369" t="s">
        <v>305</v>
      </c>
      <c r="AH215" s="369" t="s">
        <v>305</v>
      </c>
      <c r="AI215" s="369" t="s">
        <v>305</v>
      </c>
      <c r="AJ215" s="369" t="s">
        <v>305</v>
      </c>
      <c r="AK215" s="369" t="s">
        <v>305</v>
      </c>
      <c r="AL215" s="369" t="s">
        <v>305</v>
      </c>
      <c r="AM215" s="369" t="s">
        <v>305</v>
      </c>
      <c r="AN215" s="369" t="s">
        <v>305</v>
      </c>
      <c r="AO215" s="369" t="s">
        <v>305</v>
      </c>
      <c r="AP215" s="369" t="s">
        <v>305</v>
      </c>
      <c r="AQ215" s="370">
        <v>45569</v>
      </c>
      <c r="AR215" s="369"/>
      <c r="AS215" s="370">
        <v>45581</v>
      </c>
      <c r="AT215" s="370">
        <v>45596</v>
      </c>
      <c r="AU215" s="369"/>
      <c r="AV215" s="338" t="s">
        <v>1211</v>
      </c>
      <c r="AW215" s="349"/>
    </row>
    <row r="216" spans="1:447" s="363" customFormat="1" ht="12.75" x14ac:dyDescent="0.2">
      <c r="A216" s="369"/>
      <c r="B216" s="369"/>
      <c r="C216" s="369"/>
      <c r="D216" s="369"/>
      <c r="E216" s="369"/>
      <c r="F216" s="369"/>
      <c r="G216" s="369"/>
      <c r="H216" s="369"/>
      <c r="I216" s="369"/>
      <c r="J216" s="369"/>
      <c r="K216" s="369"/>
      <c r="L216" s="369"/>
      <c r="M216" s="369"/>
      <c r="N216" s="369"/>
      <c r="O216" s="369"/>
      <c r="P216" s="369"/>
      <c r="Q216" s="369"/>
      <c r="R216" s="369"/>
      <c r="S216" s="369"/>
      <c r="T216" s="369"/>
      <c r="U216" s="369"/>
      <c r="V216" s="369"/>
      <c r="W216" s="338" t="s">
        <v>1212</v>
      </c>
      <c r="X216" s="339"/>
      <c r="Y216" s="338" t="s">
        <v>1212</v>
      </c>
      <c r="Z216" s="369"/>
      <c r="AA216" s="369"/>
      <c r="AB216" s="369"/>
      <c r="AC216" s="369"/>
      <c r="AD216" s="369"/>
      <c r="AE216" s="369"/>
      <c r="AF216" s="369"/>
      <c r="AG216" s="369"/>
      <c r="AH216" s="369"/>
      <c r="AI216" s="369"/>
      <c r="AJ216" s="369"/>
      <c r="AK216" s="369"/>
      <c r="AL216" s="369"/>
      <c r="AM216" s="369"/>
      <c r="AN216" s="369"/>
      <c r="AO216" s="369"/>
      <c r="AP216" s="369"/>
      <c r="AQ216" s="369"/>
      <c r="AR216" s="369"/>
      <c r="AS216" s="369"/>
      <c r="AT216" s="369"/>
      <c r="AU216" s="369"/>
      <c r="AV216" s="369"/>
      <c r="AW216" s="349"/>
    </row>
    <row r="217" spans="1:447" s="363" customFormat="1" ht="12.75" x14ac:dyDescent="0.2">
      <c r="A217" s="369"/>
      <c r="B217" s="369"/>
      <c r="C217" s="369"/>
      <c r="D217" s="369"/>
      <c r="E217" s="369"/>
      <c r="F217" s="369"/>
      <c r="G217" s="369"/>
      <c r="H217" s="369"/>
      <c r="I217" s="369"/>
      <c r="J217" s="369"/>
      <c r="K217" s="369"/>
      <c r="L217" s="369"/>
      <c r="M217" s="369"/>
      <c r="N217" s="369"/>
      <c r="O217" s="369"/>
      <c r="P217" s="369"/>
      <c r="Q217" s="369"/>
      <c r="R217" s="369"/>
      <c r="S217" s="369"/>
      <c r="T217" s="369"/>
      <c r="U217" s="369"/>
      <c r="V217" s="369"/>
      <c r="W217" s="338" t="s">
        <v>1192</v>
      </c>
      <c r="X217" s="339">
        <v>72</v>
      </c>
      <c r="Y217" s="369"/>
      <c r="Z217" s="369"/>
      <c r="AA217" s="369"/>
      <c r="AB217" s="369"/>
      <c r="AC217" s="369"/>
      <c r="AD217" s="369"/>
      <c r="AE217" s="369"/>
      <c r="AF217" s="369"/>
      <c r="AG217" s="369"/>
      <c r="AH217" s="369"/>
      <c r="AI217" s="369"/>
      <c r="AJ217" s="369"/>
      <c r="AK217" s="369"/>
      <c r="AL217" s="369"/>
      <c r="AM217" s="369"/>
      <c r="AN217" s="369"/>
      <c r="AO217" s="369"/>
      <c r="AP217" s="369"/>
      <c r="AQ217" s="369"/>
      <c r="AR217" s="369"/>
      <c r="AS217" s="369"/>
      <c r="AT217" s="369"/>
      <c r="AU217" s="369"/>
      <c r="AV217" s="369"/>
      <c r="AW217" s="349"/>
    </row>
    <row r="218" spans="1:447" s="363" customFormat="1" ht="12.75" x14ac:dyDescent="0.2">
      <c r="A218" s="369"/>
      <c r="B218" s="369"/>
      <c r="C218" s="369"/>
      <c r="D218" s="369"/>
      <c r="E218" s="369"/>
      <c r="F218" s="369"/>
      <c r="G218" s="369"/>
      <c r="H218" s="369"/>
      <c r="I218" s="369"/>
      <c r="J218" s="369"/>
      <c r="K218" s="369"/>
      <c r="L218" s="369"/>
      <c r="M218" s="369"/>
      <c r="N218" s="369"/>
      <c r="O218" s="369"/>
      <c r="P218" s="369"/>
      <c r="Q218" s="369"/>
      <c r="R218" s="369"/>
      <c r="S218" s="369"/>
      <c r="T218" s="369"/>
      <c r="U218" s="369"/>
      <c r="V218" s="369"/>
      <c r="W218" s="338" t="s">
        <v>1009</v>
      </c>
      <c r="X218" s="339">
        <v>63.6</v>
      </c>
      <c r="Y218" s="369"/>
      <c r="Z218" s="369"/>
      <c r="AA218" s="369"/>
      <c r="AB218" s="369"/>
      <c r="AC218" s="369"/>
      <c r="AD218" s="369"/>
      <c r="AE218" s="369"/>
      <c r="AF218" s="369"/>
      <c r="AG218" s="369"/>
      <c r="AH218" s="369"/>
      <c r="AI218" s="369"/>
      <c r="AJ218" s="369"/>
      <c r="AK218" s="369"/>
      <c r="AL218" s="369"/>
      <c r="AM218" s="369"/>
      <c r="AN218" s="369"/>
      <c r="AO218" s="369"/>
      <c r="AP218" s="369"/>
      <c r="AQ218" s="369"/>
      <c r="AR218" s="369"/>
      <c r="AS218" s="369"/>
      <c r="AT218" s="369"/>
      <c r="AU218" s="369"/>
      <c r="AV218" s="369"/>
      <c r="AW218" s="349"/>
    </row>
    <row r="219" spans="1:447" ht="60" x14ac:dyDescent="0.25">
      <c r="A219" s="372">
        <v>86</v>
      </c>
      <c r="B219" s="373" t="s">
        <v>1088</v>
      </c>
      <c r="C219" s="374" t="s">
        <v>1007</v>
      </c>
      <c r="D219" s="375">
        <v>12.2026</v>
      </c>
      <c r="E219" s="373">
        <v>1</v>
      </c>
      <c r="F219" s="376" t="s">
        <v>305</v>
      </c>
      <c r="G219" s="376" t="s">
        <v>305</v>
      </c>
      <c r="H219" s="376" t="s">
        <v>305</v>
      </c>
      <c r="I219" s="376" t="s">
        <v>305</v>
      </c>
      <c r="J219" s="376" t="s">
        <v>305</v>
      </c>
      <c r="K219" s="376" t="s">
        <v>305</v>
      </c>
      <c r="L219" s="377" t="s">
        <v>305</v>
      </c>
      <c r="M219" s="378" t="s">
        <v>744</v>
      </c>
      <c r="N219" s="379" t="s">
        <v>1197</v>
      </c>
      <c r="O219" s="373" t="s">
        <v>1088</v>
      </c>
      <c r="P219" s="380">
        <v>413.91</v>
      </c>
      <c r="Q219" s="381" t="s">
        <v>1017</v>
      </c>
      <c r="R219" s="380">
        <v>413.91</v>
      </c>
      <c r="S219" s="379" t="s">
        <v>1018</v>
      </c>
      <c r="T219" s="379" t="s">
        <v>665</v>
      </c>
      <c r="U219" s="379">
        <v>5</v>
      </c>
      <c r="V219" s="379">
        <v>5</v>
      </c>
      <c r="W219" s="379" t="s">
        <v>1207</v>
      </c>
      <c r="X219" s="382">
        <v>289.17</v>
      </c>
      <c r="Y219" s="372"/>
      <c r="Z219" s="372"/>
      <c r="AA219" s="372"/>
      <c r="AB219" s="382">
        <v>289.17</v>
      </c>
      <c r="AC219" s="379" t="s">
        <v>1207</v>
      </c>
      <c r="AD219" s="372">
        <v>347</v>
      </c>
      <c r="AE219" s="372" t="s">
        <v>305</v>
      </c>
      <c r="AF219" s="372" t="s">
        <v>305</v>
      </c>
      <c r="AG219" s="372" t="s">
        <v>305</v>
      </c>
      <c r="AH219" s="372" t="s">
        <v>305</v>
      </c>
      <c r="AI219" s="372" t="s">
        <v>305</v>
      </c>
      <c r="AJ219" s="372" t="s">
        <v>305</v>
      </c>
      <c r="AK219" s="372" t="s">
        <v>305</v>
      </c>
      <c r="AL219" s="372" t="s">
        <v>305</v>
      </c>
      <c r="AM219" s="372" t="s">
        <v>305</v>
      </c>
      <c r="AN219" s="372" t="s">
        <v>305</v>
      </c>
      <c r="AO219" s="372" t="s">
        <v>305</v>
      </c>
      <c r="AP219" s="372" t="s">
        <v>305</v>
      </c>
      <c r="AQ219" s="383">
        <v>45579</v>
      </c>
      <c r="AR219" s="372"/>
      <c r="AS219" s="383">
        <v>45580</v>
      </c>
      <c r="AT219" s="383">
        <v>45657</v>
      </c>
      <c r="AU219" s="372"/>
      <c r="AV219" s="379" t="s">
        <v>1208</v>
      </c>
      <c r="AW219" s="384"/>
      <c r="AX219" s="19"/>
      <c r="AY219" s="19"/>
      <c r="AZ219" s="19"/>
      <c r="BA219" s="19"/>
      <c r="BB219" s="19"/>
      <c r="BC219" s="19"/>
      <c r="BD219" s="19"/>
      <c r="BE219" s="19"/>
      <c r="BF219" s="19"/>
      <c r="BG219" s="19"/>
      <c r="BH219" s="19"/>
      <c r="BI219" s="19"/>
      <c r="BJ219" s="19"/>
      <c r="BK219" s="19"/>
      <c r="BL219" s="19"/>
      <c r="BM219" s="19"/>
      <c r="BN219" s="19"/>
      <c r="BO219" s="19"/>
      <c r="BP219" s="19"/>
      <c r="BQ219" s="19"/>
      <c r="BR219" s="19"/>
      <c r="BS219" s="19"/>
      <c r="BT219" s="19"/>
      <c r="BU219" s="19"/>
      <c r="BV219" s="19"/>
      <c r="BW219" s="19"/>
      <c r="BX219" s="19"/>
      <c r="BY219" s="19"/>
      <c r="BZ219" s="19"/>
      <c r="CA219" s="19"/>
      <c r="CB219" s="19"/>
      <c r="CC219" s="19"/>
      <c r="CD219" s="19"/>
      <c r="CE219" s="19"/>
      <c r="CF219" s="19"/>
      <c r="CG219" s="19"/>
      <c r="CH219" s="19"/>
      <c r="CI219" s="19"/>
      <c r="CJ219" s="19"/>
      <c r="CK219" s="19"/>
      <c r="CL219" s="19"/>
      <c r="CM219" s="19"/>
      <c r="CN219" s="19"/>
      <c r="CO219" s="19"/>
      <c r="CP219" s="19"/>
      <c r="CQ219" s="19"/>
      <c r="CR219" s="19"/>
      <c r="CS219" s="19"/>
      <c r="CT219" s="19"/>
      <c r="CU219" s="19"/>
      <c r="CV219" s="19"/>
      <c r="CW219" s="19"/>
      <c r="CX219" s="19"/>
      <c r="CY219" s="19"/>
      <c r="CZ219" s="19"/>
      <c r="DA219" s="19"/>
      <c r="DB219" s="19"/>
      <c r="DC219" s="19"/>
      <c r="DD219" s="19"/>
      <c r="DE219" s="19"/>
      <c r="DF219" s="19"/>
      <c r="DG219" s="19"/>
      <c r="DH219" s="19"/>
      <c r="DI219" s="19"/>
      <c r="DJ219" s="19"/>
      <c r="DK219" s="19"/>
      <c r="DL219" s="19"/>
      <c r="DM219" s="19"/>
      <c r="DN219" s="19"/>
      <c r="DO219" s="19"/>
      <c r="DP219" s="19"/>
      <c r="DQ219" s="19"/>
      <c r="DR219" s="19"/>
      <c r="DS219" s="19"/>
      <c r="DT219" s="19"/>
      <c r="DU219" s="19"/>
      <c r="DV219" s="19"/>
      <c r="DW219" s="19"/>
      <c r="DX219" s="19"/>
      <c r="DY219" s="19"/>
      <c r="DZ219" s="19"/>
      <c r="EA219" s="19"/>
      <c r="EB219" s="19"/>
      <c r="EC219" s="19"/>
      <c r="ED219" s="19"/>
      <c r="EE219" s="19"/>
      <c r="EF219" s="19"/>
      <c r="EG219" s="19"/>
      <c r="EH219" s="19"/>
      <c r="EI219" s="19"/>
      <c r="EJ219" s="19"/>
      <c r="EK219" s="19"/>
      <c r="EL219" s="19"/>
      <c r="EM219" s="19"/>
      <c r="EN219" s="19"/>
      <c r="EO219" s="19"/>
      <c r="EP219" s="19"/>
      <c r="EQ219" s="19"/>
      <c r="ER219" s="19"/>
      <c r="ES219" s="19"/>
      <c r="ET219" s="19"/>
      <c r="EU219" s="19"/>
      <c r="EV219" s="19"/>
      <c r="EW219" s="19"/>
      <c r="EX219" s="19"/>
      <c r="EY219" s="19"/>
      <c r="EZ219" s="19"/>
      <c r="FA219" s="19"/>
      <c r="FB219" s="19"/>
      <c r="FC219" s="19"/>
      <c r="FD219" s="19"/>
      <c r="FE219" s="19"/>
      <c r="FF219" s="19"/>
      <c r="FG219" s="19"/>
      <c r="FH219" s="19"/>
      <c r="FI219" s="19"/>
      <c r="FJ219" s="19"/>
      <c r="FK219" s="19"/>
      <c r="FL219" s="19"/>
      <c r="FM219" s="19"/>
      <c r="FN219" s="19"/>
      <c r="FO219" s="19"/>
      <c r="FP219" s="19"/>
      <c r="FQ219" s="19"/>
      <c r="FR219" s="19"/>
      <c r="FS219" s="19"/>
      <c r="FT219" s="19"/>
      <c r="FU219" s="19"/>
      <c r="FV219" s="19"/>
      <c r="FW219" s="19"/>
      <c r="FX219" s="19"/>
      <c r="FY219" s="19"/>
      <c r="FZ219" s="19"/>
      <c r="GA219" s="19"/>
      <c r="GB219" s="19"/>
      <c r="GC219" s="19"/>
      <c r="GD219" s="19"/>
      <c r="GE219" s="19"/>
      <c r="GF219" s="19"/>
      <c r="GG219" s="19"/>
      <c r="GH219" s="19"/>
      <c r="GI219" s="19"/>
      <c r="GJ219" s="19"/>
      <c r="GK219" s="19"/>
      <c r="GL219" s="19"/>
      <c r="GM219" s="19"/>
      <c r="GN219" s="19"/>
      <c r="GO219" s="19"/>
      <c r="GP219" s="19"/>
      <c r="GQ219" s="19"/>
      <c r="GR219" s="19"/>
      <c r="GS219" s="19"/>
      <c r="GT219" s="19"/>
      <c r="GU219" s="19"/>
      <c r="GV219" s="19"/>
      <c r="GW219" s="19"/>
      <c r="GX219" s="19"/>
      <c r="GY219" s="19"/>
      <c r="GZ219" s="19"/>
      <c r="HA219" s="19"/>
      <c r="HB219" s="19"/>
      <c r="HC219" s="19"/>
      <c r="HD219" s="19"/>
      <c r="HE219" s="19"/>
      <c r="HF219" s="19"/>
      <c r="HG219" s="19"/>
      <c r="HH219" s="19"/>
      <c r="HI219" s="19"/>
      <c r="HJ219" s="19"/>
      <c r="HK219" s="19"/>
      <c r="HL219" s="19"/>
      <c r="HM219" s="19"/>
      <c r="HN219" s="19"/>
      <c r="HO219" s="19"/>
      <c r="HP219" s="19"/>
      <c r="HQ219" s="19"/>
      <c r="HR219" s="19"/>
      <c r="HS219" s="19"/>
      <c r="HT219" s="19"/>
      <c r="HU219" s="19"/>
      <c r="HV219" s="19"/>
      <c r="HW219" s="19"/>
      <c r="HX219" s="19"/>
      <c r="HY219" s="19"/>
      <c r="HZ219" s="19"/>
      <c r="IA219" s="19"/>
      <c r="IB219" s="19"/>
      <c r="IC219" s="19"/>
      <c r="ID219" s="19"/>
      <c r="IE219" s="19"/>
      <c r="IF219" s="19"/>
      <c r="IG219" s="19"/>
      <c r="IH219" s="19"/>
      <c r="II219" s="19"/>
      <c r="IJ219" s="19"/>
      <c r="IK219" s="19"/>
      <c r="IL219" s="19"/>
      <c r="IM219" s="19"/>
      <c r="IN219" s="19"/>
      <c r="IO219" s="19"/>
      <c r="IP219" s="19"/>
      <c r="IQ219" s="19"/>
      <c r="IR219" s="19"/>
      <c r="IS219" s="19"/>
      <c r="IT219" s="19"/>
      <c r="IU219" s="19"/>
      <c r="IV219" s="19"/>
      <c r="IW219" s="19"/>
      <c r="IX219" s="19"/>
      <c r="IY219" s="19"/>
      <c r="IZ219" s="19"/>
      <c r="JA219" s="19"/>
      <c r="JB219" s="19"/>
      <c r="JC219" s="19"/>
      <c r="JD219" s="19"/>
      <c r="JE219" s="19"/>
      <c r="JF219" s="19"/>
      <c r="JG219" s="19"/>
      <c r="JH219" s="19"/>
      <c r="JI219" s="19"/>
      <c r="JJ219" s="19"/>
      <c r="JK219" s="19"/>
      <c r="JL219" s="19"/>
      <c r="JM219" s="19"/>
      <c r="JN219" s="19"/>
      <c r="JO219" s="19"/>
      <c r="JP219" s="19"/>
      <c r="JQ219" s="19"/>
      <c r="JR219" s="19"/>
      <c r="JS219" s="19"/>
      <c r="JT219" s="19"/>
      <c r="JU219" s="19"/>
      <c r="JV219" s="19"/>
      <c r="JW219" s="19"/>
      <c r="JX219" s="19"/>
      <c r="JY219" s="19"/>
      <c r="JZ219" s="19"/>
      <c r="KA219" s="19"/>
      <c r="KB219" s="19"/>
      <c r="KC219" s="19"/>
      <c r="KD219" s="19"/>
      <c r="KE219" s="19"/>
      <c r="KF219" s="19"/>
      <c r="KG219" s="19"/>
      <c r="KH219" s="19"/>
      <c r="KI219" s="19"/>
      <c r="KJ219" s="19"/>
      <c r="KK219" s="19"/>
      <c r="KL219" s="19"/>
      <c r="KM219" s="19"/>
      <c r="KN219" s="19"/>
      <c r="KO219" s="19"/>
      <c r="KP219" s="19"/>
      <c r="KQ219" s="19"/>
      <c r="KR219" s="19"/>
      <c r="KS219" s="19"/>
      <c r="KT219" s="19"/>
      <c r="KU219" s="19"/>
      <c r="KV219" s="19"/>
      <c r="KW219" s="19"/>
      <c r="KX219" s="19"/>
      <c r="KY219" s="19"/>
      <c r="KZ219" s="19"/>
      <c r="LA219" s="19"/>
      <c r="LB219" s="19"/>
      <c r="LC219" s="19"/>
      <c r="LD219" s="19"/>
      <c r="LE219" s="19"/>
      <c r="LF219" s="19"/>
      <c r="LG219" s="19"/>
      <c r="LH219" s="19"/>
      <c r="LI219" s="19"/>
      <c r="LJ219" s="19"/>
      <c r="LK219" s="19"/>
      <c r="LL219" s="19"/>
      <c r="LM219" s="19"/>
      <c r="LN219" s="19"/>
      <c r="LO219" s="19"/>
      <c r="LP219" s="19"/>
      <c r="LQ219" s="19"/>
      <c r="LR219" s="19"/>
      <c r="LS219" s="19"/>
      <c r="LT219" s="19"/>
      <c r="LU219" s="19"/>
      <c r="LV219" s="19"/>
      <c r="LW219" s="19"/>
      <c r="LX219" s="19"/>
      <c r="LY219" s="19"/>
      <c r="LZ219" s="19"/>
      <c r="MA219" s="19"/>
      <c r="MB219" s="19"/>
      <c r="MC219" s="19"/>
      <c r="MD219" s="19"/>
      <c r="ME219" s="19"/>
      <c r="MF219" s="19"/>
      <c r="MG219" s="19"/>
      <c r="MH219" s="19"/>
      <c r="MI219" s="19"/>
      <c r="MJ219" s="19"/>
      <c r="MK219" s="19"/>
      <c r="ML219" s="19"/>
      <c r="MM219" s="19"/>
      <c r="MN219" s="19"/>
      <c r="MO219" s="19"/>
      <c r="MP219" s="19"/>
      <c r="MQ219" s="19"/>
      <c r="MR219" s="19"/>
      <c r="MS219" s="19"/>
      <c r="MT219" s="19"/>
      <c r="MU219" s="19"/>
      <c r="MV219" s="19"/>
      <c r="MW219" s="19"/>
      <c r="MX219" s="19"/>
      <c r="MY219" s="19"/>
      <c r="MZ219" s="19"/>
      <c r="NA219" s="19"/>
      <c r="NB219" s="19"/>
      <c r="NC219" s="19"/>
      <c r="ND219" s="19"/>
      <c r="NE219" s="19"/>
      <c r="NF219" s="19"/>
      <c r="NG219" s="19"/>
      <c r="NH219" s="19"/>
      <c r="NI219" s="19"/>
      <c r="NJ219" s="19"/>
      <c r="NK219" s="19"/>
      <c r="NL219" s="19"/>
      <c r="NM219" s="19"/>
      <c r="NN219" s="19"/>
      <c r="NO219" s="19"/>
      <c r="NP219" s="19"/>
      <c r="NQ219" s="19"/>
      <c r="NR219" s="19"/>
      <c r="NS219" s="19"/>
      <c r="NT219" s="19"/>
      <c r="NU219" s="19"/>
      <c r="NV219" s="19"/>
      <c r="NW219" s="19"/>
      <c r="NX219" s="19"/>
      <c r="NY219" s="19"/>
      <c r="NZ219" s="19"/>
      <c r="OA219" s="19"/>
      <c r="OB219" s="19"/>
      <c r="OC219" s="19"/>
      <c r="OD219" s="19"/>
      <c r="OE219" s="19"/>
      <c r="OF219" s="19"/>
      <c r="OG219" s="19"/>
      <c r="OH219" s="19"/>
      <c r="OI219" s="19"/>
      <c r="OJ219" s="19"/>
      <c r="OK219" s="19"/>
      <c r="OL219" s="19"/>
      <c r="OM219" s="19"/>
      <c r="ON219" s="19"/>
      <c r="OO219" s="19"/>
      <c r="OP219" s="19"/>
      <c r="OQ219" s="19"/>
      <c r="OR219" s="19"/>
      <c r="OS219" s="19"/>
      <c r="OT219" s="19"/>
      <c r="OU219" s="19"/>
      <c r="OV219" s="19"/>
      <c r="OW219" s="19"/>
      <c r="OX219" s="19"/>
      <c r="OY219" s="19"/>
      <c r="OZ219" s="19"/>
      <c r="PA219" s="19"/>
      <c r="PB219" s="19"/>
      <c r="PC219" s="19"/>
      <c r="PD219" s="19"/>
      <c r="PE219" s="19"/>
      <c r="PF219" s="19"/>
      <c r="PG219" s="19"/>
      <c r="PH219" s="19"/>
      <c r="PI219" s="19"/>
      <c r="PJ219" s="19"/>
      <c r="PK219" s="19"/>
      <c r="PL219" s="19"/>
      <c r="PM219" s="19"/>
      <c r="PN219" s="19"/>
      <c r="PO219" s="19"/>
      <c r="PP219" s="19"/>
      <c r="PQ219" s="19"/>
      <c r="PR219" s="19"/>
      <c r="PS219" s="19"/>
      <c r="PT219" s="19"/>
      <c r="PU219" s="19"/>
      <c r="PV219" s="19"/>
      <c r="PW219" s="19"/>
      <c r="PX219" s="19"/>
      <c r="PY219" s="19"/>
      <c r="PZ219" s="19"/>
      <c r="QA219" s="19"/>
      <c r="QB219" s="19"/>
      <c r="QC219" s="19"/>
      <c r="QD219" s="19"/>
      <c r="QE219" s="19"/>
    </row>
    <row r="220" spans="1:447" x14ac:dyDescent="0.25">
      <c r="A220" s="372"/>
      <c r="B220" s="372"/>
      <c r="C220" s="372"/>
      <c r="D220" s="372"/>
      <c r="E220" s="372"/>
      <c r="F220" s="372"/>
      <c r="G220" s="372"/>
      <c r="H220" s="372"/>
      <c r="I220" s="372"/>
      <c r="J220" s="372"/>
      <c r="K220" s="372"/>
      <c r="L220" s="372"/>
      <c r="M220" s="372"/>
      <c r="N220" s="372"/>
      <c r="O220" s="372"/>
      <c r="P220" s="372"/>
      <c r="Q220" s="372"/>
      <c r="R220" s="372"/>
      <c r="S220" s="372"/>
      <c r="T220" s="372"/>
      <c r="U220" s="372"/>
      <c r="V220" s="372"/>
      <c r="W220" s="379" t="s">
        <v>1051</v>
      </c>
      <c r="X220" s="382">
        <v>309.04000000000002</v>
      </c>
      <c r="Y220" s="372"/>
      <c r="Z220" s="372"/>
      <c r="AA220" s="372"/>
      <c r="AB220" s="372"/>
      <c r="AC220" s="372"/>
      <c r="AD220" s="372"/>
      <c r="AE220" s="372"/>
      <c r="AF220" s="372"/>
      <c r="AG220" s="372"/>
      <c r="AH220" s="372"/>
      <c r="AI220" s="372"/>
      <c r="AJ220" s="372"/>
      <c r="AK220" s="372"/>
      <c r="AL220" s="372"/>
      <c r="AM220" s="372"/>
      <c r="AN220" s="372"/>
      <c r="AO220" s="372"/>
      <c r="AP220" s="372"/>
      <c r="AQ220" s="372"/>
      <c r="AR220" s="372"/>
      <c r="AS220" s="372"/>
      <c r="AT220" s="372"/>
      <c r="AU220" s="372"/>
      <c r="AV220" s="372"/>
      <c r="AW220" s="384"/>
      <c r="AX220" s="19"/>
      <c r="AY220" s="19"/>
      <c r="AZ220" s="19"/>
      <c r="BA220" s="19"/>
      <c r="BB220" s="19"/>
      <c r="BC220" s="19"/>
      <c r="BD220" s="19"/>
      <c r="BE220" s="19"/>
      <c r="BF220" s="19"/>
      <c r="BG220" s="19"/>
      <c r="BH220" s="19"/>
      <c r="BI220" s="19"/>
      <c r="BJ220" s="19"/>
      <c r="BK220" s="19"/>
      <c r="BL220" s="19"/>
      <c r="BM220" s="19"/>
      <c r="BN220" s="19"/>
      <c r="BO220" s="19"/>
      <c r="BP220" s="19"/>
      <c r="BQ220" s="19"/>
      <c r="BR220" s="19"/>
      <c r="BS220" s="19"/>
      <c r="BT220" s="19"/>
      <c r="BU220" s="19"/>
      <c r="BV220" s="19"/>
      <c r="BW220" s="19"/>
      <c r="BX220" s="19"/>
      <c r="BY220" s="19"/>
      <c r="BZ220" s="19"/>
      <c r="CA220" s="19"/>
      <c r="CB220" s="19"/>
      <c r="CC220" s="19"/>
      <c r="CD220" s="19"/>
      <c r="CE220" s="19"/>
      <c r="CF220" s="19"/>
      <c r="CG220" s="19"/>
      <c r="CH220" s="19"/>
      <c r="CI220" s="19"/>
      <c r="CJ220" s="19"/>
      <c r="CK220" s="19"/>
      <c r="CL220" s="19"/>
      <c r="CM220" s="19"/>
      <c r="CN220" s="19"/>
      <c r="CO220" s="19"/>
      <c r="CP220" s="19"/>
      <c r="CQ220" s="19"/>
      <c r="CR220" s="19"/>
      <c r="CS220" s="19"/>
      <c r="CT220" s="19"/>
      <c r="CU220" s="19"/>
      <c r="CV220" s="19"/>
      <c r="CW220" s="19"/>
      <c r="CX220" s="19"/>
      <c r="CY220" s="19"/>
      <c r="CZ220" s="19"/>
      <c r="DA220" s="19"/>
      <c r="DB220" s="19"/>
      <c r="DC220" s="19"/>
      <c r="DD220" s="19"/>
      <c r="DE220" s="19"/>
      <c r="DF220" s="19"/>
      <c r="DG220" s="19"/>
      <c r="DH220" s="19"/>
      <c r="DI220" s="19"/>
      <c r="DJ220" s="19"/>
      <c r="DK220" s="19"/>
      <c r="DL220" s="19"/>
      <c r="DM220" s="19"/>
      <c r="DN220" s="19"/>
      <c r="DO220" s="19"/>
      <c r="DP220" s="19"/>
      <c r="DQ220" s="19"/>
      <c r="DR220" s="19"/>
      <c r="DS220" s="19"/>
      <c r="DT220" s="19"/>
      <c r="DU220" s="19"/>
      <c r="DV220" s="19"/>
      <c r="DW220" s="19"/>
      <c r="DX220" s="19"/>
      <c r="DY220" s="19"/>
      <c r="DZ220" s="19"/>
      <c r="EA220" s="19"/>
      <c r="EB220" s="19"/>
      <c r="EC220" s="19"/>
      <c r="ED220" s="19"/>
      <c r="EE220" s="19"/>
      <c r="EF220" s="19"/>
      <c r="EG220" s="19"/>
      <c r="EH220" s="19"/>
      <c r="EI220" s="19"/>
      <c r="EJ220" s="19"/>
      <c r="EK220" s="19"/>
      <c r="EL220" s="19"/>
      <c r="EM220" s="19"/>
      <c r="EN220" s="19"/>
      <c r="EO220" s="19"/>
      <c r="EP220" s="19"/>
      <c r="EQ220" s="19"/>
      <c r="ER220" s="19"/>
      <c r="ES220" s="19"/>
      <c r="ET220" s="19"/>
      <c r="EU220" s="19"/>
      <c r="EV220" s="19"/>
      <c r="EW220" s="19"/>
      <c r="EX220" s="19"/>
      <c r="EY220" s="19"/>
      <c r="EZ220" s="19"/>
      <c r="FA220" s="19"/>
      <c r="FB220" s="19"/>
      <c r="FC220" s="19"/>
      <c r="FD220" s="19"/>
      <c r="FE220" s="19"/>
      <c r="FF220" s="19"/>
      <c r="FG220" s="19"/>
      <c r="FH220" s="19"/>
      <c r="FI220" s="19"/>
      <c r="FJ220" s="19"/>
      <c r="FK220" s="19"/>
      <c r="FL220" s="19"/>
      <c r="FM220" s="19"/>
      <c r="FN220" s="19"/>
      <c r="FO220" s="19"/>
      <c r="FP220" s="19"/>
      <c r="FQ220" s="19"/>
      <c r="FR220" s="19"/>
      <c r="FS220" s="19"/>
      <c r="FT220" s="19"/>
      <c r="FU220" s="19"/>
      <c r="FV220" s="19"/>
      <c r="FW220" s="19"/>
      <c r="FX220" s="19"/>
      <c r="FY220" s="19"/>
      <c r="FZ220" s="19"/>
      <c r="GA220" s="19"/>
      <c r="GB220" s="19"/>
      <c r="GC220" s="19"/>
      <c r="GD220" s="19"/>
      <c r="GE220" s="19"/>
      <c r="GF220" s="19"/>
      <c r="GG220" s="19"/>
      <c r="GH220" s="19"/>
      <c r="GI220" s="19"/>
      <c r="GJ220" s="19"/>
      <c r="GK220" s="19"/>
      <c r="GL220" s="19"/>
      <c r="GM220" s="19"/>
      <c r="GN220" s="19"/>
      <c r="GO220" s="19"/>
      <c r="GP220" s="19"/>
      <c r="GQ220" s="19"/>
      <c r="GR220" s="19"/>
      <c r="GS220" s="19"/>
      <c r="GT220" s="19"/>
      <c r="GU220" s="19"/>
      <c r="GV220" s="19"/>
      <c r="GW220" s="19"/>
      <c r="GX220" s="19"/>
      <c r="GY220" s="19"/>
      <c r="GZ220" s="19"/>
      <c r="HA220" s="19"/>
      <c r="HB220" s="19"/>
      <c r="HC220" s="19"/>
      <c r="HD220" s="19"/>
      <c r="HE220" s="19"/>
      <c r="HF220" s="19"/>
      <c r="HG220" s="19"/>
      <c r="HH220" s="19"/>
      <c r="HI220" s="19"/>
      <c r="HJ220" s="19"/>
      <c r="HK220" s="19"/>
      <c r="HL220" s="19"/>
      <c r="HM220" s="19"/>
      <c r="HN220" s="19"/>
      <c r="HO220" s="19"/>
      <c r="HP220" s="19"/>
      <c r="HQ220" s="19"/>
      <c r="HR220" s="19"/>
      <c r="HS220" s="19"/>
      <c r="HT220" s="19"/>
      <c r="HU220" s="19"/>
      <c r="HV220" s="19"/>
      <c r="HW220" s="19"/>
      <c r="HX220" s="19"/>
      <c r="HY220" s="19"/>
      <c r="HZ220" s="19"/>
      <c r="IA220" s="19"/>
      <c r="IB220" s="19"/>
      <c r="IC220" s="19"/>
      <c r="ID220" s="19"/>
      <c r="IE220" s="19"/>
      <c r="IF220" s="19"/>
      <c r="IG220" s="19"/>
      <c r="IH220" s="19"/>
      <c r="II220" s="19"/>
      <c r="IJ220" s="19"/>
      <c r="IK220" s="19"/>
      <c r="IL220" s="19"/>
      <c r="IM220" s="19"/>
      <c r="IN220" s="19"/>
      <c r="IO220" s="19"/>
      <c r="IP220" s="19"/>
      <c r="IQ220" s="19"/>
      <c r="IR220" s="19"/>
      <c r="IS220" s="19"/>
      <c r="IT220" s="19"/>
      <c r="IU220" s="19"/>
      <c r="IV220" s="19"/>
      <c r="IW220" s="19"/>
      <c r="IX220" s="19"/>
      <c r="IY220" s="19"/>
      <c r="IZ220" s="19"/>
      <c r="JA220" s="19"/>
      <c r="JB220" s="19"/>
      <c r="JC220" s="19"/>
      <c r="JD220" s="19"/>
      <c r="JE220" s="19"/>
      <c r="JF220" s="19"/>
      <c r="JG220" s="19"/>
      <c r="JH220" s="19"/>
      <c r="JI220" s="19"/>
      <c r="JJ220" s="19"/>
      <c r="JK220" s="19"/>
      <c r="JL220" s="19"/>
      <c r="JM220" s="19"/>
      <c r="JN220" s="19"/>
      <c r="JO220" s="19"/>
      <c r="JP220" s="19"/>
      <c r="JQ220" s="19"/>
      <c r="JR220" s="19"/>
      <c r="JS220" s="19"/>
      <c r="JT220" s="19"/>
      <c r="JU220" s="19"/>
      <c r="JV220" s="19"/>
      <c r="JW220" s="19"/>
      <c r="JX220" s="19"/>
      <c r="JY220" s="19"/>
      <c r="JZ220" s="19"/>
      <c r="KA220" s="19"/>
      <c r="KB220" s="19"/>
      <c r="KC220" s="19"/>
      <c r="KD220" s="19"/>
      <c r="KE220" s="19"/>
      <c r="KF220" s="19"/>
      <c r="KG220" s="19"/>
      <c r="KH220" s="19"/>
      <c r="KI220" s="19"/>
      <c r="KJ220" s="19"/>
      <c r="KK220" s="19"/>
      <c r="KL220" s="19"/>
      <c r="KM220" s="19"/>
      <c r="KN220" s="19"/>
      <c r="KO220" s="19"/>
      <c r="KP220" s="19"/>
      <c r="KQ220" s="19"/>
      <c r="KR220" s="19"/>
      <c r="KS220" s="19"/>
      <c r="KT220" s="19"/>
      <c r="KU220" s="19"/>
      <c r="KV220" s="19"/>
      <c r="KW220" s="19"/>
      <c r="KX220" s="19"/>
      <c r="KY220" s="19"/>
      <c r="KZ220" s="19"/>
      <c r="LA220" s="19"/>
      <c r="LB220" s="19"/>
      <c r="LC220" s="19"/>
      <c r="LD220" s="19"/>
      <c r="LE220" s="19"/>
      <c r="LF220" s="19"/>
      <c r="LG220" s="19"/>
      <c r="LH220" s="19"/>
      <c r="LI220" s="19"/>
      <c r="LJ220" s="19"/>
      <c r="LK220" s="19"/>
      <c r="LL220" s="19"/>
      <c r="LM220" s="19"/>
      <c r="LN220" s="19"/>
      <c r="LO220" s="19"/>
      <c r="LP220" s="19"/>
      <c r="LQ220" s="19"/>
      <c r="LR220" s="19"/>
      <c r="LS220" s="19"/>
      <c r="LT220" s="19"/>
      <c r="LU220" s="19"/>
      <c r="LV220" s="19"/>
      <c r="LW220" s="19"/>
      <c r="LX220" s="19"/>
      <c r="LY220" s="19"/>
      <c r="LZ220" s="19"/>
      <c r="MA220" s="19"/>
      <c r="MB220" s="19"/>
      <c r="MC220" s="19"/>
      <c r="MD220" s="19"/>
      <c r="ME220" s="19"/>
      <c r="MF220" s="19"/>
      <c r="MG220" s="19"/>
      <c r="MH220" s="19"/>
      <c r="MI220" s="19"/>
      <c r="MJ220" s="19"/>
      <c r="MK220" s="19"/>
      <c r="ML220" s="19"/>
      <c r="MM220" s="19"/>
      <c r="MN220" s="19"/>
      <c r="MO220" s="19"/>
      <c r="MP220" s="19"/>
      <c r="MQ220" s="19"/>
      <c r="MR220" s="19"/>
      <c r="MS220" s="19"/>
      <c r="MT220" s="19"/>
      <c r="MU220" s="19"/>
      <c r="MV220" s="19"/>
      <c r="MW220" s="19"/>
      <c r="MX220" s="19"/>
      <c r="MY220" s="19"/>
      <c r="MZ220" s="19"/>
      <c r="NA220" s="19"/>
      <c r="NB220" s="19"/>
      <c r="NC220" s="19"/>
      <c r="ND220" s="19"/>
      <c r="NE220" s="19"/>
      <c r="NF220" s="19"/>
      <c r="NG220" s="19"/>
      <c r="NH220" s="19"/>
      <c r="NI220" s="19"/>
      <c r="NJ220" s="19"/>
      <c r="NK220" s="19"/>
      <c r="NL220" s="19"/>
      <c r="NM220" s="19"/>
      <c r="NN220" s="19"/>
      <c r="NO220" s="19"/>
      <c r="NP220" s="19"/>
      <c r="NQ220" s="19"/>
      <c r="NR220" s="19"/>
      <c r="NS220" s="19"/>
      <c r="NT220" s="19"/>
      <c r="NU220" s="19"/>
      <c r="NV220" s="19"/>
      <c r="NW220" s="19"/>
      <c r="NX220" s="19"/>
      <c r="NY220" s="19"/>
      <c r="NZ220" s="19"/>
      <c r="OA220" s="19"/>
      <c r="OB220" s="19"/>
      <c r="OC220" s="19"/>
      <c r="OD220" s="19"/>
      <c r="OE220" s="19"/>
      <c r="OF220" s="19"/>
      <c r="OG220" s="19"/>
      <c r="OH220" s="19"/>
      <c r="OI220" s="19"/>
      <c r="OJ220" s="19"/>
      <c r="OK220" s="19"/>
      <c r="OL220" s="19"/>
      <c r="OM220" s="19"/>
      <c r="ON220" s="19"/>
      <c r="OO220" s="19"/>
      <c r="OP220" s="19"/>
      <c r="OQ220" s="19"/>
      <c r="OR220" s="19"/>
      <c r="OS220" s="19"/>
      <c r="OT220" s="19"/>
      <c r="OU220" s="19"/>
      <c r="OV220" s="19"/>
      <c r="OW220" s="19"/>
      <c r="OX220" s="19"/>
      <c r="OY220" s="19"/>
      <c r="OZ220" s="19"/>
      <c r="PA220" s="19"/>
      <c r="PB220" s="19"/>
      <c r="PC220" s="19"/>
      <c r="PD220" s="19"/>
      <c r="PE220" s="19"/>
      <c r="PF220" s="19"/>
      <c r="PG220" s="19"/>
      <c r="PH220" s="19"/>
      <c r="PI220" s="19"/>
      <c r="PJ220" s="19"/>
      <c r="PK220" s="19"/>
      <c r="PL220" s="19"/>
      <c r="PM220" s="19"/>
      <c r="PN220" s="19"/>
      <c r="PO220" s="19"/>
      <c r="PP220" s="19"/>
      <c r="PQ220" s="19"/>
      <c r="PR220" s="19"/>
      <c r="PS220" s="19"/>
      <c r="PT220" s="19"/>
      <c r="PU220" s="19"/>
      <c r="PV220" s="19"/>
      <c r="PW220" s="19"/>
      <c r="PX220" s="19"/>
      <c r="PY220" s="19"/>
      <c r="PZ220" s="19"/>
      <c r="QA220" s="19"/>
      <c r="QB220" s="19"/>
      <c r="QC220" s="19"/>
      <c r="QD220" s="19"/>
      <c r="QE220" s="19"/>
    </row>
    <row r="221" spans="1:447" x14ac:dyDescent="0.25">
      <c r="A221" s="372"/>
      <c r="B221" s="372"/>
      <c r="C221" s="372"/>
      <c r="D221" s="372"/>
      <c r="E221" s="372"/>
      <c r="F221" s="372"/>
      <c r="G221" s="372"/>
      <c r="H221" s="372"/>
      <c r="I221" s="372"/>
      <c r="J221" s="372"/>
      <c r="K221" s="372"/>
      <c r="L221" s="372"/>
      <c r="M221" s="372"/>
      <c r="N221" s="372"/>
      <c r="O221" s="372"/>
      <c r="P221" s="372"/>
      <c r="Q221" s="372"/>
      <c r="R221" s="372"/>
      <c r="S221" s="372"/>
      <c r="T221" s="372"/>
      <c r="U221" s="372"/>
      <c r="V221" s="372"/>
      <c r="W221" s="379" t="s">
        <v>1209</v>
      </c>
      <c r="X221" s="382">
        <v>291.54000000000002</v>
      </c>
      <c r="Y221" s="372"/>
      <c r="Z221" s="372"/>
      <c r="AA221" s="372"/>
      <c r="AB221" s="372"/>
      <c r="AC221" s="372"/>
      <c r="AD221" s="372"/>
      <c r="AE221" s="372"/>
      <c r="AF221" s="372"/>
      <c r="AG221" s="372"/>
      <c r="AH221" s="372"/>
      <c r="AI221" s="372"/>
      <c r="AJ221" s="372"/>
      <c r="AK221" s="372"/>
      <c r="AL221" s="372"/>
      <c r="AM221" s="372"/>
      <c r="AN221" s="372"/>
      <c r="AO221" s="372"/>
      <c r="AP221" s="372"/>
      <c r="AQ221" s="372"/>
      <c r="AR221" s="372"/>
      <c r="AS221" s="372"/>
      <c r="AT221" s="372"/>
      <c r="AU221" s="372"/>
      <c r="AV221" s="372"/>
      <c r="AW221" s="384"/>
      <c r="AX221" s="19"/>
      <c r="AY221" s="19"/>
      <c r="AZ221" s="19"/>
      <c r="BA221" s="19"/>
      <c r="BB221" s="19"/>
      <c r="BC221" s="19"/>
      <c r="BD221" s="19"/>
      <c r="BE221" s="19"/>
      <c r="BF221" s="19"/>
      <c r="BG221" s="19"/>
      <c r="BH221" s="19"/>
      <c r="BI221" s="19"/>
      <c r="BJ221" s="19"/>
      <c r="BK221" s="19"/>
      <c r="BL221" s="19"/>
      <c r="BM221" s="19"/>
      <c r="BN221" s="19"/>
      <c r="BO221" s="19"/>
      <c r="BP221" s="19"/>
      <c r="BQ221" s="19"/>
      <c r="BR221" s="19"/>
      <c r="BS221" s="19"/>
      <c r="BT221" s="19"/>
      <c r="BU221" s="19"/>
      <c r="BV221" s="19"/>
      <c r="BW221" s="19"/>
      <c r="BX221" s="19"/>
      <c r="BY221" s="19"/>
      <c r="BZ221" s="19"/>
      <c r="CA221" s="19"/>
      <c r="CB221" s="19"/>
      <c r="CC221" s="19"/>
      <c r="CD221" s="19"/>
      <c r="CE221" s="19"/>
      <c r="CF221" s="19"/>
      <c r="CG221" s="19"/>
      <c r="CH221" s="19"/>
      <c r="CI221" s="19"/>
      <c r="CJ221" s="19"/>
      <c r="CK221" s="19"/>
      <c r="CL221" s="19"/>
      <c r="CM221" s="19"/>
      <c r="CN221" s="19"/>
      <c r="CO221" s="19"/>
      <c r="CP221" s="19"/>
      <c r="CQ221" s="19"/>
      <c r="CR221" s="19"/>
      <c r="CS221" s="19"/>
      <c r="CT221" s="19"/>
      <c r="CU221" s="19"/>
      <c r="CV221" s="19"/>
      <c r="CW221" s="19"/>
      <c r="CX221" s="19"/>
      <c r="CY221" s="19"/>
      <c r="CZ221" s="19"/>
      <c r="DA221" s="19"/>
      <c r="DB221" s="19"/>
      <c r="DC221" s="19"/>
      <c r="DD221" s="19"/>
      <c r="DE221" s="19"/>
      <c r="DF221" s="19"/>
      <c r="DG221" s="19"/>
      <c r="DH221" s="19"/>
      <c r="DI221" s="19"/>
      <c r="DJ221" s="19"/>
      <c r="DK221" s="19"/>
      <c r="DL221" s="19"/>
      <c r="DM221" s="19"/>
      <c r="DN221" s="19"/>
      <c r="DO221" s="19"/>
      <c r="DP221" s="19"/>
      <c r="DQ221" s="19"/>
      <c r="DR221" s="19"/>
      <c r="DS221" s="19"/>
      <c r="DT221" s="19"/>
      <c r="DU221" s="19"/>
      <c r="DV221" s="19"/>
      <c r="DW221" s="19"/>
      <c r="DX221" s="19"/>
      <c r="DY221" s="19"/>
      <c r="DZ221" s="19"/>
      <c r="EA221" s="19"/>
      <c r="EB221" s="19"/>
      <c r="EC221" s="19"/>
      <c r="ED221" s="19"/>
      <c r="EE221" s="19"/>
      <c r="EF221" s="19"/>
      <c r="EG221" s="19"/>
      <c r="EH221" s="19"/>
      <c r="EI221" s="19"/>
      <c r="EJ221" s="19"/>
      <c r="EK221" s="19"/>
      <c r="EL221" s="19"/>
      <c r="EM221" s="19"/>
      <c r="EN221" s="19"/>
      <c r="EO221" s="19"/>
      <c r="EP221" s="19"/>
      <c r="EQ221" s="19"/>
      <c r="ER221" s="19"/>
      <c r="ES221" s="19"/>
      <c r="ET221" s="19"/>
      <c r="EU221" s="19"/>
      <c r="EV221" s="19"/>
      <c r="EW221" s="19"/>
      <c r="EX221" s="19"/>
      <c r="EY221" s="19"/>
      <c r="EZ221" s="19"/>
      <c r="FA221" s="19"/>
      <c r="FB221" s="19"/>
      <c r="FC221" s="19"/>
      <c r="FD221" s="19"/>
      <c r="FE221" s="19"/>
      <c r="FF221" s="19"/>
      <c r="FG221" s="19"/>
      <c r="FH221" s="19"/>
      <c r="FI221" s="19"/>
      <c r="FJ221" s="19"/>
      <c r="FK221" s="19"/>
      <c r="FL221" s="19"/>
      <c r="FM221" s="19"/>
      <c r="FN221" s="19"/>
      <c r="FO221" s="19"/>
      <c r="FP221" s="19"/>
      <c r="FQ221" s="19"/>
      <c r="FR221" s="19"/>
      <c r="FS221" s="19"/>
      <c r="FT221" s="19"/>
      <c r="FU221" s="19"/>
      <c r="FV221" s="19"/>
      <c r="FW221" s="19"/>
      <c r="FX221" s="19"/>
      <c r="FY221" s="19"/>
      <c r="FZ221" s="19"/>
      <c r="GA221" s="19"/>
      <c r="GB221" s="19"/>
      <c r="GC221" s="19"/>
      <c r="GD221" s="19"/>
      <c r="GE221" s="19"/>
      <c r="GF221" s="19"/>
      <c r="GG221" s="19"/>
      <c r="GH221" s="19"/>
      <c r="GI221" s="19"/>
      <c r="GJ221" s="19"/>
      <c r="GK221" s="19"/>
      <c r="GL221" s="19"/>
      <c r="GM221" s="19"/>
      <c r="GN221" s="19"/>
      <c r="GO221" s="19"/>
      <c r="GP221" s="19"/>
      <c r="GQ221" s="19"/>
      <c r="GR221" s="19"/>
      <c r="GS221" s="19"/>
      <c r="GT221" s="19"/>
      <c r="GU221" s="19"/>
      <c r="GV221" s="19"/>
      <c r="GW221" s="19"/>
      <c r="GX221" s="19"/>
      <c r="GY221" s="19"/>
      <c r="GZ221" s="19"/>
      <c r="HA221" s="19"/>
      <c r="HB221" s="19"/>
      <c r="HC221" s="19"/>
      <c r="HD221" s="19"/>
      <c r="HE221" s="19"/>
      <c r="HF221" s="19"/>
      <c r="HG221" s="19"/>
      <c r="HH221" s="19"/>
      <c r="HI221" s="19"/>
      <c r="HJ221" s="19"/>
      <c r="HK221" s="19"/>
      <c r="HL221" s="19"/>
      <c r="HM221" s="19"/>
      <c r="HN221" s="19"/>
      <c r="HO221" s="19"/>
      <c r="HP221" s="19"/>
      <c r="HQ221" s="19"/>
      <c r="HR221" s="19"/>
      <c r="HS221" s="19"/>
      <c r="HT221" s="19"/>
      <c r="HU221" s="19"/>
      <c r="HV221" s="19"/>
      <c r="HW221" s="19"/>
      <c r="HX221" s="19"/>
      <c r="HY221" s="19"/>
      <c r="HZ221" s="19"/>
      <c r="IA221" s="19"/>
      <c r="IB221" s="19"/>
      <c r="IC221" s="19"/>
      <c r="ID221" s="19"/>
      <c r="IE221" s="19"/>
      <c r="IF221" s="19"/>
      <c r="IG221" s="19"/>
      <c r="IH221" s="19"/>
      <c r="II221" s="19"/>
      <c r="IJ221" s="19"/>
      <c r="IK221" s="19"/>
      <c r="IL221" s="19"/>
      <c r="IM221" s="19"/>
      <c r="IN221" s="19"/>
      <c r="IO221" s="19"/>
      <c r="IP221" s="19"/>
      <c r="IQ221" s="19"/>
      <c r="IR221" s="19"/>
      <c r="IS221" s="19"/>
      <c r="IT221" s="19"/>
      <c r="IU221" s="19"/>
      <c r="IV221" s="19"/>
      <c r="IW221" s="19"/>
      <c r="IX221" s="19"/>
      <c r="IY221" s="19"/>
      <c r="IZ221" s="19"/>
      <c r="JA221" s="19"/>
      <c r="JB221" s="19"/>
      <c r="JC221" s="19"/>
      <c r="JD221" s="19"/>
      <c r="JE221" s="19"/>
      <c r="JF221" s="19"/>
      <c r="JG221" s="19"/>
      <c r="JH221" s="19"/>
      <c r="JI221" s="19"/>
      <c r="JJ221" s="19"/>
      <c r="JK221" s="19"/>
      <c r="JL221" s="19"/>
      <c r="JM221" s="19"/>
      <c r="JN221" s="19"/>
      <c r="JO221" s="19"/>
      <c r="JP221" s="19"/>
      <c r="JQ221" s="19"/>
      <c r="JR221" s="19"/>
      <c r="JS221" s="19"/>
      <c r="JT221" s="19"/>
      <c r="JU221" s="19"/>
      <c r="JV221" s="19"/>
      <c r="JW221" s="19"/>
      <c r="JX221" s="19"/>
      <c r="JY221" s="19"/>
      <c r="JZ221" s="19"/>
      <c r="KA221" s="19"/>
      <c r="KB221" s="19"/>
      <c r="KC221" s="19"/>
      <c r="KD221" s="19"/>
      <c r="KE221" s="19"/>
      <c r="KF221" s="19"/>
      <c r="KG221" s="19"/>
      <c r="KH221" s="19"/>
      <c r="KI221" s="19"/>
      <c r="KJ221" s="19"/>
      <c r="KK221" s="19"/>
      <c r="KL221" s="19"/>
      <c r="KM221" s="19"/>
      <c r="KN221" s="19"/>
      <c r="KO221" s="19"/>
      <c r="KP221" s="19"/>
      <c r="KQ221" s="19"/>
      <c r="KR221" s="19"/>
      <c r="KS221" s="19"/>
      <c r="KT221" s="19"/>
      <c r="KU221" s="19"/>
      <c r="KV221" s="19"/>
      <c r="KW221" s="19"/>
      <c r="KX221" s="19"/>
      <c r="KY221" s="19"/>
      <c r="KZ221" s="19"/>
      <c r="LA221" s="19"/>
      <c r="LB221" s="19"/>
      <c r="LC221" s="19"/>
      <c r="LD221" s="19"/>
      <c r="LE221" s="19"/>
      <c r="LF221" s="19"/>
      <c r="LG221" s="19"/>
      <c r="LH221" s="19"/>
      <c r="LI221" s="19"/>
      <c r="LJ221" s="19"/>
      <c r="LK221" s="19"/>
      <c r="LL221" s="19"/>
      <c r="LM221" s="19"/>
      <c r="LN221" s="19"/>
      <c r="LO221" s="19"/>
      <c r="LP221" s="19"/>
      <c r="LQ221" s="19"/>
      <c r="LR221" s="19"/>
      <c r="LS221" s="19"/>
      <c r="LT221" s="19"/>
      <c r="LU221" s="19"/>
      <c r="LV221" s="19"/>
      <c r="LW221" s="19"/>
      <c r="LX221" s="19"/>
      <c r="LY221" s="19"/>
      <c r="LZ221" s="19"/>
      <c r="MA221" s="19"/>
      <c r="MB221" s="19"/>
      <c r="MC221" s="19"/>
      <c r="MD221" s="19"/>
      <c r="ME221" s="19"/>
      <c r="MF221" s="19"/>
      <c r="MG221" s="19"/>
      <c r="MH221" s="19"/>
      <c r="MI221" s="19"/>
      <c r="MJ221" s="19"/>
      <c r="MK221" s="19"/>
      <c r="ML221" s="19"/>
      <c r="MM221" s="19"/>
      <c r="MN221" s="19"/>
      <c r="MO221" s="19"/>
      <c r="MP221" s="19"/>
      <c r="MQ221" s="19"/>
      <c r="MR221" s="19"/>
      <c r="MS221" s="19"/>
      <c r="MT221" s="19"/>
      <c r="MU221" s="19"/>
      <c r="MV221" s="19"/>
      <c r="MW221" s="19"/>
      <c r="MX221" s="19"/>
      <c r="MY221" s="19"/>
      <c r="MZ221" s="19"/>
      <c r="NA221" s="19"/>
      <c r="NB221" s="19"/>
      <c r="NC221" s="19"/>
      <c r="ND221" s="19"/>
      <c r="NE221" s="19"/>
      <c r="NF221" s="19"/>
      <c r="NG221" s="19"/>
      <c r="NH221" s="19"/>
      <c r="NI221" s="19"/>
      <c r="NJ221" s="19"/>
      <c r="NK221" s="19"/>
      <c r="NL221" s="19"/>
      <c r="NM221" s="19"/>
      <c r="NN221" s="19"/>
      <c r="NO221" s="19"/>
      <c r="NP221" s="19"/>
      <c r="NQ221" s="19"/>
      <c r="NR221" s="19"/>
      <c r="NS221" s="19"/>
      <c r="NT221" s="19"/>
      <c r="NU221" s="19"/>
      <c r="NV221" s="19"/>
      <c r="NW221" s="19"/>
      <c r="NX221" s="19"/>
      <c r="NY221" s="19"/>
      <c r="NZ221" s="19"/>
      <c r="OA221" s="19"/>
      <c r="OB221" s="19"/>
      <c r="OC221" s="19"/>
      <c r="OD221" s="19"/>
      <c r="OE221" s="19"/>
      <c r="OF221" s="19"/>
      <c r="OG221" s="19"/>
      <c r="OH221" s="19"/>
      <c r="OI221" s="19"/>
      <c r="OJ221" s="19"/>
      <c r="OK221" s="19"/>
      <c r="OL221" s="19"/>
      <c r="OM221" s="19"/>
      <c r="ON221" s="19"/>
      <c r="OO221" s="19"/>
      <c r="OP221" s="19"/>
      <c r="OQ221" s="19"/>
      <c r="OR221" s="19"/>
      <c r="OS221" s="19"/>
      <c r="OT221" s="19"/>
      <c r="OU221" s="19"/>
      <c r="OV221" s="19"/>
      <c r="OW221" s="19"/>
      <c r="OX221" s="19"/>
      <c r="OY221" s="19"/>
      <c r="OZ221" s="19"/>
      <c r="PA221" s="19"/>
      <c r="PB221" s="19"/>
      <c r="PC221" s="19"/>
      <c r="PD221" s="19"/>
      <c r="PE221" s="19"/>
      <c r="PF221" s="19"/>
      <c r="PG221" s="19"/>
      <c r="PH221" s="19"/>
      <c r="PI221" s="19"/>
      <c r="PJ221" s="19"/>
      <c r="PK221" s="19"/>
      <c r="PL221" s="19"/>
      <c r="PM221" s="19"/>
      <c r="PN221" s="19"/>
      <c r="PO221" s="19"/>
      <c r="PP221" s="19"/>
      <c r="PQ221" s="19"/>
      <c r="PR221" s="19"/>
      <c r="PS221" s="19"/>
      <c r="PT221" s="19"/>
      <c r="PU221" s="19"/>
      <c r="PV221" s="19"/>
      <c r="PW221" s="19"/>
      <c r="PX221" s="19"/>
      <c r="PY221" s="19"/>
      <c r="PZ221" s="19"/>
      <c r="QA221" s="19"/>
      <c r="QB221" s="19"/>
      <c r="QC221" s="19"/>
      <c r="QD221" s="19"/>
      <c r="QE221" s="19"/>
    </row>
    <row r="222" spans="1:447" x14ac:dyDescent="0.25">
      <c r="A222" s="372"/>
      <c r="B222" s="372"/>
      <c r="C222" s="372"/>
      <c r="D222" s="372"/>
      <c r="E222" s="372"/>
      <c r="F222" s="372"/>
      <c r="G222" s="372"/>
      <c r="H222" s="372"/>
      <c r="I222" s="372"/>
      <c r="J222" s="372"/>
      <c r="K222" s="372"/>
      <c r="L222" s="372"/>
      <c r="M222" s="372"/>
      <c r="N222" s="372"/>
      <c r="O222" s="372"/>
      <c r="P222" s="372"/>
      <c r="Q222" s="372"/>
      <c r="R222" s="372"/>
      <c r="S222" s="372"/>
      <c r="T222" s="372"/>
      <c r="U222" s="372"/>
      <c r="V222" s="372"/>
      <c r="W222" s="379" t="s">
        <v>1192</v>
      </c>
      <c r="X222" s="382">
        <v>346.64</v>
      </c>
      <c r="Y222" s="372"/>
      <c r="Z222" s="372"/>
      <c r="AA222" s="372"/>
      <c r="AB222" s="372"/>
      <c r="AC222" s="372"/>
      <c r="AD222" s="372"/>
      <c r="AE222" s="372"/>
      <c r="AF222" s="372"/>
      <c r="AG222" s="372"/>
      <c r="AH222" s="372"/>
      <c r="AI222" s="372"/>
      <c r="AJ222" s="372"/>
      <c r="AK222" s="372"/>
      <c r="AL222" s="372"/>
      <c r="AM222" s="372"/>
      <c r="AN222" s="372"/>
      <c r="AO222" s="372"/>
      <c r="AP222" s="372"/>
      <c r="AQ222" s="372"/>
      <c r="AR222" s="372"/>
      <c r="AS222" s="372"/>
      <c r="AT222" s="372"/>
      <c r="AU222" s="372"/>
      <c r="AV222" s="372"/>
      <c r="AW222" s="384"/>
      <c r="AX222" s="19"/>
      <c r="AY222" s="19"/>
      <c r="AZ222" s="19"/>
      <c r="BA222" s="19"/>
      <c r="BB222" s="19"/>
      <c r="BC222" s="19"/>
      <c r="BD222" s="19"/>
      <c r="BE222" s="19"/>
      <c r="BF222" s="19"/>
      <c r="BG222" s="19"/>
      <c r="BH222" s="19"/>
      <c r="BI222" s="19"/>
      <c r="BJ222" s="19"/>
      <c r="BK222" s="19"/>
      <c r="BL222" s="19"/>
      <c r="BM222" s="19"/>
      <c r="BN222" s="19"/>
      <c r="BO222" s="19"/>
      <c r="BP222" s="19"/>
      <c r="BQ222" s="19"/>
      <c r="BR222" s="19"/>
      <c r="BS222" s="19"/>
      <c r="BT222" s="19"/>
      <c r="BU222" s="19"/>
      <c r="BV222" s="19"/>
      <c r="BW222" s="19"/>
      <c r="BX222" s="19"/>
      <c r="BY222" s="19"/>
      <c r="BZ222" s="19"/>
      <c r="CA222" s="19"/>
      <c r="CB222" s="19"/>
      <c r="CC222" s="19"/>
      <c r="CD222" s="19"/>
      <c r="CE222" s="19"/>
      <c r="CF222" s="19"/>
      <c r="CG222" s="19"/>
      <c r="CH222" s="19"/>
      <c r="CI222" s="19"/>
      <c r="CJ222" s="19"/>
      <c r="CK222" s="19"/>
      <c r="CL222" s="19"/>
      <c r="CM222" s="19"/>
      <c r="CN222" s="19"/>
      <c r="CO222" s="19"/>
      <c r="CP222" s="19"/>
      <c r="CQ222" s="19"/>
      <c r="CR222" s="19"/>
      <c r="CS222" s="19"/>
      <c r="CT222" s="19"/>
      <c r="CU222" s="19"/>
      <c r="CV222" s="19"/>
      <c r="CW222" s="19"/>
      <c r="CX222" s="19"/>
      <c r="CY222" s="19"/>
      <c r="CZ222" s="19"/>
      <c r="DA222" s="19"/>
      <c r="DB222" s="19"/>
      <c r="DC222" s="19"/>
      <c r="DD222" s="19"/>
      <c r="DE222" s="19"/>
      <c r="DF222" s="19"/>
      <c r="DG222" s="19"/>
      <c r="DH222" s="19"/>
      <c r="DI222" s="19"/>
      <c r="DJ222" s="19"/>
      <c r="DK222" s="19"/>
      <c r="DL222" s="19"/>
      <c r="DM222" s="19"/>
      <c r="DN222" s="19"/>
      <c r="DO222" s="19"/>
      <c r="DP222" s="19"/>
      <c r="DQ222" s="19"/>
      <c r="DR222" s="19"/>
      <c r="DS222" s="19"/>
      <c r="DT222" s="19"/>
      <c r="DU222" s="19"/>
      <c r="DV222" s="19"/>
      <c r="DW222" s="19"/>
      <c r="DX222" s="19"/>
      <c r="DY222" s="19"/>
      <c r="DZ222" s="19"/>
      <c r="EA222" s="19"/>
      <c r="EB222" s="19"/>
      <c r="EC222" s="19"/>
      <c r="ED222" s="19"/>
      <c r="EE222" s="19"/>
      <c r="EF222" s="19"/>
      <c r="EG222" s="19"/>
      <c r="EH222" s="19"/>
      <c r="EI222" s="19"/>
      <c r="EJ222" s="19"/>
      <c r="EK222" s="19"/>
      <c r="EL222" s="19"/>
      <c r="EM222" s="19"/>
      <c r="EN222" s="19"/>
      <c r="EO222" s="19"/>
      <c r="EP222" s="19"/>
      <c r="EQ222" s="19"/>
      <c r="ER222" s="19"/>
      <c r="ES222" s="19"/>
      <c r="ET222" s="19"/>
      <c r="EU222" s="19"/>
      <c r="EV222" s="19"/>
      <c r="EW222" s="19"/>
      <c r="EX222" s="19"/>
      <c r="EY222" s="19"/>
      <c r="EZ222" s="19"/>
      <c r="FA222" s="19"/>
      <c r="FB222" s="19"/>
      <c r="FC222" s="19"/>
      <c r="FD222" s="19"/>
      <c r="FE222" s="19"/>
      <c r="FF222" s="19"/>
      <c r="FG222" s="19"/>
      <c r="FH222" s="19"/>
      <c r="FI222" s="19"/>
      <c r="FJ222" s="19"/>
      <c r="FK222" s="19"/>
      <c r="FL222" s="19"/>
      <c r="FM222" s="19"/>
      <c r="FN222" s="19"/>
      <c r="FO222" s="19"/>
      <c r="FP222" s="19"/>
      <c r="FQ222" s="19"/>
      <c r="FR222" s="19"/>
      <c r="FS222" s="19"/>
      <c r="FT222" s="19"/>
      <c r="FU222" s="19"/>
      <c r="FV222" s="19"/>
      <c r="FW222" s="19"/>
      <c r="FX222" s="19"/>
      <c r="FY222" s="19"/>
      <c r="FZ222" s="19"/>
      <c r="GA222" s="19"/>
      <c r="GB222" s="19"/>
      <c r="GC222" s="19"/>
      <c r="GD222" s="19"/>
      <c r="GE222" s="19"/>
      <c r="GF222" s="19"/>
      <c r="GG222" s="19"/>
      <c r="GH222" s="19"/>
      <c r="GI222" s="19"/>
      <c r="GJ222" s="19"/>
      <c r="GK222" s="19"/>
      <c r="GL222" s="19"/>
      <c r="GM222" s="19"/>
      <c r="GN222" s="19"/>
      <c r="GO222" s="19"/>
      <c r="GP222" s="19"/>
      <c r="GQ222" s="19"/>
      <c r="GR222" s="19"/>
      <c r="GS222" s="19"/>
      <c r="GT222" s="19"/>
      <c r="GU222" s="19"/>
      <c r="GV222" s="19"/>
      <c r="GW222" s="19"/>
      <c r="GX222" s="19"/>
      <c r="GY222" s="19"/>
      <c r="GZ222" s="19"/>
      <c r="HA222" s="19"/>
      <c r="HB222" s="19"/>
      <c r="HC222" s="19"/>
      <c r="HD222" s="19"/>
      <c r="HE222" s="19"/>
      <c r="HF222" s="19"/>
      <c r="HG222" s="19"/>
      <c r="HH222" s="19"/>
      <c r="HI222" s="19"/>
      <c r="HJ222" s="19"/>
      <c r="HK222" s="19"/>
      <c r="HL222" s="19"/>
      <c r="HM222" s="19"/>
      <c r="HN222" s="19"/>
      <c r="HO222" s="19"/>
      <c r="HP222" s="19"/>
      <c r="HQ222" s="19"/>
      <c r="HR222" s="19"/>
      <c r="HS222" s="19"/>
      <c r="HT222" s="19"/>
      <c r="HU222" s="19"/>
      <c r="HV222" s="19"/>
      <c r="HW222" s="19"/>
      <c r="HX222" s="19"/>
      <c r="HY222" s="19"/>
      <c r="HZ222" s="19"/>
      <c r="IA222" s="19"/>
      <c r="IB222" s="19"/>
      <c r="IC222" s="19"/>
      <c r="ID222" s="19"/>
      <c r="IE222" s="19"/>
      <c r="IF222" s="19"/>
      <c r="IG222" s="19"/>
      <c r="IH222" s="19"/>
      <c r="II222" s="19"/>
      <c r="IJ222" s="19"/>
      <c r="IK222" s="19"/>
      <c r="IL222" s="19"/>
      <c r="IM222" s="19"/>
      <c r="IN222" s="19"/>
      <c r="IO222" s="19"/>
      <c r="IP222" s="19"/>
      <c r="IQ222" s="19"/>
      <c r="IR222" s="19"/>
      <c r="IS222" s="19"/>
      <c r="IT222" s="19"/>
      <c r="IU222" s="19"/>
      <c r="IV222" s="19"/>
      <c r="IW222" s="19"/>
      <c r="IX222" s="19"/>
      <c r="IY222" s="19"/>
      <c r="IZ222" s="19"/>
      <c r="JA222" s="19"/>
      <c r="JB222" s="19"/>
      <c r="JC222" s="19"/>
      <c r="JD222" s="19"/>
      <c r="JE222" s="19"/>
      <c r="JF222" s="19"/>
      <c r="JG222" s="19"/>
      <c r="JH222" s="19"/>
      <c r="JI222" s="19"/>
      <c r="JJ222" s="19"/>
      <c r="JK222" s="19"/>
      <c r="JL222" s="19"/>
      <c r="JM222" s="19"/>
      <c r="JN222" s="19"/>
      <c r="JO222" s="19"/>
      <c r="JP222" s="19"/>
      <c r="JQ222" s="19"/>
      <c r="JR222" s="19"/>
      <c r="JS222" s="19"/>
      <c r="JT222" s="19"/>
      <c r="JU222" s="19"/>
      <c r="JV222" s="19"/>
      <c r="JW222" s="19"/>
      <c r="JX222" s="19"/>
      <c r="JY222" s="19"/>
      <c r="JZ222" s="19"/>
      <c r="KA222" s="19"/>
      <c r="KB222" s="19"/>
      <c r="KC222" s="19"/>
      <c r="KD222" s="19"/>
      <c r="KE222" s="19"/>
      <c r="KF222" s="19"/>
      <c r="KG222" s="19"/>
      <c r="KH222" s="19"/>
      <c r="KI222" s="19"/>
      <c r="KJ222" s="19"/>
      <c r="KK222" s="19"/>
      <c r="KL222" s="19"/>
      <c r="KM222" s="19"/>
      <c r="KN222" s="19"/>
      <c r="KO222" s="19"/>
      <c r="KP222" s="19"/>
      <c r="KQ222" s="19"/>
      <c r="KR222" s="19"/>
      <c r="KS222" s="19"/>
      <c r="KT222" s="19"/>
      <c r="KU222" s="19"/>
      <c r="KV222" s="19"/>
      <c r="KW222" s="19"/>
      <c r="KX222" s="19"/>
      <c r="KY222" s="19"/>
      <c r="KZ222" s="19"/>
      <c r="LA222" s="19"/>
      <c r="LB222" s="19"/>
      <c r="LC222" s="19"/>
      <c r="LD222" s="19"/>
      <c r="LE222" s="19"/>
      <c r="LF222" s="19"/>
      <c r="LG222" s="19"/>
      <c r="LH222" s="19"/>
      <c r="LI222" s="19"/>
      <c r="LJ222" s="19"/>
      <c r="LK222" s="19"/>
      <c r="LL222" s="19"/>
      <c r="LM222" s="19"/>
      <c r="LN222" s="19"/>
      <c r="LO222" s="19"/>
      <c r="LP222" s="19"/>
      <c r="LQ222" s="19"/>
      <c r="LR222" s="19"/>
      <c r="LS222" s="19"/>
      <c r="LT222" s="19"/>
      <c r="LU222" s="19"/>
      <c r="LV222" s="19"/>
      <c r="LW222" s="19"/>
      <c r="LX222" s="19"/>
      <c r="LY222" s="19"/>
      <c r="LZ222" s="19"/>
      <c r="MA222" s="19"/>
      <c r="MB222" s="19"/>
      <c r="MC222" s="19"/>
      <c r="MD222" s="19"/>
      <c r="ME222" s="19"/>
      <c r="MF222" s="19"/>
      <c r="MG222" s="19"/>
      <c r="MH222" s="19"/>
      <c r="MI222" s="19"/>
      <c r="MJ222" s="19"/>
      <c r="MK222" s="19"/>
      <c r="ML222" s="19"/>
      <c r="MM222" s="19"/>
      <c r="MN222" s="19"/>
      <c r="MO222" s="19"/>
      <c r="MP222" s="19"/>
      <c r="MQ222" s="19"/>
      <c r="MR222" s="19"/>
      <c r="MS222" s="19"/>
      <c r="MT222" s="19"/>
      <c r="MU222" s="19"/>
      <c r="MV222" s="19"/>
      <c r="MW222" s="19"/>
      <c r="MX222" s="19"/>
      <c r="MY222" s="19"/>
      <c r="MZ222" s="19"/>
      <c r="NA222" s="19"/>
      <c r="NB222" s="19"/>
      <c r="NC222" s="19"/>
      <c r="ND222" s="19"/>
      <c r="NE222" s="19"/>
      <c r="NF222" s="19"/>
      <c r="NG222" s="19"/>
      <c r="NH222" s="19"/>
      <c r="NI222" s="19"/>
      <c r="NJ222" s="19"/>
      <c r="NK222" s="19"/>
      <c r="NL222" s="19"/>
      <c r="NM222" s="19"/>
      <c r="NN222" s="19"/>
      <c r="NO222" s="19"/>
      <c r="NP222" s="19"/>
      <c r="NQ222" s="19"/>
      <c r="NR222" s="19"/>
      <c r="NS222" s="19"/>
      <c r="NT222" s="19"/>
      <c r="NU222" s="19"/>
      <c r="NV222" s="19"/>
      <c r="NW222" s="19"/>
      <c r="NX222" s="19"/>
      <c r="NY222" s="19"/>
      <c r="NZ222" s="19"/>
      <c r="OA222" s="19"/>
      <c r="OB222" s="19"/>
      <c r="OC222" s="19"/>
      <c r="OD222" s="19"/>
      <c r="OE222" s="19"/>
      <c r="OF222" s="19"/>
      <c r="OG222" s="19"/>
      <c r="OH222" s="19"/>
      <c r="OI222" s="19"/>
      <c r="OJ222" s="19"/>
      <c r="OK222" s="19"/>
      <c r="OL222" s="19"/>
      <c r="OM222" s="19"/>
      <c r="ON222" s="19"/>
      <c r="OO222" s="19"/>
      <c r="OP222" s="19"/>
      <c r="OQ222" s="19"/>
      <c r="OR222" s="19"/>
      <c r="OS222" s="19"/>
      <c r="OT222" s="19"/>
      <c r="OU222" s="19"/>
      <c r="OV222" s="19"/>
      <c r="OW222" s="19"/>
      <c r="OX222" s="19"/>
      <c r="OY222" s="19"/>
      <c r="OZ222" s="19"/>
      <c r="PA222" s="19"/>
      <c r="PB222" s="19"/>
      <c r="PC222" s="19"/>
      <c r="PD222" s="19"/>
      <c r="PE222" s="19"/>
      <c r="PF222" s="19"/>
      <c r="PG222" s="19"/>
      <c r="PH222" s="19"/>
      <c r="PI222" s="19"/>
      <c r="PJ222" s="19"/>
      <c r="PK222" s="19"/>
      <c r="PL222" s="19"/>
      <c r="PM222" s="19"/>
      <c r="PN222" s="19"/>
      <c r="PO222" s="19"/>
      <c r="PP222" s="19"/>
      <c r="PQ222" s="19"/>
      <c r="PR222" s="19"/>
      <c r="PS222" s="19"/>
      <c r="PT222" s="19"/>
      <c r="PU222" s="19"/>
      <c r="PV222" s="19"/>
      <c r="PW222" s="19"/>
      <c r="PX222" s="19"/>
      <c r="PY222" s="19"/>
      <c r="PZ222" s="19"/>
      <c r="QA222" s="19"/>
      <c r="QB222" s="19"/>
      <c r="QC222" s="19"/>
      <c r="QD222" s="19"/>
      <c r="QE222" s="19"/>
    </row>
    <row r="223" spans="1:447" x14ac:dyDescent="0.25">
      <c r="A223" s="372"/>
      <c r="B223" s="372"/>
      <c r="C223" s="372"/>
      <c r="D223" s="372"/>
      <c r="E223" s="372"/>
      <c r="F223" s="372"/>
      <c r="G223" s="372"/>
      <c r="H223" s="372"/>
      <c r="I223" s="372"/>
      <c r="J223" s="372"/>
      <c r="K223" s="372"/>
      <c r="L223" s="372"/>
      <c r="M223" s="372"/>
      <c r="N223" s="372"/>
      <c r="O223" s="372"/>
      <c r="P223" s="372"/>
      <c r="Q223" s="372"/>
      <c r="R223" s="372"/>
      <c r="S223" s="372"/>
      <c r="T223" s="372"/>
      <c r="U223" s="372"/>
      <c r="V223" s="372"/>
      <c r="W223" s="379" t="s">
        <v>1011</v>
      </c>
      <c r="X223" s="382">
        <v>298</v>
      </c>
      <c r="Y223" s="372"/>
      <c r="Z223" s="372"/>
      <c r="AA223" s="372"/>
      <c r="AB223" s="372"/>
      <c r="AC223" s="372"/>
      <c r="AD223" s="372"/>
      <c r="AE223" s="372"/>
      <c r="AF223" s="372"/>
      <c r="AG223" s="372"/>
      <c r="AH223" s="372"/>
      <c r="AI223" s="372"/>
      <c r="AJ223" s="372"/>
      <c r="AK223" s="372"/>
      <c r="AL223" s="372"/>
      <c r="AM223" s="372"/>
      <c r="AN223" s="372"/>
      <c r="AO223" s="372"/>
      <c r="AP223" s="372"/>
      <c r="AQ223" s="372"/>
      <c r="AR223" s="372"/>
      <c r="AS223" s="372"/>
      <c r="AT223" s="372"/>
      <c r="AU223" s="372"/>
      <c r="AV223" s="372"/>
      <c r="AW223" s="384"/>
      <c r="AX223" s="19"/>
      <c r="AY223" s="19"/>
      <c r="AZ223" s="19"/>
      <c r="BA223" s="19"/>
      <c r="BB223" s="19"/>
      <c r="BC223" s="19"/>
      <c r="BD223" s="19"/>
      <c r="BE223" s="19"/>
      <c r="BF223" s="19"/>
      <c r="BG223" s="19"/>
      <c r="BH223" s="19"/>
      <c r="BI223" s="19"/>
      <c r="BJ223" s="19"/>
      <c r="BK223" s="19"/>
      <c r="BL223" s="19"/>
      <c r="BM223" s="19"/>
      <c r="BN223" s="19"/>
      <c r="BO223" s="19"/>
      <c r="BP223" s="19"/>
      <c r="BQ223" s="19"/>
      <c r="BR223" s="19"/>
      <c r="BS223" s="19"/>
      <c r="BT223" s="19"/>
      <c r="BU223" s="19"/>
      <c r="BV223" s="19"/>
      <c r="BW223" s="19"/>
      <c r="BX223" s="19"/>
      <c r="BY223" s="19"/>
      <c r="BZ223" s="19"/>
      <c r="CA223" s="19"/>
      <c r="CB223" s="19"/>
      <c r="CC223" s="19"/>
      <c r="CD223" s="19"/>
      <c r="CE223" s="19"/>
      <c r="CF223" s="19"/>
      <c r="CG223" s="19"/>
      <c r="CH223" s="19"/>
      <c r="CI223" s="19"/>
      <c r="CJ223" s="19"/>
      <c r="CK223" s="19"/>
      <c r="CL223" s="19"/>
      <c r="CM223" s="19"/>
      <c r="CN223" s="19"/>
      <c r="CO223" s="19"/>
      <c r="CP223" s="19"/>
      <c r="CQ223" s="19"/>
      <c r="CR223" s="19"/>
      <c r="CS223" s="19"/>
      <c r="CT223" s="19"/>
      <c r="CU223" s="19"/>
      <c r="CV223" s="19"/>
      <c r="CW223" s="19"/>
      <c r="CX223" s="19"/>
      <c r="CY223" s="19"/>
      <c r="CZ223" s="19"/>
      <c r="DA223" s="19"/>
      <c r="DB223" s="19"/>
      <c r="DC223" s="19"/>
      <c r="DD223" s="19"/>
      <c r="DE223" s="19"/>
      <c r="DF223" s="19"/>
      <c r="DG223" s="19"/>
      <c r="DH223" s="19"/>
      <c r="DI223" s="19"/>
      <c r="DJ223" s="19"/>
      <c r="DK223" s="19"/>
      <c r="DL223" s="19"/>
      <c r="DM223" s="19"/>
      <c r="DN223" s="19"/>
      <c r="DO223" s="19"/>
      <c r="DP223" s="19"/>
      <c r="DQ223" s="19"/>
      <c r="DR223" s="19"/>
      <c r="DS223" s="19"/>
      <c r="DT223" s="19"/>
      <c r="DU223" s="19"/>
      <c r="DV223" s="19"/>
      <c r="DW223" s="19"/>
      <c r="DX223" s="19"/>
      <c r="DY223" s="19"/>
      <c r="DZ223" s="19"/>
      <c r="EA223" s="19"/>
      <c r="EB223" s="19"/>
      <c r="EC223" s="19"/>
      <c r="ED223" s="19"/>
      <c r="EE223" s="19"/>
      <c r="EF223" s="19"/>
      <c r="EG223" s="19"/>
      <c r="EH223" s="19"/>
      <c r="EI223" s="19"/>
      <c r="EJ223" s="19"/>
      <c r="EK223" s="19"/>
      <c r="EL223" s="19"/>
      <c r="EM223" s="19"/>
      <c r="EN223" s="19"/>
      <c r="EO223" s="19"/>
      <c r="EP223" s="19"/>
      <c r="EQ223" s="19"/>
      <c r="ER223" s="19"/>
      <c r="ES223" s="19"/>
      <c r="ET223" s="19"/>
      <c r="EU223" s="19"/>
      <c r="EV223" s="19"/>
      <c r="EW223" s="19"/>
      <c r="EX223" s="19"/>
      <c r="EY223" s="19"/>
      <c r="EZ223" s="19"/>
      <c r="FA223" s="19"/>
      <c r="FB223" s="19"/>
      <c r="FC223" s="19"/>
      <c r="FD223" s="19"/>
      <c r="FE223" s="19"/>
      <c r="FF223" s="19"/>
      <c r="FG223" s="19"/>
      <c r="FH223" s="19"/>
      <c r="FI223" s="19"/>
      <c r="FJ223" s="19"/>
      <c r="FK223" s="19"/>
      <c r="FL223" s="19"/>
      <c r="FM223" s="19"/>
      <c r="FN223" s="19"/>
      <c r="FO223" s="19"/>
      <c r="FP223" s="19"/>
      <c r="FQ223" s="19"/>
      <c r="FR223" s="19"/>
      <c r="FS223" s="19"/>
      <c r="FT223" s="19"/>
      <c r="FU223" s="19"/>
      <c r="FV223" s="19"/>
      <c r="FW223" s="19"/>
      <c r="FX223" s="19"/>
      <c r="FY223" s="19"/>
      <c r="FZ223" s="19"/>
      <c r="GA223" s="19"/>
      <c r="GB223" s="19"/>
      <c r="GC223" s="19"/>
      <c r="GD223" s="19"/>
      <c r="GE223" s="19"/>
      <c r="GF223" s="19"/>
      <c r="GG223" s="19"/>
      <c r="GH223" s="19"/>
      <c r="GI223" s="19"/>
      <c r="GJ223" s="19"/>
      <c r="GK223" s="19"/>
      <c r="GL223" s="19"/>
      <c r="GM223" s="19"/>
      <c r="GN223" s="19"/>
      <c r="GO223" s="19"/>
      <c r="GP223" s="19"/>
      <c r="GQ223" s="19"/>
      <c r="GR223" s="19"/>
      <c r="GS223" s="19"/>
      <c r="GT223" s="19"/>
      <c r="GU223" s="19"/>
      <c r="GV223" s="19"/>
      <c r="GW223" s="19"/>
      <c r="GX223" s="19"/>
      <c r="GY223" s="19"/>
      <c r="GZ223" s="19"/>
      <c r="HA223" s="19"/>
      <c r="HB223" s="19"/>
      <c r="HC223" s="19"/>
      <c r="HD223" s="19"/>
      <c r="HE223" s="19"/>
      <c r="HF223" s="19"/>
      <c r="HG223" s="19"/>
      <c r="HH223" s="19"/>
      <c r="HI223" s="19"/>
      <c r="HJ223" s="19"/>
      <c r="HK223" s="19"/>
      <c r="HL223" s="19"/>
      <c r="HM223" s="19"/>
      <c r="HN223" s="19"/>
      <c r="HO223" s="19"/>
      <c r="HP223" s="19"/>
      <c r="HQ223" s="19"/>
      <c r="HR223" s="19"/>
      <c r="HS223" s="19"/>
      <c r="HT223" s="19"/>
      <c r="HU223" s="19"/>
      <c r="HV223" s="19"/>
      <c r="HW223" s="19"/>
      <c r="HX223" s="19"/>
      <c r="HY223" s="19"/>
      <c r="HZ223" s="19"/>
      <c r="IA223" s="19"/>
      <c r="IB223" s="19"/>
      <c r="IC223" s="19"/>
      <c r="ID223" s="19"/>
      <c r="IE223" s="19"/>
      <c r="IF223" s="19"/>
      <c r="IG223" s="19"/>
      <c r="IH223" s="19"/>
      <c r="II223" s="19"/>
      <c r="IJ223" s="19"/>
      <c r="IK223" s="19"/>
      <c r="IL223" s="19"/>
      <c r="IM223" s="19"/>
      <c r="IN223" s="19"/>
      <c r="IO223" s="19"/>
      <c r="IP223" s="19"/>
      <c r="IQ223" s="19"/>
      <c r="IR223" s="19"/>
      <c r="IS223" s="19"/>
      <c r="IT223" s="19"/>
      <c r="IU223" s="19"/>
      <c r="IV223" s="19"/>
      <c r="IW223" s="19"/>
      <c r="IX223" s="19"/>
      <c r="IY223" s="19"/>
      <c r="IZ223" s="19"/>
      <c r="JA223" s="19"/>
      <c r="JB223" s="19"/>
      <c r="JC223" s="19"/>
      <c r="JD223" s="19"/>
      <c r="JE223" s="19"/>
      <c r="JF223" s="19"/>
      <c r="JG223" s="19"/>
      <c r="JH223" s="19"/>
      <c r="JI223" s="19"/>
      <c r="JJ223" s="19"/>
      <c r="JK223" s="19"/>
      <c r="JL223" s="19"/>
      <c r="JM223" s="19"/>
      <c r="JN223" s="19"/>
      <c r="JO223" s="19"/>
      <c r="JP223" s="19"/>
      <c r="JQ223" s="19"/>
      <c r="JR223" s="19"/>
      <c r="JS223" s="19"/>
      <c r="JT223" s="19"/>
      <c r="JU223" s="19"/>
      <c r="JV223" s="19"/>
      <c r="JW223" s="19"/>
      <c r="JX223" s="19"/>
      <c r="JY223" s="19"/>
      <c r="JZ223" s="19"/>
      <c r="KA223" s="19"/>
      <c r="KB223" s="19"/>
      <c r="KC223" s="19"/>
      <c r="KD223" s="19"/>
      <c r="KE223" s="19"/>
      <c r="KF223" s="19"/>
      <c r="KG223" s="19"/>
      <c r="KH223" s="19"/>
      <c r="KI223" s="19"/>
      <c r="KJ223" s="19"/>
      <c r="KK223" s="19"/>
      <c r="KL223" s="19"/>
      <c r="KM223" s="19"/>
      <c r="KN223" s="19"/>
      <c r="KO223" s="19"/>
      <c r="KP223" s="19"/>
      <c r="KQ223" s="19"/>
      <c r="KR223" s="19"/>
      <c r="KS223" s="19"/>
      <c r="KT223" s="19"/>
      <c r="KU223" s="19"/>
      <c r="KV223" s="19"/>
      <c r="KW223" s="19"/>
      <c r="KX223" s="19"/>
      <c r="KY223" s="19"/>
      <c r="KZ223" s="19"/>
      <c r="LA223" s="19"/>
      <c r="LB223" s="19"/>
      <c r="LC223" s="19"/>
      <c r="LD223" s="19"/>
      <c r="LE223" s="19"/>
      <c r="LF223" s="19"/>
      <c r="LG223" s="19"/>
      <c r="LH223" s="19"/>
      <c r="LI223" s="19"/>
      <c r="LJ223" s="19"/>
      <c r="LK223" s="19"/>
      <c r="LL223" s="19"/>
      <c r="LM223" s="19"/>
      <c r="LN223" s="19"/>
      <c r="LO223" s="19"/>
      <c r="LP223" s="19"/>
      <c r="LQ223" s="19"/>
      <c r="LR223" s="19"/>
      <c r="LS223" s="19"/>
      <c r="LT223" s="19"/>
      <c r="LU223" s="19"/>
      <c r="LV223" s="19"/>
      <c r="LW223" s="19"/>
      <c r="LX223" s="19"/>
      <c r="LY223" s="19"/>
      <c r="LZ223" s="19"/>
      <c r="MA223" s="19"/>
      <c r="MB223" s="19"/>
      <c r="MC223" s="19"/>
      <c r="MD223" s="19"/>
      <c r="ME223" s="19"/>
      <c r="MF223" s="19"/>
      <c r="MG223" s="19"/>
      <c r="MH223" s="19"/>
      <c r="MI223" s="19"/>
      <c r="MJ223" s="19"/>
      <c r="MK223" s="19"/>
      <c r="ML223" s="19"/>
      <c r="MM223" s="19"/>
      <c r="MN223" s="19"/>
      <c r="MO223" s="19"/>
      <c r="MP223" s="19"/>
      <c r="MQ223" s="19"/>
      <c r="MR223" s="19"/>
      <c r="MS223" s="19"/>
      <c r="MT223" s="19"/>
      <c r="MU223" s="19"/>
      <c r="MV223" s="19"/>
      <c r="MW223" s="19"/>
      <c r="MX223" s="19"/>
      <c r="MY223" s="19"/>
      <c r="MZ223" s="19"/>
      <c r="NA223" s="19"/>
      <c r="NB223" s="19"/>
      <c r="NC223" s="19"/>
      <c r="ND223" s="19"/>
      <c r="NE223" s="19"/>
      <c r="NF223" s="19"/>
      <c r="NG223" s="19"/>
      <c r="NH223" s="19"/>
      <c r="NI223" s="19"/>
      <c r="NJ223" s="19"/>
      <c r="NK223" s="19"/>
      <c r="NL223" s="19"/>
      <c r="NM223" s="19"/>
      <c r="NN223" s="19"/>
      <c r="NO223" s="19"/>
      <c r="NP223" s="19"/>
      <c r="NQ223" s="19"/>
      <c r="NR223" s="19"/>
      <c r="NS223" s="19"/>
      <c r="NT223" s="19"/>
      <c r="NU223" s="19"/>
      <c r="NV223" s="19"/>
      <c r="NW223" s="19"/>
      <c r="NX223" s="19"/>
      <c r="NY223" s="19"/>
      <c r="NZ223" s="19"/>
      <c r="OA223" s="19"/>
      <c r="OB223" s="19"/>
      <c r="OC223" s="19"/>
      <c r="OD223" s="19"/>
      <c r="OE223" s="19"/>
      <c r="OF223" s="19"/>
      <c r="OG223" s="19"/>
      <c r="OH223" s="19"/>
      <c r="OI223" s="19"/>
      <c r="OJ223" s="19"/>
      <c r="OK223" s="19"/>
      <c r="OL223" s="19"/>
      <c r="OM223" s="19"/>
      <c r="ON223" s="19"/>
      <c r="OO223" s="19"/>
      <c r="OP223" s="19"/>
      <c r="OQ223" s="19"/>
      <c r="OR223" s="19"/>
      <c r="OS223" s="19"/>
      <c r="OT223" s="19"/>
      <c r="OU223" s="19"/>
      <c r="OV223" s="19"/>
      <c r="OW223" s="19"/>
      <c r="OX223" s="19"/>
      <c r="OY223" s="19"/>
      <c r="OZ223" s="19"/>
      <c r="PA223" s="19"/>
      <c r="PB223" s="19"/>
      <c r="PC223" s="19"/>
      <c r="PD223" s="19"/>
      <c r="PE223" s="19"/>
      <c r="PF223" s="19"/>
      <c r="PG223" s="19"/>
      <c r="PH223" s="19"/>
      <c r="PI223" s="19"/>
      <c r="PJ223" s="19"/>
      <c r="PK223" s="19"/>
      <c r="PL223" s="19"/>
      <c r="PM223" s="19"/>
      <c r="PN223" s="19"/>
      <c r="PO223" s="19"/>
      <c r="PP223" s="19"/>
      <c r="PQ223" s="19"/>
      <c r="PR223" s="19"/>
      <c r="PS223" s="19"/>
      <c r="PT223" s="19"/>
      <c r="PU223" s="19"/>
      <c r="PV223" s="19"/>
      <c r="PW223" s="19"/>
      <c r="PX223" s="19"/>
      <c r="PY223" s="19"/>
      <c r="PZ223" s="19"/>
      <c r="QA223" s="19"/>
      <c r="QB223" s="19"/>
      <c r="QC223" s="19"/>
      <c r="QD223" s="19"/>
      <c r="QE223" s="19"/>
    </row>
    <row r="224" spans="1:447" ht="60" x14ac:dyDescent="0.25">
      <c r="A224" s="372">
        <v>87</v>
      </c>
      <c r="B224" s="373" t="s">
        <v>1088</v>
      </c>
      <c r="C224" s="374" t="s">
        <v>1007</v>
      </c>
      <c r="D224" s="375">
        <v>12.2026</v>
      </c>
      <c r="E224" s="373">
        <v>1</v>
      </c>
      <c r="F224" s="376" t="s">
        <v>305</v>
      </c>
      <c r="G224" s="376" t="s">
        <v>305</v>
      </c>
      <c r="H224" s="376" t="s">
        <v>305</v>
      </c>
      <c r="I224" s="376" t="s">
        <v>305</v>
      </c>
      <c r="J224" s="376" t="s">
        <v>305</v>
      </c>
      <c r="K224" s="376" t="s">
        <v>305</v>
      </c>
      <c r="L224" s="377" t="s">
        <v>305</v>
      </c>
      <c r="M224" s="378" t="s">
        <v>744</v>
      </c>
      <c r="N224" s="379" t="s">
        <v>1204</v>
      </c>
      <c r="O224" s="373" t="s">
        <v>1088</v>
      </c>
      <c r="P224" s="380">
        <v>101.8</v>
      </c>
      <c r="Q224" s="381" t="s">
        <v>1017</v>
      </c>
      <c r="R224" s="380">
        <v>101.8</v>
      </c>
      <c r="S224" s="379" t="s">
        <v>1018</v>
      </c>
      <c r="T224" s="379" t="s">
        <v>665</v>
      </c>
      <c r="U224" s="379">
        <v>1</v>
      </c>
      <c r="V224" s="379">
        <v>1</v>
      </c>
      <c r="W224" s="379" t="s">
        <v>1205</v>
      </c>
      <c r="X224" s="382">
        <v>58.64</v>
      </c>
      <c r="Y224" s="372"/>
      <c r="Z224" s="372"/>
      <c r="AA224" s="372"/>
      <c r="AB224" s="382">
        <v>58.64</v>
      </c>
      <c r="AC224" s="379" t="s">
        <v>1205</v>
      </c>
      <c r="AD224" s="372">
        <v>70</v>
      </c>
      <c r="AE224" s="372" t="s">
        <v>305</v>
      </c>
      <c r="AF224" s="372" t="s">
        <v>305</v>
      </c>
      <c r="AG224" s="372" t="s">
        <v>305</v>
      </c>
      <c r="AH224" s="372" t="s">
        <v>305</v>
      </c>
      <c r="AI224" s="372" t="s">
        <v>305</v>
      </c>
      <c r="AJ224" s="372" t="s">
        <v>305</v>
      </c>
      <c r="AK224" s="372" t="s">
        <v>305</v>
      </c>
      <c r="AL224" s="372" t="s">
        <v>305</v>
      </c>
      <c r="AM224" s="372" t="s">
        <v>305</v>
      </c>
      <c r="AN224" s="372" t="s">
        <v>305</v>
      </c>
      <c r="AO224" s="372" t="s">
        <v>305</v>
      </c>
      <c r="AP224" s="372" t="s">
        <v>305</v>
      </c>
      <c r="AQ224" s="379" t="s">
        <v>1206</v>
      </c>
      <c r="AR224" s="372" t="s">
        <v>305</v>
      </c>
      <c r="AS224" s="383">
        <v>45582</v>
      </c>
      <c r="AT224" s="383">
        <v>45603</v>
      </c>
      <c r="AU224" s="372"/>
      <c r="AV224" s="372"/>
      <c r="AW224" s="384"/>
      <c r="AX224" s="19"/>
      <c r="AY224" s="19"/>
      <c r="AZ224" s="19"/>
      <c r="BA224" s="19"/>
      <c r="BB224" s="19"/>
      <c r="BC224" s="19"/>
      <c r="BD224" s="19"/>
      <c r="BE224" s="19"/>
      <c r="BF224" s="19"/>
      <c r="BG224" s="19"/>
      <c r="BH224" s="19"/>
      <c r="BI224" s="19"/>
      <c r="BJ224" s="19"/>
      <c r="BK224" s="19"/>
      <c r="BL224" s="19"/>
      <c r="BM224" s="19"/>
      <c r="BN224" s="19"/>
      <c r="BO224" s="19"/>
      <c r="BP224" s="19"/>
      <c r="BQ224" s="19"/>
      <c r="BR224" s="19"/>
      <c r="BS224" s="19"/>
      <c r="BT224" s="19"/>
      <c r="BU224" s="19"/>
      <c r="BV224" s="19"/>
      <c r="BW224" s="19"/>
      <c r="BX224" s="19"/>
      <c r="BY224" s="19"/>
      <c r="BZ224" s="19"/>
      <c r="CA224" s="19"/>
      <c r="CB224" s="19"/>
      <c r="CC224" s="19"/>
      <c r="CD224" s="19"/>
      <c r="CE224" s="19"/>
      <c r="CF224" s="19"/>
      <c r="CG224" s="19"/>
      <c r="CH224" s="19"/>
      <c r="CI224" s="19"/>
      <c r="CJ224" s="19"/>
      <c r="CK224" s="19"/>
      <c r="CL224" s="19"/>
      <c r="CM224" s="19"/>
      <c r="CN224" s="19"/>
      <c r="CO224" s="19"/>
      <c r="CP224" s="19"/>
      <c r="CQ224" s="19"/>
      <c r="CR224" s="19"/>
      <c r="CS224" s="19"/>
      <c r="CT224" s="19"/>
      <c r="CU224" s="19"/>
      <c r="CV224" s="19"/>
      <c r="CW224" s="19"/>
      <c r="CX224" s="19"/>
      <c r="CY224" s="19"/>
      <c r="CZ224" s="19"/>
      <c r="DA224" s="19"/>
      <c r="DB224" s="19"/>
      <c r="DC224" s="19"/>
      <c r="DD224" s="19"/>
      <c r="DE224" s="19"/>
      <c r="DF224" s="19"/>
      <c r="DG224" s="19"/>
      <c r="DH224" s="19"/>
      <c r="DI224" s="19"/>
      <c r="DJ224" s="19"/>
      <c r="DK224" s="19"/>
      <c r="DL224" s="19"/>
      <c r="DM224" s="19"/>
      <c r="DN224" s="19"/>
      <c r="DO224" s="19"/>
      <c r="DP224" s="19"/>
      <c r="DQ224" s="19"/>
      <c r="DR224" s="19"/>
      <c r="DS224" s="19"/>
      <c r="DT224" s="19"/>
      <c r="DU224" s="19"/>
      <c r="DV224" s="19"/>
      <c r="DW224" s="19"/>
      <c r="DX224" s="19"/>
      <c r="DY224" s="19"/>
      <c r="DZ224" s="19"/>
      <c r="EA224" s="19"/>
      <c r="EB224" s="19"/>
      <c r="EC224" s="19"/>
      <c r="ED224" s="19"/>
      <c r="EE224" s="19"/>
      <c r="EF224" s="19"/>
      <c r="EG224" s="19"/>
      <c r="EH224" s="19"/>
      <c r="EI224" s="19"/>
      <c r="EJ224" s="19"/>
      <c r="EK224" s="19"/>
      <c r="EL224" s="19"/>
      <c r="EM224" s="19"/>
      <c r="EN224" s="19"/>
      <c r="EO224" s="19"/>
      <c r="EP224" s="19"/>
      <c r="EQ224" s="19"/>
      <c r="ER224" s="19"/>
      <c r="ES224" s="19"/>
      <c r="ET224" s="19"/>
      <c r="EU224" s="19"/>
      <c r="EV224" s="19"/>
      <c r="EW224" s="19"/>
      <c r="EX224" s="19"/>
      <c r="EY224" s="19"/>
      <c r="EZ224" s="19"/>
      <c r="FA224" s="19"/>
      <c r="FB224" s="19"/>
      <c r="FC224" s="19"/>
      <c r="FD224" s="19"/>
      <c r="FE224" s="19"/>
      <c r="FF224" s="19"/>
      <c r="FG224" s="19"/>
      <c r="FH224" s="19"/>
      <c r="FI224" s="19"/>
      <c r="FJ224" s="19"/>
      <c r="FK224" s="19"/>
      <c r="FL224" s="19"/>
      <c r="FM224" s="19"/>
      <c r="FN224" s="19"/>
      <c r="FO224" s="19"/>
      <c r="FP224" s="19"/>
      <c r="FQ224" s="19"/>
      <c r="FR224" s="19"/>
      <c r="FS224" s="19"/>
      <c r="FT224" s="19"/>
      <c r="FU224" s="19"/>
      <c r="FV224" s="19"/>
      <c r="FW224" s="19"/>
      <c r="FX224" s="19"/>
      <c r="FY224" s="19"/>
      <c r="FZ224" s="19"/>
      <c r="GA224" s="19"/>
      <c r="GB224" s="19"/>
      <c r="GC224" s="19"/>
      <c r="GD224" s="19"/>
      <c r="GE224" s="19"/>
      <c r="GF224" s="19"/>
      <c r="GG224" s="19"/>
      <c r="GH224" s="19"/>
      <c r="GI224" s="19"/>
      <c r="GJ224" s="19"/>
      <c r="GK224" s="19"/>
      <c r="GL224" s="19"/>
      <c r="GM224" s="19"/>
      <c r="GN224" s="19"/>
      <c r="GO224" s="19"/>
      <c r="GP224" s="19"/>
      <c r="GQ224" s="19"/>
      <c r="GR224" s="19"/>
      <c r="GS224" s="19"/>
      <c r="GT224" s="19"/>
      <c r="GU224" s="19"/>
      <c r="GV224" s="19"/>
      <c r="GW224" s="19"/>
      <c r="GX224" s="19"/>
      <c r="GY224" s="19"/>
      <c r="GZ224" s="19"/>
      <c r="HA224" s="19"/>
      <c r="HB224" s="19"/>
      <c r="HC224" s="19"/>
      <c r="HD224" s="19"/>
      <c r="HE224" s="19"/>
      <c r="HF224" s="19"/>
      <c r="HG224" s="19"/>
      <c r="HH224" s="19"/>
      <c r="HI224" s="19"/>
      <c r="HJ224" s="19"/>
      <c r="HK224" s="19"/>
      <c r="HL224" s="19"/>
      <c r="HM224" s="19"/>
      <c r="HN224" s="19"/>
      <c r="HO224" s="19"/>
      <c r="HP224" s="19"/>
      <c r="HQ224" s="19"/>
      <c r="HR224" s="19"/>
      <c r="HS224" s="19"/>
      <c r="HT224" s="19"/>
      <c r="HU224" s="19"/>
      <c r="HV224" s="19"/>
      <c r="HW224" s="19"/>
      <c r="HX224" s="19"/>
      <c r="HY224" s="19"/>
      <c r="HZ224" s="19"/>
      <c r="IA224" s="19"/>
      <c r="IB224" s="19"/>
      <c r="IC224" s="19"/>
      <c r="ID224" s="19"/>
      <c r="IE224" s="19"/>
      <c r="IF224" s="19"/>
      <c r="IG224" s="19"/>
      <c r="IH224" s="19"/>
      <c r="II224" s="19"/>
      <c r="IJ224" s="19"/>
      <c r="IK224" s="19"/>
      <c r="IL224" s="19"/>
      <c r="IM224" s="19"/>
      <c r="IN224" s="19"/>
      <c r="IO224" s="19"/>
      <c r="IP224" s="19"/>
      <c r="IQ224" s="19"/>
      <c r="IR224" s="19"/>
      <c r="IS224" s="19"/>
      <c r="IT224" s="19"/>
      <c r="IU224" s="19"/>
      <c r="IV224" s="19"/>
      <c r="IW224" s="19"/>
      <c r="IX224" s="19"/>
      <c r="IY224" s="19"/>
      <c r="IZ224" s="19"/>
      <c r="JA224" s="19"/>
      <c r="JB224" s="19"/>
      <c r="JC224" s="19"/>
      <c r="JD224" s="19"/>
      <c r="JE224" s="19"/>
      <c r="JF224" s="19"/>
      <c r="JG224" s="19"/>
      <c r="JH224" s="19"/>
      <c r="JI224" s="19"/>
      <c r="JJ224" s="19"/>
      <c r="JK224" s="19"/>
      <c r="JL224" s="19"/>
      <c r="JM224" s="19"/>
      <c r="JN224" s="19"/>
      <c r="JO224" s="19"/>
      <c r="JP224" s="19"/>
      <c r="JQ224" s="19"/>
      <c r="JR224" s="19"/>
      <c r="JS224" s="19"/>
      <c r="JT224" s="19"/>
      <c r="JU224" s="19"/>
      <c r="JV224" s="19"/>
      <c r="JW224" s="19"/>
      <c r="JX224" s="19"/>
      <c r="JY224" s="19"/>
      <c r="JZ224" s="19"/>
      <c r="KA224" s="19"/>
      <c r="KB224" s="19"/>
      <c r="KC224" s="19"/>
      <c r="KD224" s="19"/>
      <c r="KE224" s="19"/>
      <c r="KF224" s="19"/>
      <c r="KG224" s="19"/>
      <c r="KH224" s="19"/>
      <c r="KI224" s="19"/>
      <c r="KJ224" s="19"/>
      <c r="KK224" s="19"/>
      <c r="KL224" s="19"/>
      <c r="KM224" s="19"/>
      <c r="KN224" s="19"/>
      <c r="KO224" s="19"/>
      <c r="KP224" s="19"/>
      <c r="KQ224" s="19"/>
      <c r="KR224" s="19"/>
      <c r="KS224" s="19"/>
      <c r="KT224" s="19"/>
      <c r="KU224" s="19"/>
      <c r="KV224" s="19"/>
      <c r="KW224" s="19"/>
      <c r="KX224" s="19"/>
      <c r="KY224" s="19"/>
      <c r="KZ224" s="19"/>
      <c r="LA224" s="19"/>
      <c r="LB224" s="19"/>
      <c r="LC224" s="19"/>
      <c r="LD224" s="19"/>
      <c r="LE224" s="19"/>
      <c r="LF224" s="19"/>
      <c r="LG224" s="19"/>
      <c r="LH224" s="19"/>
      <c r="LI224" s="19"/>
      <c r="LJ224" s="19"/>
      <c r="LK224" s="19"/>
      <c r="LL224" s="19"/>
      <c r="LM224" s="19"/>
      <c r="LN224" s="19"/>
      <c r="LO224" s="19"/>
      <c r="LP224" s="19"/>
      <c r="LQ224" s="19"/>
      <c r="LR224" s="19"/>
      <c r="LS224" s="19"/>
      <c r="LT224" s="19"/>
      <c r="LU224" s="19"/>
      <c r="LV224" s="19"/>
      <c r="LW224" s="19"/>
      <c r="LX224" s="19"/>
      <c r="LY224" s="19"/>
      <c r="LZ224" s="19"/>
      <c r="MA224" s="19"/>
      <c r="MB224" s="19"/>
      <c r="MC224" s="19"/>
      <c r="MD224" s="19"/>
      <c r="ME224" s="19"/>
      <c r="MF224" s="19"/>
      <c r="MG224" s="19"/>
      <c r="MH224" s="19"/>
      <c r="MI224" s="19"/>
      <c r="MJ224" s="19"/>
      <c r="MK224" s="19"/>
      <c r="ML224" s="19"/>
      <c r="MM224" s="19"/>
      <c r="MN224" s="19"/>
      <c r="MO224" s="19"/>
      <c r="MP224" s="19"/>
      <c r="MQ224" s="19"/>
      <c r="MR224" s="19"/>
      <c r="MS224" s="19"/>
      <c r="MT224" s="19"/>
      <c r="MU224" s="19"/>
      <c r="MV224" s="19"/>
      <c r="MW224" s="19"/>
      <c r="MX224" s="19"/>
      <c r="MY224" s="19"/>
      <c r="MZ224" s="19"/>
      <c r="NA224" s="19"/>
      <c r="NB224" s="19"/>
      <c r="NC224" s="19"/>
      <c r="ND224" s="19"/>
      <c r="NE224" s="19"/>
      <c r="NF224" s="19"/>
      <c r="NG224" s="19"/>
      <c r="NH224" s="19"/>
      <c r="NI224" s="19"/>
      <c r="NJ224" s="19"/>
      <c r="NK224" s="19"/>
      <c r="NL224" s="19"/>
      <c r="NM224" s="19"/>
      <c r="NN224" s="19"/>
      <c r="NO224" s="19"/>
      <c r="NP224" s="19"/>
      <c r="NQ224" s="19"/>
      <c r="NR224" s="19"/>
      <c r="NS224" s="19"/>
      <c r="NT224" s="19"/>
      <c r="NU224" s="19"/>
      <c r="NV224" s="19"/>
      <c r="NW224" s="19"/>
      <c r="NX224" s="19"/>
      <c r="NY224" s="19"/>
      <c r="NZ224" s="19"/>
      <c r="OA224" s="19"/>
      <c r="OB224" s="19"/>
      <c r="OC224" s="19"/>
      <c r="OD224" s="19"/>
      <c r="OE224" s="19"/>
      <c r="OF224" s="19"/>
      <c r="OG224" s="19"/>
      <c r="OH224" s="19"/>
      <c r="OI224" s="19"/>
      <c r="OJ224" s="19"/>
      <c r="OK224" s="19"/>
      <c r="OL224" s="19"/>
      <c r="OM224" s="19"/>
      <c r="ON224" s="19"/>
      <c r="OO224" s="19"/>
      <c r="OP224" s="19"/>
      <c r="OQ224" s="19"/>
      <c r="OR224" s="19"/>
      <c r="OS224" s="19"/>
      <c r="OT224" s="19"/>
      <c r="OU224" s="19"/>
      <c r="OV224" s="19"/>
      <c r="OW224" s="19"/>
      <c r="OX224" s="19"/>
      <c r="OY224" s="19"/>
      <c r="OZ224" s="19"/>
      <c r="PA224" s="19"/>
      <c r="PB224" s="19"/>
      <c r="PC224" s="19"/>
      <c r="PD224" s="19"/>
      <c r="PE224" s="19"/>
      <c r="PF224" s="19"/>
      <c r="PG224" s="19"/>
      <c r="PH224" s="19"/>
      <c r="PI224" s="19"/>
      <c r="PJ224" s="19"/>
      <c r="PK224" s="19"/>
      <c r="PL224" s="19"/>
      <c r="PM224" s="19"/>
      <c r="PN224" s="19"/>
      <c r="PO224" s="19"/>
      <c r="PP224" s="19"/>
      <c r="PQ224" s="19"/>
      <c r="PR224" s="19"/>
      <c r="PS224" s="19"/>
      <c r="PT224" s="19"/>
      <c r="PU224" s="19"/>
      <c r="PV224" s="19"/>
      <c r="PW224" s="19"/>
      <c r="PX224" s="19"/>
      <c r="PY224" s="19"/>
      <c r="PZ224" s="19"/>
      <c r="QA224" s="19"/>
      <c r="QB224" s="19"/>
      <c r="QC224" s="19"/>
      <c r="QD224" s="19"/>
      <c r="QE224" s="19"/>
    </row>
    <row r="225" spans="1:447" ht="60" x14ac:dyDescent="0.25">
      <c r="A225" s="372">
        <v>88</v>
      </c>
      <c r="B225" s="373" t="s">
        <v>1088</v>
      </c>
      <c r="C225" s="374" t="s">
        <v>1007</v>
      </c>
      <c r="D225" s="375">
        <v>12.2026</v>
      </c>
      <c r="E225" s="373">
        <v>1</v>
      </c>
      <c r="F225" s="376" t="s">
        <v>305</v>
      </c>
      <c r="G225" s="376" t="s">
        <v>305</v>
      </c>
      <c r="H225" s="376" t="s">
        <v>305</v>
      </c>
      <c r="I225" s="376" t="s">
        <v>305</v>
      </c>
      <c r="J225" s="376" t="s">
        <v>305</v>
      </c>
      <c r="K225" s="376" t="s">
        <v>305</v>
      </c>
      <c r="L225" s="377" t="s">
        <v>305</v>
      </c>
      <c r="M225" s="378" t="s">
        <v>744</v>
      </c>
      <c r="N225" s="379" t="s">
        <v>1201</v>
      </c>
      <c r="O225" s="373" t="s">
        <v>1088</v>
      </c>
      <c r="P225" s="372">
        <v>35</v>
      </c>
      <c r="Q225" s="381" t="s">
        <v>1017</v>
      </c>
      <c r="R225" s="372">
        <v>35</v>
      </c>
      <c r="S225" s="379" t="s">
        <v>1018</v>
      </c>
      <c r="T225" s="379" t="s">
        <v>665</v>
      </c>
      <c r="U225" s="379">
        <v>1</v>
      </c>
      <c r="V225" s="379">
        <v>1</v>
      </c>
      <c r="W225" s="379" t="s">
        <v>1202</v>
      </c>
      <c r="X225" s="372">
        <v>34</v>
      </c>
      <c r="Y225" s="372"/>
      <c r="Z225" s="372"/>
      <c r="AA225" s="372"/>
      <c r="AB225" s="372">
        <v>34</v>
      </c>
      <c r="AC225" s="379" t="s">
        <v>1202</v>
      </c>
      <c r="AD225" s="372">
        <v>40</v>
      </c>
      <c r="AE225" s="372" t="s">
        <v>305</v>
      </c>
      <c r="AF225" s="372" t="s">
        <v>305</v>
      </c>
      <c r="AG225" s="372" t="s">
        <v>305</v>
      </c>
      <c r="AH225" s="372" t="s">
        <v>305</v>
      </c>
      <c r="AI225" s="372" t="s">
        <v>305</v>
      </c>
      <c r="AJ225" s="372" t="s">
        <v>305</v>
      </c>
      <c r="AK225" s="372" t="s">
        <v>305</v>
      </c>
      <c r="AL225" s="372" t="s">
        <v>305</v>
      </c>
      <c r="AM225" s="372" t="s">
        <v>305</v>
      </c>
      <c r="AN225" s="372" t="s">
        <v>305</v>
      </c>
      <c r="AO225" s="372" t="s">
        <v>305</v>
      </c>
      <c r="AP225" s="372" t="s">
        <v>305</v>
      </c>
      <c r="AQ225" s="383">
        <v>45567</v>
      </c>
      <c r="AR225" s="372" t="s">
        <v>305</v>
      </c>
      <c r="AS225" s="383">
        <v>45567</v>
      </c>
      <c r="AT225" s="383">
        <v>45597</v>
      </c>
      <c r="AU225" s="372" t="s">
        <v>305</v>
      </c>
      <c r="AV225" s="379" t="s">
        <v>1203</v>
      </c>
      <c r="AW225" s="384"/>
      <c r="AX225" s="19"/>
      <c r="AY225" s="19"/>
      <c r="AZ225" s="19"/>
      <c r="BA225" s="19"/>
      <c r="BB225" s="19"/>
      <c r="BC225" s="19"/>
      <c r="BD225" s="19"/>
      <c r="BE225" s="19"/>
      <c r="BF225" s="19"/>
      <c r="BG225" s="19"/>
      <c r="BH225" s="19"/>
      <c r="BI225" s="19"/>
      <c r="BJ225" s="19"/>
      <c r="BK225" s="19"/>
      <c r="BL225" s="19"/>
      <c r="BM225" s="19"/>
      <c r="BN225" s="19"/>
      <c r="BO225" s="19"/>
      <c r="BP225" s="19"/>
      <c r="BQ225" s="19"/>
      <c r="BR225" s="19"/>
      <c r="BS225" s="19"/>
      <c r="BT225" s="19"/>
      <c r="BU225" s="19"/>
      <c r="BV225" s="19"/>
      <c r="BW225" s="19"/>
      <c r="BX225" s="19"/>
      <c r="BY225" s="19"/>
      <c r="BZ225" s="19"/>
      <c r="CA225" s="19"/>
      <c r="CB225" s="19"/>
      <c r="CC225" s="19"/>
      <c r="CD225" s="19"/>
      <c r="CE225" s="19"/>
      <c r="CF225" s="19"/>
      <c r="CG225" s="19"/>
      <c r="CH225" s="19"/>
      <c r="CI225" s="19"/>
      <c r="CJ225" s="19"/>
      <c r="CK225" s="19"/>
      <c r="CL225" s="19"/>
      <c r="CM225" s="19"/>
      <c r="CN225" s="19"/>
      <c r="CO225" s="19"/>
      <c r="CP225" s="19"/>
      <c r="CQ225" s="19"/>
      <c r="CR225" s="19"/>
      <c r="CS225" s="19"/>
      <c r="CT225" s="19"/>
      <c r="CU225" s="19"/>
      <c r="CV225" s="19"/>
      <c r="CW225" s="19"/>
      <c r="CX225" s="19"/>
      <c r="CY225" s="19"/>
      <c r="CZ225" s="19"/>
      <c r="DA225" s="19"/>
      <c r="DB225" s="19"/>
      <c r="DC225" s="19"/>
      <c r="DD225" s="19"/>
      <c r="DE225" s="19"/>
      <c r="DF225" s="19"/>
      <c r="DG225" s="19"/>
      <c r="DH225" s="19"/>
      <c r="DI225" s="19"/>
      <c r="DJ225" s="19"/>
      <c r="DK225" s="19"/>
      <c r="DL225" s="19"/>
      <c r="DM225" s="19"/>
      <c r="DN225" s="19"/>
      <c r="DO225" s="19"/>
      <c r="DP225" s="19"/>
      <c r="DQ225" s="19"/>
      <c r="DR225" s="19"/>
      <c r="DS225" s="19"/>
      <c r="DT225" s="19"/>
      <c r="DU225" s="19"/>
      <c r="DV225" s="19"/>
      <c r="DW225" s="19"/>
      <c r="DX225" s="19"/>
      <c r="DY225" s="19"/>
      <c r="DZ225" s="19"/>
      <c r="EA225" s="19"/>
      <c r="EB225" s="19"/>
      <c r="EC225" s="19"/>
      <c r="ED225" s="19"/>
      <c r="EE225" s="19"/>
      <c r="EF225" s="19"/>
      <c r="EG225" s="19"/>
      <c r="EH225" s="19"/>
      <c r="EI225" s="19"/>
      <c r="EJ225" s="19"/>
      <c r="EK225" s="19"/>
      <c r="EL225" s="19"/>
      <c r="EM225" s="19"/>
      <c r="EN225" s="19"/>
      <c r="EO225" s="19"/>
      <c r="EP225" s="19"/>
      <c r="EQ225" s="19"/>
      <c r="ER225" s="19"/>
      <c r="ES225" s="19"/>
      <c r="ET225" s="19"/>
      <c r="EU225" s="19"/>
      <c r="EV225" s="19"/>
      <c r="EW225" s="19"/>
      <c r="EX225" s="19"/>
      <c r="EY225" s="19"/>
      <c r="EZ225" s="19"/>
      <c r="FA225" s="19"/>
      <c r="FB225" s="19"/>
      <c r="FC225" s="19"/>
      <c r="FD225" s="19"/>
      <c r="FE225" s="19"/>
      <c r="FF225" s="19"/>
      <c r="FG225" s="19"/>
      <c r="FH225" s="19"/>
      <c r="FI225" s="19"/>
      <c r="FJ225" s="19"/>
      <c r="FK225" s="19"/>
      <c r="FL225" s="19"/>
      <c r="FM225" s="19"/>
      <c r="FN225" s="19"/>
      <c r="FO225" s="19"/>
      <c r="FP225" s="19"/>
      <c r="FQ225" s="19"/>
      <c r="FR225" s="19"/>
      <c r="FS225" s="19"/>
      <c r="FT225" s="19"/>
      <c r="FU225" s="19"/>
      <c r="FV225" s="19"/>
      <c r="FW225" s="19"/>
      <c r="FX225" s="19"/>
      <c r="FY225" s="19"/>
      <c r="FZ225" s="19"/>
      <c r="GA225" s="19"/>
      <c r="GB225" s="19"/>
      <c r="GC225" s="19"/>
      <c r="GD225" s="19"/>
      <c r="GE225" s="19"/>
      <c r="GF225" s="19"/>
      <c r="GG225" s="19"/>
      <c r="GH225" s="19"/>
      <c r="GI225" s="19"/>
      <c r="GJ225" s="19"/>
      <c r="GK225" s="19"/>
      <c r="GL225" s="19"/>
      <c r="GM225" s="19"/>
      <c r="GN225" s="19"/>
      <c r="GO225" s="19"/>
      <c r="GP225" s="19"/>
      <c r="GQ225" s="19"/>
      <c r="GR225" s="19"/>
      <c r="GS225" s="19"/>
      <c r="GT225" s="19"/>
      <c r="GU225" s="19"/>
      <c r="GV225" s="19"/>
      <c r="GW225" s="19"/>
      <c r="GX225" s="19"/>
      <c r="GY225" s="19"/>
      <c r="GZ225" s="19"/>
      <c r="HA225" s="19"/>
      <c r="HB225" s="19"/>
      <c r="HC225" s="19"/>
      <c r="HD225" s="19"/>
      <c r="HE225" s="19"/>
      <c r="HF225" s="19"/>
      <c r="HG225" s="19"/>
      <c r="HH225" s="19"/>
      <c r="HI225" s="19"/>
      <c r="HJ225" s="19"/>
      <c r="HK225" s="19"/>
      <c r="HL225" s="19"/>
      <c r="HM225" s="19"/>
      <c r="HN225" s="19"/>
      <c r="HO225" s="19"/>
      <c r="HP225" s="19"/>
      <c r="HQ225" s="19"/>
      <c r="HR225" s="19"/>
      <c r="HS225" s="19"/>
      <c r="HT225" s="19"/>
      <c r="HU225" s="19"/>
      <c r="HV225" s="19"/>
      <c r="HW225" s="19"/>
      <c r="HX225" s="19"/>
      <c r="HY225" s="19"/>
      <c r="HZ225" s="19"/>
      <c r="IA225" s="19"/>
      <c r="IB225" s="19"/>
      <c r="IC225" s="19"/>
      <c r="ID225" s="19"/>
      <c r="IE225" s="19"/>
      <c r="IF225" s="19"/>
      <c r="IG225" s="19"/>
      <c r="IH225" s="19"/>
      <c r="II225" s="19"/>
      <c r="IJ225" s="19"/>
      <c r="IK225" s="19"/>
      <c r="IL225" s="19"/>
      <c r="IM225" s="19"/>
      <c r="IN225" s="19"/>
      <c r="IO225" s="19"/>
      <c r="IP225" s="19"/>
      <c r="IQ225" s="19"/>
      <c r="IR225" s="19"/>
      <c r="IS225" s="19"/>
      <c r="IT225" s="19"/>
      <c r="IU225" s="19"/>
      <c r="IV225" s="19"/>
      <c r="IW225" s="19"/>
      <c r="IX225" s="19"/>
      <c r="IY225" s="19"/>
      <c r="IZ225" s="19"/>
      <c r="JA225" s="19"/>
      <c r="JB225" s="19"/>
      <c r="JC225" s="19"/>
      <c r="JD225" s="19"/>
      <c r="JE225" s="19"/>
      <c r="JF225" s="19"/>
      <c r="JG225" s="19"/>
      <c r="JH225" s="19"/>
      <c r="JI225" s="19"/>
      <c r="JJ225" s="19"/>
      <c r="JK225" s="19"/>
      <c r="JL225" s="19"/>
      <c r="JM225" s="19"/>
      <c r="JN225" s="19"/>
      <c r="JO225" s="19"/>
      <c r="JP225" s="19"/>
      <c r="JQ225" s="19"/>
      <c r="JR225" s="19"/>
      <c r="JS225" s="19"/>
      <c r="JT225" s="19"/>
      <c r="JU225" s="19"/>
      <c r="JV225" s="19"/>
      <c r="JW225" s="19"/>
      <c r="JX225" s="19"/>
      <c r="JY225" s="19"/>
      <c r="JZ225" s="19"/>
      <c r="KA225" s="19"/>
      <c r="KB225" s="19"/>
      <c r="KC225" s="19"/>
      <c r="KD225" s="19"/>
      <c r="KE225" s="19"/>
      <c r="KF225" s="19"/>
      <c r="KG225" s="19"/>
      <c r="KH225" s="19"/>
      <c r="KI225" s="19"/>
      <c r="KJ225" s="19"/>
      <c r="KK225" s="19"/>
      <c r="KL225" s="19"/>
      <c r="KM225" s="19"/>
      <c r="KN225" s="19"/>
      <c r="KO225" s="19"/>
      <c r="KP225" s="19"/>
      <c r="KQ225" s="19"/>
      <c r="KR225" s="19"/>
      <c r="KS225" s="19"/>
      <c r="KT225" s="19"/>
      <c r="KU225" s="19"/>
      <c r="KV225" s="19"/>
      <c r="KW225" s="19"/>
      <c r="KX225" s="19"/>
      <c r="KY225" s="19"/>
      <c r="KZ225" s="19"/>
      <c r="LA225" s="19"/>
      <c r="LB225" s="19"/>
      <c r="LC225" s="19"/>
      <c r="LD225" s="19"/>
      <c r="LE225" s="19"/>
      <c r="LF225" s="19"/>
      <c r="LG225" s="19"/>
      <c r="LH225" s="19"/>
      <c r="LI225" s="19"/>
      <c r="LJ225" s="19"/>
      <c r="LK225" s="19"/>
      <c r="LL225" s="19"/>
      <c r="LM225" s="19"/>
      <c r="LN225" s="19"/>
      <c r="LO225" s="19"/>
      <c r="LP225" s="19"/>
      <c r="LQ225" s="19"/>
      <c r="LR225" s="19"/>
      <c r="LS225" s="19"/>
      <c r="LT225" s="19"/>
      <c r="LU225" s="19"/>
      <c r="LV225" s="19"/>
      <c r="LW225" s="19"/>
      <c r="LX225" s="19"/>
      <c r="LY225" s="19"/>
      <c r="LZ225" s="19"/>
      <c r="MA225" s="19"/>
      <c r="MB225" s="19"/>
      <c r="MC225" s="19"/>
      <c r="MD225" s="19"/>
      <c r="ME225" s="19"/>
      <c r="MF225" s="19"/>
      <c r="MG225" s="19"/>
      <c r="MH225" s="19"/>
      <c r="MI225" s="19"/>
      <c r="MJ225" s="19"/>
      <c r="MK225" s="19"/>
      <c r="ML225" s="19"/>
      <c r="MM225" s="19"/>
      <c r="MN225" s="19"/>
      <c r="MO225" s="19"/>
      <c r="MP225" s="19"/>
      <c r="MQ225" s="19"/>
      <c r="MR225" s="19"/>
      <c r="MS225" s="19"/>
      <c r="MT225" s="19"/>
      <c r="MU225" s="19"/>
      <c r="MV225" s="19"/>
      <c r="MW225" s="19"/>
      <c r="MX225" s="19"/>
      <c r="MY225" s="19"/>
      <c r="MZ225" s="19"/>
      <c r="NA225" s="19"/>
      <c r="NB225" s="19"/>
      <c r="NC225" s="19"/>
      <c r="ND225" s="19"/>
      <c r="NE225" s="19"/>
      <c r="NF225" s="19"/>
      <c r="NG225" s="19"/>
      <c r="NH225" s="19"/>
      <c r="NI225" s="19"/>
      <c r="NJ225" s="19"/>
      <c r="NK225" s="19"/>
      <c r="NL225" s="19"/>
      <c r="NM225" s="19"/>
      <c r="NN225" s="19"/>
      <c r="NO225" s="19"/>
      <c r="NP225" s="19"/>
      <c r="NQ225" s="19"/>
      <c r="NR225" s="19"/>
      <c r="NS225" s="19"/>
      <c r="NT225" s="19"/>
      <c r="NU225" s="19"/>
      <c r="NV225" s="19"/>
      <c r="NW225" s="19"/>
      <c r="NX225" s="19"/>
      <c r="NY225" s="19"/>
      <c r="NZ225" s="19"/>
      <c r="OA225" s="19"/>
      <c r="OB225" s="19"/>
      <c r="OC225" s="19"/>
      <c r="OD225" s="19"/>
      <c r="OE225" s="19"/>
      <c r="OF225" s="19"/>
      <c r="OG225" s="19"/>
      <c r="OH225" s="19"/>
      <c r="OI225" s="19"/>
      <c r="OJ225" s="19"/>
      <c r="OK225" s="19"/>
      <c r="OL225" s="19"/>
      <c r="OM225" s="19"/>
      <c r="ON225" s="19"/>
      <c r="OO225" s="19"/>
      <c r="OP225" s="19"/>
      <c r="OQ225" s="19"/>
      <c r="OR225" s="19"/>
      <c r="OS225" s="19"/>
      <c r="OT225" s="19"/>
      <c r="OU225" s="19"/>
      <c r="OV225" s="19"/>
      <c r="OW225" s="19"/>
      <c r="OX225" s="19"/>
      <c r="OY225" s="19"/>
      <c r="OZ225" s="19"/>
      <c r="PA225" s="19"/>
      <c r="PB225" s="19"/>
      <c r="PC225" s="19"/>
      <c r="PD225" s="19"/>
      <c r="PE225" s="19"/>
      <c r="PF225" s="19"/>
      <c r="PG225" s="19"/>
      <c r="PH225" s="19"/>
      <c r="PI225" s="19"/>
      <c r="PJ225" s="19"/>
      <c r="PK225" s="19"/>
      <c r="PL225" s="19"/>
      <c r="PM225" s="19"/>
      <c r="PN225" s="19"/>
      <c r="PO225" s="19"/>
      <c r="PP225" s="19"/>
      <c r="PQ225" s="19"/>
      <c r="PR225" s="19"/>
      <c r="PS225" s="19"/>
      <c r="PT225" s="19"/>
      <c r="PU225" s="19"/>
      <c r="PV225" s="19"/>
      <c r="PW225" s="19"/>
      <c r="PX225" s="19"/>
      <c r="PY225" s="19"/>
      <c r="PZ225" s="19"/>
      <c r="QA225" s="19"/>
      <c r="QB225" s="19"/>
      <c r="QC225" s="19"/>
      <c r="QD225" s="19"/>
      <c r="QE225" s="19"/>
    </row>
    <row r="226" spans="1:447" ht="60" x14ac:dyDescent="0.25">
      <c r="A226" s="372">
        <v>89</v>
      </c>
      <c r="B226" s="373" t="s">
        <v>1088</v>
      </c>
      <c r="C226" s="374" t="s">
        <v>1007</v>
      </c>
      <c r="D226" s="375">
        <v>12.2026</v>
      </c>
      <c r="E226" s="373">
        <v>1</v>
      </c>
      <c r="F226" s="376" t="s">
        <v>305</v>
      </c>
      <c r="G226" s="376" t="s">
        <v>305</v>
      </c>
      <c r="H226" s="376" t="s">
        <v>305</v>
      </c>
      <c r="I226" s="376" t="s">
        <v>305</v>
      </c>
      <c r="J226" s="376" t="s">
        <v>305</v>
      </c>
      <c r="K226" s="376" t="s">
        <v>305</v>
      </c>
      <c r="L226" s="377" t="s">
        <v>305</v>
      </c>
      <c r="M226" s="378" t="s">
        <v>744</v>
      </c>
      <c r="N226" s="379" t="s">
        <v>1197</v>
      </c>
      <c r="O226" s="373" t="s">
        <v>1088</v>
      </c>
      <c r="P226" s="372">
        <v>267</v>
      </c>
      <c r="Q226" s="381" t="s">
        <v>1017</v>
      </c>
      <c r="R226" s="372">
        <v>267</v>
      </c>
      <c r="S226" s="379" t="s">
        <v>1018</v>
      </c>
      <c r="T226" s="379" t="s">
        <v>1018</v>
      </c>
      <c r="U226" s="379">
        <v>5</v>
      </c>
      <c r="V226" s="379">
        <v>5</v>
      </c>
      <c r="W226" s="379" t="s">
        <v>1198</v>
      </c>
      <c r="X226" s="382">
        <v>157.68</v>
      </c>
      <c r="Y226" s="372"/>
      <c r="Z226" s="372"/>
      <c r="AA226" s="372"/>
      <c r="AB226" s="382">
        <v>157.68</v>
      </c>
      <c r="AC226" s="379" t="s">
        <v>1198</v>
      </c>
      <c r="AD226" s="372">
        <v>189</v>
      </c>
      <c r="AE226" s="372" t="s">
        <v>305</v>
      </c>
      <c r="AF226" s="372" t="s">
        <v>305</v>
      </c>
      <c r="AG226" s="372" t="s">
        <v>305</v>
      </c>
      <c r="AH226" s="372" t="s">
        <v>305</v>
      </c>
      <c r="AI226" s="372" t="s">
        <v>305</v>
      </c>
      <c r="AJ226" s="372" t="s">
        <v>305</v>
      </c>
      <c r="AK226" s="372" t="s">
        <v>305</v>
      </c>
      <c r="AL226" s="372" t="s">
        <v>305</v>
      </c>
      <c r="AM226" s="372" t="s">
        <v>305</v>
      </c>
      <c r="AN226" s="372" t="s">
        <v>305</v>
      </c>
      <c r="AO226" s="372" t="s">
        <v>305</v>
      </c>
      <c r="AP226" s="372" t="s">
        <v>305</v>
      </c>
      <c r="AQ226" s="383">
        <v>45579</v>
      </c>
      <c r="AR226" s="372" t="s">
        <v>305</v>
      </c>
      <c r="AS226" s="383">
        <v>45580</v>
      </c>
      <c r="AT226" s="383">
        <v>45601</v>
      </c>
      <c r="AU226" s="372" t="s">
        <v>305</v>
      </c>
      <c r="AV226" s="379" t="s">
        <v>1200</v>
      </c>
      <c r="AW226" s="384"/>
      <c r="AX226" s="19"/>
      <c r="AY226" s="19"/>
      <c r="AZ226" s="19"/>
      <c r="BA226" s="19"/>
      <c r="BB226" s="19"/>
      <c r="BC226" s="19"/>
      <c r="BD226" s="19"/>
      <c r="BE226" s="19"/>
      <c r="BF226" s="19"/>
      <c r="BG226" s="19"/>
      <c r="BH226" s="19"/>
      <c r="BI226" s="19"/>
      <c r="BJ226" s="19"/>
      <c r="BK226" s="19"/>
      <c r="BL226" s="19"/>
      <c r="BM226" s="19"/>
      <c r="BN226" s="19"/>
      <c r="BO226" s="19"/>
      <c r="BP226" s="19"/>
      <c r="BQ226" s="19"/>
      <c r="BR226" s="19"/>
      <c r="BS226" s="19"/>
      <c r="BT226" s="19"/>
      <c r="BU226" s="19"/>
      <c r="BV226" s="19"/>
      <c r="BW226" s="19"/>
      <c r="BX226" s="19"/>
      <c r="BY226" s="19"/>
      <c r="BZ226" s="19"/>
      <c r="CA226" s="19"/>
      <c r="CB226" s="19"/>
      <c r="CC226" s="19"/>
      <c r="CD226" s="19"/>
      <c r="CE226" s="19"/>
      <c r="CF226" s="19"/>
      <c r="CG226" s="19"/>
      <c r="CH226" s="19"/>
      <c r="CI226" s="19"/>
      <c r="CJ226" s="19"/>
      <c r="CK226" s="19"/>
      <c r="CL226" s="19"/>
      <c r="CM226" s="19"/>
      <c r="CN226" s="19"/>
      <c r="CO226" s="19"/>
      <c r="CP226" s="19"/>
      <c r="CQ226" s="19"/>
      <c r="CR226" s="19"/>
      <c r="CS226" s="19"/>
      <c r="CT226" s="19"/>
      <c r="CU226" s="19"/>
      <c r="CV226" s="19"/>
      <c r="CW226" s="19"/>
      <c r="CX226" s="19"/>
      <c r="CY226" s="19"/>
      <c r="CZ226" s="19"/>
      <c r="DA226" s="19"/>
      <c r="DB226" s="19"/>
      <c r="DC226" s="19"/>
      <c r="DD226" s="19"/>
      <c r="DE226" s="19"/>
      <c r="DF226" s="19"/>
      <c r="DG226" s="19"/>
      <c r="DH226" s="19"/>
      <c r="DI226" s="19"/>
      <c r="DJ226" s="19"/>
      <c r="DK226" s="19"/>
      <c r="DL226" s="19"/>
      <c r="DM226" s="19"/>
      <c r="DN226" s="19"/>
      <c r="DO226" s="19"/>
      <c r="DP226" s="19"/>
      <c r="DQ226" s="19"/>
      <c r="DR226" s="19"/>
      <c r="DS226" s="19"/>
      <c r="DT226" s="19"/>
      <c r="DU226" s="19"/>
      <c r="DV226" s="19"/>
      <c r="DW226" s="19"/>
      <c r="DX226" s="19"/>
      <c r="DY226" s="19"/>
      <c r="DZ226" s="19"/>
      <c r="EA226" s="19"/>
      <c r="EB226" s="19"/>
      <c r="EC226" s="19"/>
      <c r="ED226" s="19"/>
      <c r="EE226" s="19"/>
      <c r="EF226" s="19"/>
      <c r="EG226" s="19"/>
      <c r="EH226" s="19"/>
      <c r="EI226" s="19"/>
      <c r="EJ226" s="19"/>
      <c r="EK226" s="19"/>
      <c r="EL226" s="19"/>
      <c r="EM226" s="19"/>
      <c r="EN226" s="19"/>
      <c r="EO226" s="19"/>
      <c r="EP226" s="19"/>
      <c r="EQ226" s="19"/>
      <c r="ER226" s="19"/>
      <c r="ES226" s="19"/>
      <c r="ET226" s="19"/>
      <c r="EU226" s="19"/>
      <c r="EV226" s="19"/>
      <c r="EW226" s="19"/>
      <c r="EX226" s="19"/>
      <c r="EY226" s="19"/>
      <c r="EZ226" s="19"/>
      <c r="FA226" s="19"/>
      <c r="FB226" s="19"/>
      <c r="FC226" s="19"/>
      <c r="FD226" s="19"/>
      <c r="FE226" s="19"/>
      <c r="FF226" s="19"/>
      <c r="FG226" s="19"/>
      <c r="FH226" s="19"/>
      <c r="FI226" s="19"/>
      <c r="FJ226" s="19"/>
      <c r="FK226" s="19"/>
      <c r="FL226" s="19"/>
      <c r="FM226" s="19"/>
      <c r="FN226" s="19"/>
      <c r="FO226" s="19"/>
      <c r="FP226" s="19"/>
      <c r="FQ226" s="19"/>
      <c r="FR226" s="19"/>
      <c r="FS226" s="19"/>
      <c r="FT226" s="19"/>
      <c r="FU226" s="19"/>
      <c r="FV226" s="19"/>
      <c r="FW226" s="19"/>
      <c r="FX226" s="19"/>
      <c r="FY226" s="19"/>
      <c r="FZ226" s="19"/>
      <c r="GA226" s="19"/>
      <c r="GB226" s="19"/>
      <c r="GC226" s="19"/>
      <c r="GD226" s="19"/>
      <c r="GE226" s="19"/>
      <c r="GF226" s="19"/>
      <c r="GG226" s="19"/>
      <c r="GH226" s="19"/>
      <c r="GI226" s="19"/>
      <c r="GJ226" s="19"/>
      <c r="GK226" s="19"/>
      <c r="GL226" s="19"/>
      <c r="GM226" s="19"/>
      <c r="GN226" s="19"/>
      <c r="GO226" s="19"/>
      <c r="GP226" s="19"/>
      <c r="GQ226" s="19"/>
      <c r="GR226" s="19"/>
      <c r="GS226" s="19"/>
      <c r="GT226" s="19"/>
      <c r="GU226" s="19"/>
      <c r="GV226" s="19"/>
      <c r="GW226" s="19"/>
      <c r="GX226" s="19"/>
      <c r="GY226" s="19"/>
      <c r="GZ226" s="19"/>
      <c r="HA226" s="19"/>
      <c r="HB226" s="19"/>
      <c r="HC226" s="19"/>
      <c r="HD226" s="19"/>
      <c r="HE226" s="19"/>
      <c r="HF226" s="19"/>
      <c r="HG226" s="19"/>
      <c r="HH226" s="19"/>
      <c r="HI226" s="19"/>
      <c r="HJ226" s="19"/>
      <c r="HK226" s="19"/>
      <c r="HL226" s="19"/>
      <c r="HM226" s="19"/>
      <c r="HN226" s="19"/>
      <c r="HO226" s="19"/>
      <c r="HP226" s="19"/>
      <c r="HQ226" s="19"/>
      <c r="HR226" s="19"/>
      <c r="HS226" s="19"/>
      <c r="HT226" s="19"/>
      <c r="HU226" s="19"/>
      <c r="HV226" s="19"/>
      <c r="HW226" s="19"/>
      <c r="HX226" s="19"/>
      <c r="HY226" s="19"/>
      <c r="HZ226" s="19"/>
      <c r="IA226" s="19"/>
      <c r="IB226" s="19"/>
      <c r="IC226" s="19"/>
      <c r="ID226" s="19"/>
      <c r="IE226" s="19"/>
      <c r="IF226" s="19"/>
      <c r="IG226" s="19"/>
      <c r="IH226" s="19"/>
      <c r="II226" s="19"/>
      <c r="IJ226" s="19"/>
      <c r="IK226" s="19"/>
      <c r="IL226" s="19"/>
      <c r="IM226" s="19"/>
      <c r="IN226" s="19"/>
      <c r="IO226" s="19"/>
      <c r="IP226" s="19"/>
      <c r="IQ226" s="19"/>
      <c r="IR226" s="19"/>
      <c r="IS226" s="19"/>
      <c r="IT226" s="19"/>
      <c r="IU226" s="19"/>
      <c r="IV226" s="19"/>
      <c r="IW226" s="19"/>
      <c r="IX226" s="19"/>
      <c r="IY226" s="19"/>
      <c r="IZ226" s="19"/>
      <c r="JA226" s="19"/>
      <c r="JB226" s="19"/>
      <c r="JC226" s="19"/>
      <c r="JD226" s="19"/>
      <c r="JE226" s="19"/>
      <c r="JF226" s="19"/>
      <c r="JG226" s="19"/>
      <c r="JH226" s="19"/>
      <c r="JI226" s="19"/>
      <c r="JJ226" s="19"/>
      <c r="JK226" s="19"/>
      <c r="JL226" s="19"/>
      <c r="JM226" s="19"/>
      <c r="JN226" s="19"/>
      <c r="JO226" s="19"/>
      <c r="JP226" s="19"/>
      <c r="JQ226" s="19"/>
      <c r="JR226" s="19"/>
      <c r="JS226" s="19"/>
      <c r="JT226" s="19"/>
      <c r="JU226" s="19"/>
      <c r="JV226" s="19"/>
      <c r="JW226" s="19"/>
      <c r="JX226" s="19"/>
      <c r="JY226" s="19"/>
      <c r="JZ226" s="19"/>
      <c r="KA226" s="19"/>
      <c r="KB226" s="19"/>
      <c r="KC226" s="19"/>
      <c r="KD226" s="19"/>
      <c r="KE226" s="19"/>
      <c r="KF226" s="19"/>
      <c r="KG226" s="19"/>
      <c r="KH226" s="19"/>
      <c r="KI226" s="19"/>
      <c r="KJ226" s="19"/>
      <c r="KK226" s="19"/>
      <c r="KL226" s="19"/>
      <c r="KM226" s="19"/>
      <c r="KN226" s="19"/>
      <c r="KO226" s="19"/>
      <c r="KP226" s="19"/>
      <c r="KQ226" s="19"/>
      <c r="KR226" s="19"/>
      <c r="KS226" s="19"/>
      <c r="KT226" s="19"/>
      <c r="KU226" s="19"/>
      <c r="KV226" s="19"/>
      <c r="KW226" s="19"/>
      <c r="KX226" s="19"/>
      <c r="KY226" s="19"/>
      <c r="KZ226" s="19"/>
      <c r="LA226" s="19"/>
      <c r="LB226" s="19"/>
      <c r="LC226" s="19"/>
      <c r="LD226" s="19"/>
      <c r="LE226" s="19"/>
      <c r="LF226" s="19"/>
      <c r="LG226" s="19"/>
      <c r="LH226" s="19"/>
      <c r="LI226" s="19"/>
      <c r="LJ226" s="19"/>
      <c r="LK226" s="19"/>
      <c r="LL226" s="19"/>
      <c r="LM226" s="19"/>
      <c r="LN226" s="19"/>
      <c r="LO226" s="19"/>
      <c r="LP226" s="19"/>
      <c r="LQ226" s="19"/>
      <c r="LR226" s="19"/>
      <c r="LS226" s="19"/>
      <c r="LT226" s="19"/>
      <c r="LU226" s="19"/>
      <c r="LV226" s="19"/>
      <c r="LW226" s="19"/>
      <c r="LX226" s="19"/>
      <c r="LY226" s="19"/>
      <c r="LZ226" s="19"/>
      <c r="MA226" s="19"/>
      <c r="MB226" s="19"/>
      <c r="MC226" s="19"/>
      <c r="MD226" s="19"/>
      <c r="ME226" s="19"/>
      <c r="MF226" s="19"/>
      <c r="MG226" s="19"/>
      <c r="MH226" s="19"/>
      <c r="MI226" s="19"/>
      <c r="MJ226" s="19"/>
      <c r="MK226" s="19"/>
      <c r="ML226" s="19"/>
      <c r="MM226" s="19"/>
      <c r="MN226" s="19"/>
      <c r="MO226" s="19"/>
      <c r="MP226" s="19"/>
      <c r="MQ226" s="19"/>
      <c r="MR226" s="19"/>
      <c r="MS226" s="19"/>
      <c r="MT226" s="19"/>
      <c r="MU226" s="19"/>
      <c r="MV226" s="19"/>
      <c r="MW226" s="19"/>
      <c r="MX226" s="19"/>
      <c r="MY226" s="19"/>
      <c r="MZ226" s="19"/>
      <c r="NA226" s="19"/>
      <c r="NB226" s="19"/>
      <c r="NC226" s="19"/>
      <c r="ND226" s="19"/>
      <c r="NE226" s="19"/>
      <c r="NF226" s="19"/>
      <c r="NG226" s="19"/>
      <c r="NH226" s="19"/>
      <c r="NI226" s="19"/>
      <c r="NJ226" s="19"/>
      <c r="NK226" s="19"/>
      <c r="NL226" s="19"/>
      <c r="NM226" s="19"/>
      <c r="NN226" s="19"/>
      <c r="NO226" s="19"/>
      <c r="NP226" s="19"/>
      <c r="NQ226" s="19"/>
      <c r="NR226" s="19"/>
      <c r="NS226" s="19"/>
      <c r="NT226" s="19"/>
      <c r="NU226" s="19"/>
      <c r="NV226" s="19"/>
      <c r="NW226" s="19"/>
      <c r="NX226" s="19"/>
      <c r="NY226" s="19"/>
      <c r="NZ226" s="19"/>
      <c r="OA226" s="19"/>
      <c r="OB226" s="19"/>
      <c r="OC226" s="19"/>
      <c r="OD226" s="19"/>
      <c r="OE226" s="19"/>
      <c r="OF226" s="19"/>
      <c r="OG226" s="19"/>
      <c r="OH226" s="19"/>
      <c r="OI226" s="19"/>
      <c r="OJ226" s="19"/>
      <c r="OK226" s="19"/>
      <c r="OL226" s="19"/>
      <c r="OM226" s="19"/>
      <c r="ON226" s="19"/>
      <c r="OO226" s="19"/>
      <c r="OP226" s="19"/>
      <c r="OQ226" s="19"/>
      <c r="OR226" s="19"/>
      <c r="OS226" s="19"/>
      <c r="OT226" s="19"/>
      <c r="OU226" s="19"/>
      <c r="OV226" s="19"/>
      <c r="OW226" s="19"/>
      <c r="OX226" s="19"/>
      <c r="OY226" s="19"/>
      <c r="OZ226" s="19"/>
      <c r="PA226" s="19"/>
      <c r="PB226" s="19"/>
      <c r="PC226" s="19"/>
      <c r="PD226" s="19"/>
      <c r="PE226" s="19"/>
      <c r="PF226" s="19"/>
      <c r="PG226" s="19"/>
      <c r="PH226" s="19"/>
      <c r="PI226" s="19"/>
      <c r="PJ226" s="19"/>
      <c r="PK226" s="19"/>
      <c r="PL226" s="19"/>
      <c r="PM226" s="19"/>
      <c r="PN226" s="19"/>
      <c r="PO226" s="19"/>
      <c r="PP226" s="19"/>
      <c r="PQ226" s="19"/>
      <c r="PR226" s="19"/>
      <c r="PS226" s="19"/>
      <c r="PT226" s="19"/>
      <c r="PU226" s="19"/>
      <c r="PV226" s="19"/>
      <c r="PW226" s="19"/>
      <c r="PX226" s="19"/>
      <c r="PY226" s="19"/>
      <c r="PZ226" s="19"/>
      <c r="QA226" s="19"/>
      <c r="QB226" s="19"/>
      <c r="QC226" s="19"/>
      <c r="QD226" s="19"/>
      <c r="QE226" s="19"/>
    </row>
    <row r="227" spans="1:447" x14ac:dyDescent="0.25">
      <c r="A227" s="372"/>
      <c r="B227" s="372"/>
      <c r="C227" s="372"/>
      <c r="D227" s="372"/>
      <c r="E227" s="372"/>
      <c r="F227" s="372"/>
      <c r="G227" s="372"/>
      <c r="H227" s="372"/>
      <c r="I227" s="372"/>
      <c r="J227" s="372"/>
      <c r="K227" s="372"/>
      <c r="L227" s="372"/>
      <c r="M227" s="372"/>
      <c r="N227" s="372"/>
      <c r="O227" s="372"/>
      <c r="P227" s="372"/>
      <c r="Q227" s="372"/>
      <c r="R227" s="372"/>
      <c r="S227" s="385"/>
      <c r="T227" s="385"/>
      <c r="U227" s="385"/>
      <c r="V227" s="385"/>
      <c r="W227" s="379" t="s">
        <v>1196</v>
      </c>
      <c r="X227" s="382">
        <v>180.84</v>
      </c>
      <c r="Y227" s="372"/>
      <c r="Z227" s="372"/>
      <c r="AA227" s="372"/>
      <c r="AB227" s="372"/>
      <c r="AC227" s="372"/>
      <c r="AD227" s="372"/>
      <c r="AE227" s="372"/>
      <c r="AF227" s="372"/>
      <c r="AG227" s="372"/>
      <c r="AH227" s="372"/>
      <c r="AI227" s="372"/>
      <c r="AJ227" s="372"/>
      <c r="AK227" s="372"/>
      <c r="AL227" s="372"/>
      <c r="AM227" s="372"/>
      <c r="AN227" s="372"/>
      <c r="AO227" s="372"/>
      <c r="AP227" s="372"/>
      <c r="AQ227" s="372"/>
      <c r="AR227" s="372"/>
      <c r="AS227" s="372"/>
      <c r="AT227" s="372"/>
      <c r="AU227" s="372"/>
      <c r="AV227" s="372"/>
      <c r="AW227" s="384"/>
      <c r="AX227" s="19"/>
      <c r="AY227" s="19"/>
      <c r="AZ227" s="19"/>
      <c r="BA227" s="19"/>
      <c r="BB227" s="19"/>
      <c r="BC227" s="19"/>
      <c r="BD227" s="19"/>
      <c r="BE227" s="19"/>
      <c r="BF227" s="19"/>
      <c r="BG227" s="19"/>
      <c r="BH227" s="19"/>
      <c r="BI227" s="19"/>
      <c r="BJ227" s="19"/>
      <c r="BK227" s="19"/>
      <c r="BL227" s="19"/>
      <c r="BM227" s="19"/>
      <c r="BN227" s="19"/>
      <c r="BO227" s="19"/>
      <c r="BP227" s="19"/>
      <c r="BQ227" s="19"/>
      <c r="BR227" s="19"/>
      <c r="BS227" s="19"/>
      <c r="BT227" s="19"/>
      <c r="BU227" s="19"/>
      <c r="BV227" s="19"/>
      <c r="BW227" s="19"/>
      <c r="BX227" s="19"/>
      <c r="BY227" s="19"/>
      <c r="BZ227" s="19"/>
      <c r="CA227" s="19"/>
      <c r="CB227" s="19"/>
      <c r="CC227" s="19"/>
      <c r="CD227" s="19"/>
      <c r="CE227" s="19"/>
      <c r="CF227" s="19"/>
      <c r="CG227" s="19"/>
      <c r="CH227" s="19"/>
      <c r="CI227" s="19"/>
      <c r="CJ227" s="19"/>
      <c r="CK227" s="19"/>
      <c r="CL227" s="19"/>
      <c r="CM227" s="19"/>
      <c r="CN227" s="19"/>
      <c r="CO227" s="19"/>
      <c r="CP227" s="19"/>
      <c r="CQ227" s="19"/>
      <c r="CR227" s="19"/>
      <c r="CS227" s="19"/>
      <c r="CT227" s="19"/>
      <c r="CU227" s="19"/>
      <c r="CV227" s="19"/>
      <c r="CW227" s="19"/>
      <c r="CX227" s="19"/>
      <c r="CY227" s="19"/>
      <c r="CZ227" s="19"/>
      <c r="DA227" s="19"/>
      <c r="DB227" s="19"/>
      <c r="DC227" s="19"/>
      <c r="DD227" s="19"/>
      <c r="DE227" s="19"/>
      <c r="DF227" s="19"/>
      <c r="DG227" s="19"/>
      <c r="DH227" s="19"/>
      <c r="DI227" s="19"/>
      <c r="DJ227" s="19"/>
      <c r="DK227" s="19"/>
      <c r="DL227" s="19"/>
      <c r="DM227" s="19"/>
      <c r="DN227" s="19"/>
      <c r="DO227" s="19"/>
      <c r="DP227" s="19"/>
      <c r="DQ227" s="19"/>
      <c r="DR227" s="19"/>
      <c r="DS227" s="19"/>
      <c r="DT227" s="19"/>
      <c r="DU227" s="19"/>
      <c r="DV227" s="19"/>
      <c r="DW227" s="19"/>
      <c r="DX227" s="19"/>
      <c r="DY227" s="19"/>
      <c r="DZ227" s="19"/>
      <c r="EA227" s="19"/>
      <c r="EB227" s="19"/>
      <c r="EC227" s="19"/>
      <c r="ED227" s="19"/>
      <c r="EE227" s="19"/>
      <c r="EF227" s="19"/>
      <c r="EG227" s="19"/>
      <c r="EH227" s="19"/>
      <c r="EI227" s="19"/>
      <c r="EJ227" s="19"/>
      <c r="EK227" s="19"/>
      <c r="EL227" s="19"/>
      <c r="EM227" s="19"/>
      <c r="EN227" s="19"/>
      <c r="EO227" s="19"/>
      <c r="EP227" s="19"/>
      <c r="EQ227" s="19"/>
      <c r="ER227" s="19"/>
      <c r="ES227" s="19"/>
      <c r="ET227" s="19"/>
      <c r="EU227" s="19"/>
      <c r="EV227" s="19"/>
      <c r="EW227" s="19"/>
      <c r="EX227" s="19"/>
      <c r="EY227" s="19"/>
      <c r="EZ227" s="19"/>
      <c r="FA227" s="19"/>
      <c r="FB227" s="19"/>
      <c r="FC227" s="19"/>
      <c r="FD227" s="19"/>
      <c r="FE227" s="19"/>
      <c r="FF227" s="19"/>
      <c r="FG227" s="19"/>
      <c r="FH227" s="19"/>
      <c r="FI227" s="19"/>
      <c r="FJ227" s="19"/>
      <c r="FK227" s="19"/>
      <c r="FL227" s="19"/>
      <c r="FM227" s="19"/>
      <c r="FN227" s="19"/>
      <c r="FO227" s="19"/>
      <c r="FP227" s="19"/>
      <c r="FQ227" s="19"/>
      <c r="FR227" s="19"/>
      <c r="FS227" s="19"/>
      <c r="FT227" s="19"/>
      <c r="FU227" s="19"/>
      <c r="FV227" s="19"/>
      <c r="FW227" s="19"/>
      <c r="FX227" s="19"/>
      <c r="FY227" s="19"/>
      <c r="FZ227" s="19"/>
      <c r="GA227" s="19"/>
      <c r="GB227" s="19"/>
      <c r="GC227" s="19"/>
      <c r="GD227" s="19"/>
      <c r="GE227" s="19"/>
      <c r="GF227" s="19"/>
      <c r="GG227" s="19"/>
      <c r="GH227" s="19"/>
      <c r="GI227" s="19"/>
      <c r="GJ227" s="19"/>
      <c r="GK227" s="19"/>
      <c r="GL227" s="19"/>
      <c r="GM227" s="19"/>
      <c r="GN227" s="19"/>
      <c r="GO227" s="19"/>
      <c r="GP227" s="19"/>
      <c r="GQ227" s="19"/>
      <c r="GR227" s="19"/>
      <c r="GS227" s="19"/>
      <c r="GT227" s="19"/>
      <c r="GU227" s="19"/>
      <c r="GV227" s="19"/>
      <c r="GW227" s="19"/>
      <c r="GX227" s="19"/>
      <c r="GY227" s="19"/>
      <c r="GZ227" s="19"/>
      <c r="HA227" s="19"/>
      <c r="HB227" s="19"/>
      <c r="HC227" s="19"/>
      <c r="HD227" s="19"/>
      <c r="HE227" s="19"/>
      <c r="HF227" s="19"/>
      <c r="HG227" s="19"/>
      <c r="HH227" s="19"/>
      <c r="HI227" s="19"/>
      <c r="HJ227" s="19"/>
      <c r="HK227" s="19"/>
      <c r="HL227" s="19"/>
      <c r="HM227" s="19"/>
      <c r="HN227" s="19"/>
      <c r="HO227" s="19"/>
      <c r="HP227" s="19"/>
      <c r="HQ227" s="19"/>
      <c r="HR227" s="19"/>
      <c r="HS227" s="19"/>
      <c r="HT227" s="19"/>
      <c r="HU227" s="19"/>
      <c r="HV227" s="19"/>
      <c r="HW227" s="19"/>
      <c r="HX227" s="19"/>
      <c r="HY227" s="19"/>
      <c r="HZ227" s="19"/>
      <c r="IA227" s="19"/>
      <c r="IB227" s="19"/>
      <c r="IC227" s="19"/>
      <c r="ID227" s="19"/>
      <c r="IE227" s="19"/>
      <c r="IF227" s="19"/>
      <c r="IG227" s="19"/>
      <c r="IH227" s="19"/>
      <c r="II227" s="19"/>
      <c r="IJ227" s="19"/>
      <c r="IK227" s="19"/>
      <c r="IL227" s="19"/>
      <c r="IM227" s="19"/>
      <c r="IN227" s="19"/>
      <c r="IO227" s="19"/>
      <c r="IP227" s="19"/>
      <c r="IQ227" s="19"/>
      <c r="IR227" s="19"/>
      <c r="IS227" s="19"/>
      <c r="IT227" s="19"/>
      <c r="IU227" s="19"/>
      <c r="IV227" s="19"/>
      <c r="IW227" s="19"/>
      <c r="IX227" s="19"/>
      <c r="IY227" s="19"/>
      <c r="IZ227" s="19"/>
      <c r="JA227" s="19"/>
      <c r="JB227" s="19"/>
      <c r="JC227" s="19"/>
      <c r="JD227" s="19"/>
      <c r="JE227" s="19"/>
      <c r="JF227" s="19"/>
      <c r="JG227" s="19"/>
      <c r="JH227" s="19"/>
      <c r="JI227" s="19"/>
      <c r="JJ227" s="19"/>
      <c r="JK227" s="19"/>
      <c r="JL227" s="19"/>
      <c r="JM227" s="19"/>
      <c r="JN227" s="19"/>
      <c r="JO227" s="19"/>
      <c r="JP227" s="19"/>
      <c r="JQ227" s="19"/>
      <c r="JR227" s="19"/>
      <c r="JS227" s="19"/>
      <c r="JT227" s="19"/>
      <c r="JU227" s="19"/>
      <c r="JV227" s="19"/>
      <c r="JW227" s="19"/>
      <c r="JX227" s="19"/>
      <c r="JY227" s="19"/>
      <c r="JZ227" s="19"/>
      <c r="KA227" s="19"/>
      <c r="KB227" s="19"/>
      <c r="KC227" s="19"/>
      <c r="KD227" s="19"/>
      <c r="KE227" s="19"/>
      <c r="KF227" s="19"/>
      <c r="KG227" s="19"/>
      <c r="KH227" s="19"/>
      <c r="KI227" s="19"/>
      <c r="KJ227" s="19"/>
      <c r="KK227" s="19"/>
      <c r="KL227" s="19"/>
      <c r="KM227" s="19"/>
      <c r="KN227" s="19"/>
      <c r="KO227" s="19"/>
      <c r="KP227" s="19"/>
      <c r="KQ227" s="19"/>
      <c r="KR227" s="19"/>
      <c r="KS227" s="19"/>
      <c r="KT227" s="19"/>
      <c r="KU227" s="19"/>
      <c r="KV227" s="19"/>
      <c r="KW227" s="19"/>
      <c r="KX227" s="19"/>
      <c r="KY227" s="19"/>
      <c r="KZ227" s="19"/>
      <c r="LA227" s="19"/>
      <c r="LB227" s="19"/>
      <c r="LC227" s="19"/>
      <c r="LD227" s="19"/>
      <c r="LE227" s="19"/>
      <c r="LF227" s="19"/>
      <c r="LG227" s="19"/>
      <c r="LH227" s="19"/>
      <c r="LI227" s="19"/>
      <c r="LJ227" s="19"/>
      <c r="LK227" s="19"/>
      <c r="LL227" s="19"/>
      <c r="LM227" s="19"/>
      <c r="LN227" s="19"/>
      <c r="LO227" s="19"/>
      <c r="LP227" s="19"/>
      <c r="LQ227" s="19"/>
      <c r="LR227" s="19"/>
      <c r="LS227" s="19"/>
      <c r="LT227" s="19"/>
      <c r="LU227" s="19"/>
      <c r="LV227" s="19"/>
      <c r="LW227" s="19"/>
      <c r="LX227" s="19"/>
      <c r="LY227" s="19"/>
      <c r="LZ227" s="19"/>
      <c r="MA227" s="19"/>
      <c r="MB227" s="19"/>
      <c r="MC227" s="19"/>
      <c r="MD227" s="19"/>
      <c r="ME227" s="19"/>
      <c r="MF227" s="19"/>
      <c r="MG227" s="19"/>
      <c r="MH227" s="19"/>
      <c r="MI227" s="19"/>
      <c r="MJ227" s="19"/>
      <c r="MK227" s="19"/>
      <c r="ML227" s="19"/>
      <c r="MM227" s="19"/>
      <c r="MN227" s="19"/>
      <c r="MO227" s="19"/>
      <c r="MP227" s="19"/>
      <c r="MQ227" s="19"/>
      <c r="MR227" s="19"/>
      <c r="MS227" s="19"/>
      <c r="MT227" s="19"/>
      <c r="MU227" s="19"/>
      <c r="MV227" s="19"/>
      <c r="MW227" s="19"/>
      <c r="MX227" s="19"/>
      <c r="MY227" s="19"/>
      <c r="MZ227" s="19"/>
      <c r="NA227" s="19"/>
      <c r="NB227" s="19"/>
      <c r="NC227" s="19"/>
      <c r="ND227" s="19"/>
      <c r="NE227" s="19"/>
      <c r="NF227" s="19"/>
      <c r="NG227" s="19"/>
      <c r="NH227" s="19"/>
      <c r="NI227" s="19"/>
      <c r="NJ227" s="19"/>
      <c r="NK227" s="19"/>
      <c r="NL227" s="19"/>
      <c r="NM227" s="19"/>
      <c r="NN227" s="19"/>
      <c r="NO227" s="19"/>
      <c r="NP227" s="19"/>
      <c r="NQ227" s="19"/>
      <c r="NR227" s="19"/>
      <c r="NS227" s="19"/>
      <c r="NT227" s="19"/>
      <c r="NU227" s="19"/>
      <c r="NV227" s="19"/>
      <c r="NW227" s="19"/>
      <c r="NX227" s="19"/>
      <c r="NY227" s="19"/>
      <c r="NZ227" s="19"/>
      <c r="OA227" s="19"/>
      <c r="OB227" s="19"/>
      <c r="OC227" s="19"/>
      <c r="OD227" s="19"/>
      <c r="OE227" s="19"/>
      <c r="OF227" s="19"/>
      <c r="OG227" s="19"/>
      <c r="OH227" s="19"/>
      <c r="OI227" s="19"/>
      <c r="OJ227" s="19"/>
      <c r="OK227" s="19"/>
      <c r="OL227" s="19"/>
      <c r="OM227" s="19"/>
      <c r="ON227" s="19"/>
      <c r="OO227" s="19"/>
      <c r="OP227" s="19"/>
      <c r="OQ227" s="19"/>
      <c r="OR227" s="19"/>
      <c r="OS227" s="19"/>
      <c r="OT227" s="19"/>
      <c r="OU227" s="19"/>
      <c r="OV227" s="19"/>
      <c r="OW227" s="19"/>
      <c r="OX227" s="19"/>
      <c r="OY227" s="19"/>
      <c r="OZ227" s="19"/>
      <c r="PA227" s="19"/>
      <c r="PB227" s="19"/>
      <c r="PC227" s="19"/>
      <c r="PD227" s="19"/>
      <c r="PE227" s="19"/>
      <c r="PF227" s="19"/>
      <c r="PG227" s="19"/>
      <c r="PH227" s="19"/>
      <c r="PI227" s="19"/>
      <c r="PJ227" s="19"/>
      <c r="PK227" s="19"/>
      <c r="PL227" s="19"/>
      <c r="PM227" s="19"/>
      <c r="PN227" s="19"/>
      <c r="PO227" s="19"/>
      <c r="PP227" s="19"/>
      <c r="PQ227" s="19"/>
      <c r="PR227" s="19"/>
      <c r="PS227" s="19"/>
      <c r="PT227" s="19"/>
      <c r="PU227" s="19"/>
      <c r="PV227" s="19"/>
      <c r="PW227" s="19"/>
      <c r="PX227" s="19"/>
      <c r="PY227" s="19"/>
      <c r="PZ227" s="19"/>
      <c r="QA227" s="19"/>
      <c r="QB227" s="19"/>
      <c r="QC227" s="19"/>
      <c r="QD227" s="19"/>
      <c r="QE227" s="19"/>
    </row>
    <row r="228" spans="1:447" x14ac:dyDescent="0.25">
      <c r="A228" s="372"/>
      <c r="B228" s="372"/>
      <c r="C228" s="372"/>
      <c r="D228" s="372"/>
      <c r="E228" s="372"/>
      <c r="F228" s="372"/>
      <c r="G228" s="372"/>
      <c r="H228" s="372"/>
      <c r="I228" s="372"/>
      <c r="J228" s="372"/>
      <c r="K228" s="372"/>
      <c r="L228" s="372"/>
      <c r="M228" s="372"/>
      <c r="N228" s="372"/>
      <c r="O228" s="372"/>
      <c r="P228" s="372"/>
      <c r="Q228" s="372"/>
      <c r="R228" s="372"/>
      <c r="S228" s="385"/>
      <c r="T228" s="385"/>
      <c r="U228" s="385"/>
      <c r="V228" s="385"/>
      <c r="W228" s="379" t="s">
        <v>659</v>
      </c>
      <c r="X228" s="382">
        <v>267.2</v>
      </c>
      <c r="Y228" s="372"/>
      <c r="Z228" s="372"/>
      <c r="AA228" s="372"/>
      <c r="AB228" s="372"/>
      <c r="AC228" s="372"/>
      <c r="AD228" s="372"/>
      <c r="AE228" s="372"/>
      <c r="AF228" s="372"/>
      <c r="AG228" s="372"/>
      <c r="AH228" s="372"/>
      <c r="AI228" s="372"/>
      <c r="AJ228" s="372"/>
      <c r="AK228" s="372"/>
      <c r="AL228" s="372"/>
      <c r="AM228" s="372"/>
      <c r="AN228" s="372"/>
      <c r="AO228" s="372"/>
      <c r="AP228" s="372"/>
      <c r="AQ228" s="372"/>
      <c r="AR228" s="372"/>
      <c r="AS228" s="372"/>
      <c r="AT228" s="372"/>
      <c r="AU228" s="372"/>
      <c r="AV228" s="372"/>
      <c r="AW228" s="384"/>
      <c r="AX228" s="19"/>
      <c r="AY228" s="19"/>
      <c r="AZ228" s="19"/>
      <c r="BA228" s="19"/>
      <c r="BB228" s="19"/>
      <c r="BC228" s="19"/>
      <c r="BD228" s="19"/>
      <c r="BE228" s="19"/>
      <c r="BF228" s="19"/>
      <c r="BG228" s="19"/>
      <c r="BH228" s="19"/>
      <c r="BI228" s="19"/>
      <c r="BJ228" s="19"/>
      <c r="BK228" s="19"/>
      <c r="BL228" s="19"/>
      <c r="BM228" s="19"/>
      <c r="BN228" s="19"/>
      <c r="BO228" s="19"/>
      <c r="BP228" s="19"/>
      <c r="BQ228" s="19"/>
      <c r="BR228" s="19"/>
      <c r="BS228" s="19"/>
      <c r="BT228" s="19"/>
      <c r="BU228" s="19"/>
      <c r="BV228" s="19"/>
      <c r="BW228" s="19"/>
      <c r="BX228" s="19"/>
      <c r="BY228" s="19"/>
      <c r="BZ228" s="19"/>
      <c r="CA228" s="19"/>
      <c r="CB228" s="19"/>
      <c r="CC228" s="19"/>
      <c r="CD228" s="19"/>
      <c r="CE228" s="19"/>
      <c r="CF228" s="19"/>
      <c r="CG228" s="19"/>
      <c r="CH228" s="19"/>
      <c r="CI228" s="19"/>
      <c r="CJ228" s="19"/>
      <c r="CK228" s="19"/>
      <c r="CL228" s="19"/>
      <c r="CM228" s="19"/>
      <c r="CN228" s="19"/>
      <c r="CO228" s="19"/>
      <c r="CP228" s="19"/>
      <c r="CQ228" s="19"/>
      <c r="CR228" s="19"/>
      <c r="CS228" s="19"/>
      <c r="CT228" s="19"/>
      <c r="CU228" s="19"/>
      <c r="CV228" s="19"/>
      <c r="CW228" s="19"/>
      <c r="CX228" s="19"/>
      <c r="CY228" s="19"/>
      <c r="CZ228" s="19"/>
      <c r="DA228" s="19"/>
      <c r="DB228" s="19"/>
      <c r="DC228" s="19"/>
      <c r="DD228" s="19"/>
      <c r="DE228" s="19"/>
      <c r="DF228" s="19"/>
      <c r="DG228" s="19"/>
      <c r="DH228" s="19"/>
      <c r="DI228" s="19"/>
      <c r="DJ228" s="19"/>
      <c r="DK228" s="19"/>
      <c r="DL228" s="19"/>
      <c r="DM228" s="19"/>
      <c r="DN228" s="19"/>
      <c r="DO228" s="19"/>
      <c r="DP228" s="19"/>
      <c r="DQ228" s="19"/>
      <c r="DR228" s="19"/>
      <c r="DS228" s="19"/>
      <c r="DT228" s="19"/>
      <c r="DU228" s="19"/>
      <c r="DV228" s="19"/>
      <c r="DW228" s="19"/>
      <c r="DX228" s="19"/>
      <c r="DY228" s="19"/>
      <c r="DZ228" s="19"/>
      <c r="EA228" s="19"/>
      <c r="EB228" s="19"/>
      <c r="EC228" s="19"/>
      <c r="ED228" s="19"/>
      <c r="EE228" s="19"/>
      <c r="EF228" s="19"/>
      <c r="EG228" s="19"/>
      <c r="EH228" s="19"/>
      <c r="EI228" s="19"/>
      <c r="EJ228" s="19"/>
      <c r="EK228" s="19"/>
      <c r="EL228" s="19"/>
      <c r="EM228" s="19"/>
      <c r="EN228" s="19"/>
      <c r="EO228" s="19"/>
      <c r="EP228" s="19"/>
      <c r="EQ228" s="19"/>
      <c r="ER228" s="19"/>
      <c r="ES228" s="19"/>
      <c r="ET228" s="19"/>
      <c r="EU228" s="19"/>
      <c r="EV228" s="19"/>
      <c r="EW228" s="19"/>
      <c r="EX228" s="19"/>
      <c r="EY228" s="19"/>
      <c r="EZ228" s="19"/>
      <c r="FA228" s="19"/>
      <c r="FB228" s="19"/>
      <c r="FC228" s="19"/>
      <c r="FD228" s="19"/>
      <c r="FE228" s="19"/>
      <c r="FF228" s="19"/>
      <c r="FG228" s="19"/>
      <c r="FH228" s="19"/>
      <c r="FI228" s="19"/>
      <c r="FJ228" s="19"/>
      <c r="FK228" s="19"/>
      <c r="FL228" s="19"/>
      <c r="FM228" s="19"/>
      <c r="FN228" s="19"/>
      <c r="FO228" s="19"/>
      <c r="FP228" s="19"/>
      <c r="FQ228" s="19"/>
      <c r="FR228" s="19"/>
      <c r="FS228" s="19"/>
      <c r="FT228" s="19"/>
      <c r="FU228" s="19"/>
      <c r="FV228" s="19"/>
      <c r="FW228" s="19"/>
      <c r="FX228" s="19"/>
      <c r="FY228" s="19"/>
      <c r="FZ228" s="19"/>
      <c r="GA228" s="19"/>
      <c r="GB228" s="19"/>
      <c r="GC228" s="19"/>
      <c r="GD228" s="19"/>
      <c r="GE228" s="19"/>
      <c r="GF228" s="19"/>
      <c r="GG228" s="19"/>
      <c r="GH228" s="19"/>
      <c r="GI228" s="19"/>
      <c r="GJ228" s="19"/>
      <c r="GK228" s="19"/>
      <c r="GL228" s="19"/>
      <c r="GM228" s="19"/>
      <c r="GN228" s="19"/>
      <c r="GO228" s="19"/>
      <c r="GP228" s="19"/>
      <c r="GQ228" s="19"/>
      <c r="GR228" s="19"/>
      <c r="GS228" s="19"/>
      <c r="GT228" s="19"/>
      <c r="GU228" s="19"/>
      <c r="GV228" s="19"/>
      <c r="GW228" s="19"/>
      <c r="GX228" s="19"/>
      <c r="GY228" s="19"/>
      <c r="GZ228" s="19"/>
      <c r="HA228" s="19"/>
      <c r="HB228" s="19"/>
      <c r="HC228" s="19"/>
      <c r="HD228" s="19"/>
      <c r="HE228" s="19"/>
      <c r="HF228" s="19"/>
      <c r="HG228" s="19"/>
      <c r="HH228" s="19"/>
      <c r="HI228" s="19"/>
      <c r="HJ228" s="19"/>
      <c r="HK228" s="19"/>
      <c r="HL228" s="19"/>
      <c r="HM228" s="19"/>
      <c r="HN228" s="19"/>
      <c r="HO228" s="19"/>
      <c r="HP228" s="19"/>
      <c r="HQ228" s="19"/>
      <c r="HR228" s="19"/>
      <c r="HS228" s="19"/>
      <c r="HT228" s="19"/>
      <c r="HU228" s="19"/>
      <c r="HV228" s="19"/>
      <c r="HW228" s="19"/>
      <c r="HX228" s="19"/>
      <c r="HY228" s="19"/>
      <c r="HZ228" s="19"/>
      <c r="IA228" s="19"/>
      <c r="IB228" s="19"/>
      <c r="IC228" s="19"/>
      <c r="ID228" s="19"/>
      <c r="IE228" s="19"/>
      <c r="IF228" s="19"/>
      <c r="IG228" s="19"/>
      <c r="IH228" s="19"/>
      <c r="II228" s="19"/>
      <c r="IJ228" s="19"/>
      <c r="IK228" s="19"/>
      <c r="IL228" s="19"/>
      <c r="IM228" s="19"/>
      <c r="IN228" s="19"/>
      <c r="IO228" s="19"/>
      <c r="IP228" s="19"/>
      <c r="IQ228" s="19"/>
      <c r="IR228" s="19"/>
      <c r="IS228" s="19"/>
      <c r="IT228" s="19"/>
      <c r="IU228" s="19"/>
      <c r="IV228" s="19"/>
      <c r="IW228" s="19"/>
      <c r="IX228" s="19"/>
      <c r="IY228" s="19"/>
      <c r="IZ228" s="19"/>
      <c r="JA228" s="19"/>
      <c r="JB228" s="19"/>
      <c r="JC228" s="19"/>
      <c r="JD228" s="19"/>
      <c r="JE228" s="19"/>
      <c r="JF228" s="19"/>
      <c r="JG228" s="19"/>
      <c r="JH228" s="19"/>
      <c r="JI228" s="19"/>
      <c r="JJ228" s="19"/>
      <c r="JK228" s="19"/>
      <c r="JL228" s="19"/>
      <c r="JM228" s="19"/>
      <c r="JN228" s="19"/>
      <c r="JO228" s="19"/>
      <c r="JP228" s="19"/>
      <c r="JQ228" s="19"/>
      <c r="JR228" s="19"/>
      <c r="JS228" s="19"/>
      <c r="JT228" s="19"/>
      <c r="JU228" s="19"/>
      <c r="JV228" s="19"/>
      <c r="JW228" s="19"/>
      <c r="JX228" s="19"/>
      <c r="JY228" s="19"/>
      <c r="JZ228" s="19"/>
      <c r="KA228" s="19"/>
      <c r="KB228" s="19"/>
      <c r="KC228" s="19"/>
      <c r="KD228" s="19"/>
      <c r="KE228" s="19"/>
      <c r="KF228" s="19"/>
      <c r="KG228" s="19"/>
      <c r="KH228" s="19"/>
      <c r="KI228" s="19"/>
      <c r="KJ228" s="19"/>
      <c r="KK228" s="19"/>
      <c r="KL228" s="19"/>
      <c r="KM228" s="19"/>
      <c r="KN228" s="19"/>
      <c r="KO228" s="19"/>
      <c r="KP228" s="19"/>
      <c r="KQ228" s="19"/>
      <c r="KR228" s="19"/>
      <c r="KS228" s="19"/>
      <c r="KT228" s="19"/>
      <c r="KU228" s="19"/>
      <c r="KV228" s="19"/>
      <c r="KW228" s="19"/>
      <c r="KX228" s="19"/>
      <c r="KY228" s="19"/>
      <c r="KZ228" s="19"/>
      <c r="LA228" s="19"/>
      <c r="LB228" s="19"/>
      <c r="LC228" s="19"/>
      <c r="LD228" s="19"/>
      <c r="LE228" s="19"/>
      <c r="LF228" s="19"/>
      <c r="LG228" s="19"/>
      <c r="LH228" s="19"/>
      <c r="LI228" s="19"/>
      <c r="LJ228" s="19"/>
      <c r="LK228" s="19"/>
      <c r="LL228" s="19"/>
      <c r="LM228" s="19"/>
      <c r="LN228" s="19"/>
      <c r="LO228" s="19"/>
      <c r="LP228" s="19"/>
      <c r="LQ228" s="19"/>
      <c r="LR228" s="19"/>
      <c r="LS228" s="19"/>
      <c r="LT228" s="19"/>
      <c r="LU228" s="19"/>
      <c r="LV228" s="19"/>
      <c r="LW228" s="19"/>
      <c r="LX228" s="19"/>
      <c r="LY228" s="19"/>
      <c r="LZ228" s="19"/>
      <c r="MA228" s="19"/>
      <c r="MB228" s="19"/>
      <c r="MC228" s="19"/>
      <c r="MD228" s="19"/>
      <c r="ME228" s="19"/>
      <c r="MF228" s="19"/>
      <c r="MG228" s="19"/>
      <c r="MH228" s="19"/>
      <c r="MI228" s="19"/>
      <c r="MJ228" s="19"/>
      <c r="MK228" s="19"/>
      <c r="ML228" s="19"/>
      <c r="MM228" s="19"/>
      <c r="MN228" s="19"/>
      <c r="MO228" s="19"/>
      <c r="MP228" s="19"/>
      <c r="MQ228" s="19"/>
      <c r="MR228" s="19"/>
      <c r="MS228" s="19"/>
      <c r="MT228" s="19"/>
      <c r="MU228" s="19"/>
      <c r="MV228" s="19"/>
      <c r="MW228" s="19"/>
      <c r="MX228" s="19"/>
      <c r="MY228" s="19"/>
      <c r="MZ228" s="19"/>
      <c r="NA228" s="19"/>
      <c r="NB228" s="19"/>
      <c r="NC228" s="19"/>
      <c r="ND228" s="19"/>
      <c r="NE228" s="19"/>
      <c r="NF228" s="19"/>
      <c r="NG228" s="19"/>
      <c r="NH228" s="19"/>
      <c r="NI228" s="19"/>
      <c r="NJ228" s="19"/>
      <c r="NK228" s="19"/>
      <c r="NL228" s="19"/>
      <c r="NM228" s="19"/>
      <c r="NN228" s="19"/>
      <c r="NO228" s="19"/>
      <c r="NP228" s="19"/>
      <c r="NQ228" s="19"/>
      <c r="NR228" s="19"/>
      <c r="NS228" s="19"/>
      <c r="NT228" s="19"/>
      <c r="NU228" s="19"/>
      <c r="NV228" s="19"/>
      <c r="NW228" s="19"/>
      <c r="NX228" s="19"/>
      <c r="NY228" s="19"/>
      <c r="NZ228" s="19"/>
      <c r="OA228" s="19"/>
      <c r="OB228" s="19"/>
      <c r="OC228" s="19"/>
      <c r="OD228" s="19"/>
      <c r="OE228" s="19"/>
      <c r="OF228" s="19"/>
      <c r="OG228" s="19"/>
      <c r="OH228" s="19"/>
      <c r="OI228" s="19"/>
      <c r="OJ228" s="19"/>
      <c r="OK228" s="19"/>
      <c r="OL228" s="19"/>
      <c r="OM228" s="19"/>
      <c r="ON228" s="19"/>
      <c r="OO228" s="19"/>
      <c r="OP228" s="19"/>
      <c r="OQ228" s="19"/>
      <c r="OR228" s="19"/>
      <c r="OS228" s="19"/>
      <c r="OT228" s="19"/>
      <c r="OU228" s="19"/>
      <c r="OV228" s="19"/>
      <c r="OW228" s="19"/>
      <c r="OX228" s="19"/>
      <c r="OY228" s="19"/>
      <c r="OZ228" s="19"/>
      <c r="PA228" s="19"/>
      <c r="PB228" s="19"/>
      <c r="PC228" s="19"/>
      <c r="PD228" s="19"/>
      <c r="PE228" s="19"/>
      <c r="PF228" s="19"/>
      <c r="PG228" s="19"/>
      <c r="PH228" s="19"/>
      <c r="PI228" s="19"/>
      <c r="PJ228" s="19"/>
      <c r="PK228" s="19"/>
      <c r="PL228" s="19"/>
      <c r="PM228" s="19"/>
      <c r="PN228" s="19"/>
      <c r="PO228" s="19"/>
      <c r="PP228" s="19"/>
      <c r="PQ228" s="19"/>
      <c r="PR228" s="19"/>
      <c r="PS228" s="19"/>
      <c r="PT228" s="19"/>
      <c r="PU228" s="19"/>
      <c r="PV228" s="19"/>
      <c r="PW228" s="19"/>
      <c r="PX228" s="19"/>
      <c r="PY228" s="19"/>
      <c r="PZ228" s="19"/>
      <c r="QA228" s="19"/>
      <c r="QB228" s="19"/>
      <c r="QC228" s="19"/>
      <c r="QD228" s="19"/>
      <c r="QE228" s="19"/>
    </row>
    <row r="229" spans="1:447" x14ac:dyDescent="0.25">
      <c r="A229" s="372"/>
      <c r="B229" s="372"/>
      <c r="C229" s="372"/>
      <c r="D229" s="372"/>
      <c r="E229" s="372"/>
      <c r="F229" s="372"/>
      <c r="G229" s="372"/>
      <c r="H229" s="372"/>
      <c r="I229" s="372"/>
      <c r="J229" s="372"/>
      <c r="K229" s="372"/>
      <c r="L229" s="372"/>
      <c r="M229" s="372"/>
      <c r="N229" s="372"/>
      <c r="O229" s="372"/>
      <c r="P229" s="372"/>
      <c r="Q229" s="372"/>
      <c r="R229" s="372"/>
      <c r="S229" s="385"/>
      <c r="T229" s="385"/>
      <c r="U229" s="385"/>
      <c r="V229" s="385"/>
      <c r="W229" s="379" t="s">
        <v>1192</v>
      </c>
      <c r="X229" s="382">
        <v>212</v>
      </c>
      <c r="Y229" s="372"/>
      <c r="Z229" s="372"/>
      <c r="AA229" s="372"/>
      <c r="AB229" s="372"/>
      <c r="AC229" s="372"/>
      <c r="AD229" s="372"/>
      <c r="AE229" s="372"/>
      <c r="AF229" s="372"/>
      <c r="AG229" s="372"/>
      <c r="AH229" s="372"/>
      <c r="AI229" s="372"/>
      <c r="AJ229" s="372"/>
      <c r="AK229" s="372"/>
      <c r="AL229" s="372"/>
      <c r="AM229" s="372"/>
      <c r="AN229" s="372"/>
      <c r="AO229" s="372"/>
      <c r="AP229" s="372"/>
      <c r="AQ229" s="372"/>
      <c r="AR229" s="372"/>
      <c r="AS229" s="372"/>
      <c r="AT229" s="372"/>
      <c r="AU229" s="372"/>
      <c r="AV229" s="372"/>
      <c r="AW229" s="384"/>
      <c r="AX229" s="19"/>
      <c r="AY229" s="19"/>
      <c r="AZ229" s="19"/>
      <c r="BA229" s="19"/>
      <c r="BB229" s="19"/>
      <c r="BC229" s="19"/>
      <c r="BD229" s="19"/>
      <c r="BE229" s="19"/>
      <c r="BF229" s="19"/>
      <c r="BG229" s="19"/>
      <c r="BH229" s="19"/>
      <c r="BI229" s="19"/>
      <c r="BJ229" s="19"/>
      <c r="BK229" s="19"/>
      <c r="BL229" s="19"/>
      <c r="BM229" s="19"/>
      <c r="BN229" s="19"/>
      <c r="BO229" s="19"/>
      <c r="BP229" s="19"/>
      <c r="BQ229" s="19"/>
      <c r="BR229" s="19"/>
      <c r="BS229" s="19"/>
      <c r="BT229" s="19"/>
      <c r="BU229" s="19"/>
      <c r="BV229" s="19"/>
      <c r="BW229" s="19"/>
      <c r="BX229" s="19"/>
      <c r="BY229" s="19"/>
      <c r="BZ229" s="19"/>
      <c r="CA229" s="19"/>
      <c r="CB229" s="19"/>
      <c r="CC229" s="19"/>
      <c r="CD229" s="19"/>
      <c r="CE229" s="19"/>
      <c r="CF229" s="19"/>
      <c r="CG229" s="19"/>
      <c r="CH229" s="19"/>
      <c r="CI229" s="19"/>
      <c r="CJ229" s="19"/>
      <c r="CK229" s="19"/>
      <c r="CL229" s="19"/>
      <c r="CM229" s="19"/>
      <c r="CN229" s="19"/>
      <c r="CO229" s="19"/>
      <c r="CP229" s="19"/>
      <c r="CQ229" s="19"/>
      <c r="CR229" s="19"/>
      <c r="CS229" s="19"/>
      <c r="CT229" s="19"/>
      <c r="CU229" s="19"/>
      <c r="CV229" s="19"/>
      <c r="CW229" s="19"/>
      <c r="CX229" s="19"/>
      <c r="CY229" s="19"/>
      <c r="CZ229" s="19"/>
      <c r="DA229" s="19"/>
      <c r="DB229" s="19"/>
      <c r="DC229" s="19"/>
      <c r="DD229" s="19"/>
      <c r="DE229" s="19"/>
      <c r="DF229" s="19"/>
      <c r="DG229" s="19"/>
      <c r="DH229" s="19"/>
      <c r="DI229" s="19"/>
      <c r="DJ229" s="19"/>
      <c r="DK229" s="19"/>
      <c r="DL229" s="19"/>
      <c r="DM229" s="19"/>
      <c r="DN229" s="19"/>
      <c r="DO229" s="19"/>
      <c r="DP229" s="19"/>
      <c r="DQ229" s="19"/>
      <c r="DR229" s="19"/>
      <c r="DS229" s="19"/>
      <c r="DT229" s="19"/>
      <c r="DU229" s="19"/>
      <c r="DV229" s="19"/>
      <c r="DW229" s="19"/>
      <c r="DX229" s="19"/>
      <c r="DY229" s="19"/>
      <c r="DZ229" s="19"/>
      <c r="EA229" s="19"/>
      <c r="EB229" s="19"/>
      <c r="EC229" s="19"/>
      <c r="ED229" s="19"/>
      <c r="EE229" s="19"/>
      <c r="EF229" s="19"/>
      <c r="EG229" s="19"/>
      <c r="EH229" s="19"/>
      <c r="EI229" s="19"/>
      <c r="EJ229" s="19"/>
      <c r="EK229" s="19"/>
      <c r="EL229" s="19"/>
      <c r="EM229" s="19"/>
      <c r="EN229" s="19"/>
      <c r="EO229" s="19"/>
      <c r="EP229" s="19"/>
      <c r="EQ229" s="19"/>
      <c r="ER229" s="19"/>
      <c r="ES229" s="19"/>
      <c r="ET229" s="19"/>
      <c r="EU229" s="19"/>
      <c r="EV229" s="19"/>
      <c r="EW229" s="19"/>
      <c r="EX229" s="19"/>
      <c r="EY229" s="19"/>
      <c r="EZ229" s="19"/>
      <c r="FA229" s="19"/>
      <c r="FB229" s="19"/>
      <c r="FC229" s="19"/>
      <c r="FD229" s="19"/>
      <c r="FE229" s="19"/>
      <c r="FF229" s="19"/>
      <c r="FG229" s="19"/>
      <c r="FH229" s="19"/>
      <c r="FI229" s="19"/>
      <c r="FJ229" s="19"/>
      <c r="FK229" s="19"/>
      <c r="FL229" s="19"/>
      <c r="FM229" s="19"/>
      <c r="FN229" s="19"/>
      <c r="FO229" s="19"/>
      <c r="FP229" s="19"/>
      <c r="FQ229" s="19"/>
      <c r="FR229" s="19"/>
      <c r="FS229" s="19"/>
      <c r="FT229" s="19"/>
      <c r="FU229" s="19"/>
      <c r="FV229" s="19"/>
      <c r="FW229" s="19"/>
      <c r="FX229" s="19"/>
      <c r="FY229" s="19"/>
      <c r="FZ229" s="19"/>
      <c r="GA229" s="19"/>
      <c r="GB229" s="19"/>
      <c r="GC229" s="19"/>
      <c r="GD229" s="19"/>
      <c r="GE229" s="19"/>
      <c r="GF229" s="19"/>
      <c r="GG229" s="19"/>
      <c r="GH229" s="19"/>
      <c r="GI229" s="19"/>
      <c r="GJ229" s="19"/>
      <c r="GK229" s="19"/>
      <c r="GL229" s="19"/>
      <c r="GM229" s="19"/>
      <c r="GN229" s="19"/>
      <c r="GO229" s="19"/>
      <c r="GP229" s="19"/>
      <c r="GQ229" s="19"/>
      <c r="GR229" s="19"/>
      <c r="GS229" s="19"/>
      <c r="GT229" s="19"/>
      <c r="GU229" s="19"/>
      <c r="GV229" s="19"/>
      <c r="GW229" s="19"/>
      <c r="GX229" s="19"/>
      <c r="GY229" s="19"/>
      <c r="GZ229" s="19"/>
      <c r="HA229" s="19"/>
      <c r="HB229" s="19"/>
      <c r="HC229" s="19"/>
      <c r="HD229" s="19"/>
      <c r="HE229" s="19"/>
      <c r="HF229" s="19"/>
      <c r="HG229" s="19"/>
      <c r="HH229" s="19"/>
      <c r="HI229" s="19"/>
      <c r="HJ229" s="19"/>
      <c r="HK229" s="19"/>
      <c r="HL229" s="19"/>
      <c r="HM229" s="19"/>
      <c r="HN229" s="19"/>
      <c r="HO229" s="19"/>
      <c r="HP229" s="19"/>
      <c r="HQ229" s="19"/>
      <c r="HR229" s="19"/>
      <c r="HS229" s="19"/>
      <c r="HT229" s="19"/>
      <c r="HU229" s="19"/>
      <c r="HV229" s="19"/>
      <c r="HW229" s="19"/>
      <c r="HX229" s="19"/>
      <c r="HY229" s="19"/>
      <c r="HZ229" s="19"/>
      <c r="IA229" s="19"/>
      <c r="IB229" s="19"/>
      <c r="IC229" s="19"/>
      <c r="ID229" s="19"/>
      <c r="IE229" s="19"/>
      <c r="IF229" s="19"/>
      <c r="IG229" s="19"/>
      <c r="IH229" s="19"/>
      <c r="II229" s="19"/>
      <c r="IJ229" s="19"/>
      <c r="IK229" s="19"/>
      <c r="IL229" s="19"/>
      <c r="IM229" s="19"/>
      <c r="IN229" s="19"/>
      <c r="IO229" s="19"/>
      <c r="IP229" s="19"/>
      <c r="IQ229" s="19"/>
      <c r="IR229" s="19"/>
      <c r="IS229" s="19"/>
      <c r="IT229" s="19"/>
      <c r="IU229" s="19"/>
      <c r="IV229" s="19"/>
      <c r="IW229" s="19"/>
      <c r="IX229" s="19"/>
      <c r="IY229" s="19"/>
      <c r="IZ229" s="19"/>
      <c r="JA229" s="19"/>
      <c r="JB229" s="19"/>
      <c r="JC229" s="19"/>
      <c r="JD229" s="19"/>
      <c r="JE229" s="19"/>
      <c r="JF229" s="19"/>
      <c r="JG229" s="19"/>
      <c r="JH229" s="19"/>
      <c r="JI229" s="19"/>
      <c r="JJ229" s="19"/>
      <c r="JK229" s="19"/>
      <c r="JL229" s="19"/>
      <c r="JM229" s="19"/>
      <c r="JN229" s="19"/>
      <c r="JO229" s="19"/>
      <c r="JP229" s="19"/>
      <c r="JQ229" s="19"/>
      <c r="JR229" s="19"/>
      <c r="JS229" s="19"/>
      <c r="JT229" s="19"/>
      <c r="JU229" s="19"/>
      <c r="JV229" s="19"/>
      <c r="JW229" s="19"/>
      <c r="JX229" s="19"/>
      <c r="JY229" s="19"/>
      <c r="JZ229" s="19"/>
      <c r="KA229" s="19"/>
      <c r="KB229" s="19"/>
      <c r="KC229" s="19"/>
      <c r="KD229" s="19"/>
      <c r="KE229" s="19"/>
      <c r="KF229" s="19"/>
      <c r="KG229" s="19"/>
      <c r="KH229" s="19"/>
      <c r="KI229" s="19"/>
      <c r="KJ229" s="19"/>
      <c r="KK229" s="19"/>
      <c r="KL229" s="19"/>
      <c r="KM229" s="19"/>
      <c r="KN229" s="19"/>
      <c r="KO229" s="19"/>
      <c r="KP229" s="19"/>
      <c r="KQ229" s="19"/>
      <c r="KR229" s="19"/>
      <c r="KS229" s="19"/>
      <c r="KT229" s="19"/>
      <c r="KU229" s="19"/>
      <c r="KV229" s="19"/>
      <c r="KW229" s="19"/>
      <c r="KX229" s="19"/>
      <c r="KY229" s="19"/>
      <c r="KZ229" s="19"/>
      <c r="LA229" s="19"/>
      <c r="LB229" s="19"/>
      <c r="LC229" s="19"/>
      <c r="LD229" s="19"/>
      <c r="LE229" s="19"/>
      <c r="LF229" s="19"/>
      <c r="LG229" s="19"/>
      <c r="LH229" s="19"/>
      <c r="LI229" s="19"/>
      <c r="LJ229" s="19"/>
      <c r="LK229" s="19"/>
      <c r="LL229" s="19"/>
      <c r="LM229" s="19"/>
      <c r="LN229" s="19"/>
      <c r="LO229" s="19"/>
      <c r="LP229" s="19"/>
      <c r="LQ229" s="19"/>
      <c r="LR229" s="19"/>
      <c r="LS229" s="19"/>
      <c r="LT229" s="19"/>
      <c r="LU229" s="19"/>
      <c r="LV229" s="19"/>
      <c r="LW229" s="19"/>
      <c r="LX229" s="19"/>
      <c r="LY229" s="19"/>
      <c r="LZ229" s="19"/>
      <c r="MA229" s="19"/>
      <c r="MB229" s="19"/>
      <c r="MC229" s="19"/>
      <c r="MD229" s="19"/>
      <c r="ME229" s="19"/>
      <c r="MF229" s="19"/>
      <c r="MG229" s="19"/>
      <c r="MH229" s="19"/>
      <c r="MI229" s="19"/>
      <c r="MJ229" s="19"/>
      <c r="MK229" s="19"/>
      <c r="ML229" s="19"/>
      <c r="MM229" s="19"/>
      <c r="MN229" s="19"/>
      <c r="MO229" s="19"/>
      <c r="MP229" s="19"/>
      <c r="MQ229" s="19"/>
      <c r="MR229" s="19"/>
      <c r="MS229" s="19"/>
      <c r="MT229" s="19"/>
      <c r="MU229" s="19"/>
      <c r="MV229" s="19"/>
      <c r="MW229" s="19"/>
      <c r="MX229" s="19"/>
      <c r="MY229" s="19"/>
      <c r="MZ229" s="19"/>
      <c r="NA229" s="19"/>
      <c r="NB229" s="19"/>
      <c r="NC229" s="19"/>
      <c r="ND229" s="19"/>
      <c r="NE229" s="19"/>
      <c r="NF229" s="19"/>
      <c r="NG229" s="19"/>
      <c r="NH229" s="19"/>
      <c r="NI229" s="19"/>
      <c r="NJ229" s="19"/>
      <c r="NK229" s="19"/>
      <c r="NL229" s="19"/>
      <c r="NM229" s="19"/>
      <c r="NN229" s="19"/>
      <c r="NO229" s="19"/>
      <c r="NP229" s="19"/>
      <c r="NQ229" s="19"/>
      <c r="NR229" s="19"/>
      <c r="NS229" s="19"/>
      <c r="NT229" s="19"/>
      <c r="NU229" s="19"/>
      <c r="NV229" s="19"/>
      <c r="NW229" s="19"/>
      <c r="NX229" s="19"/>
      <c r="NY229" s="19"/>
      <c r="NZ229" s="19"/>
      <c r="OA229" s="19"/>
      <c r="OB229" s="19"/>
      <c r="OC229" s="19"/>
      <c r="OD229" s="19"/>
      <c r="OE229" s="19"/>
      <c r="OF229" s="19"/>
      <c r="OG229" s="19"/>
      <c r="OH229" s="19"/>
      <c r="OI229" s="19"/>
      <c r="OJ229" s="19"/>
      <c r="OK229" s="19"/>
      <c r="OL229" s="19"/>
      <c r="OM229" s="19"/>
      <c r="ON229" s="19"/>
      <c r="OO229" s="19"/>
      <c r="OP229" s="19"/>
      <c r="OQ229" s="19"/>
      <c r="OR229" s="19"/>
      <c r="OS229" s="19"/>
      <c r="OT229" s="19"/>
      <c r="OU229" s="19"/>
      <c r="OV229" s="19"/>
      <c r="OW229" s="19"/>
      <c r="OX229" s="19"/>
      <c r="OY229" s="19"/>
      <c r="OZ229" s="19"/>
      <c r="PA229" s="19"/>
      <c r="PB229" s="19"/>
      <c r="PC229" s="19"/>
      <c r="PD229" s="19"/>
      <c r="PE229" s="19"/>
      <c r="PF229" s="19"/>
      <c r="PG229" s="19"/>
      <c r="PH229" s="19"/>
      <c r="PI229" s="19"/>
      <c r="PJ229" s="19"/>
      <c r="PK229" s="19"/>
      <c r="PL229" s="19"/>
      <c r="PM229" s="19"/>
      <c r="PN229" s="19"/>
      <c r="PO229" s="19"/>
      <c r="PP229" s="19"/>
      <c r="PQ229" s="19"/>
      <c r="PR229" s="19"/>
      <c r="PS229" s="19"/>
      <c r="PT229" s="19"/>
      <c r="PU229" s="19"/>
      <c r="PV229" s="19"/>
      <c r="PW229" s="19"/>
      <c r="PX229" s="19"/>
      <c r="PY229" s="19"/>
      <c r="PZ229" s="19"/>
      <c r="QA229" s="19"/>
      <c r="QB229" s="19"/>
      <c r="QC229" s="19"/>
      <c r="QD229" s="19"/>
      <c r="QE229" s="19"/>
    </row>
    <row r="230" spans="1:447" x14ac:dyDescent="0.25">
      <c r="A230" s="372"/>
      <c r="B230" s="372"/>
      <c r="C230" s="372"/>
      <c r="D230" s="372"/>
      <c r="E230" s="372"/>
      <c r="F230" s="372"/>
      <c r="G230" s="372"/>
      <c r="H230" s="372"/>
      <c r="I230" s="372"/>
      <c r="J230" s="372"/>
      <c r="K230" s="372"/>
      <c r="L230" s="372"/>
      <c r="M230" s="372"/>
      <c r="N230" s="372"/>
      <c r="O230" s="372"/>
      <c r="P230" s="372"/>
      <c r="Q230" s="372"/>
      <c r="R230" s="372"/>
      <c r="S230" s="385"/>
      <c r="T230" s="385"/>
      <c r="U230" s="385"/>
      <c r="V230" s="385"/>
      <c r="W230" s="379" t="s">
        <v>1011</v>
      </c>
      <c r="X230" s="382">
        <v>176</v>
      </c>
      <c r="Y230" s="372"/>
      <c r="Z230" s="372"/>
      <c r="AA230" s="372"/>
      <c r="AB230" s="372"/>
      <c r="AC230" s="372"/>
      <c r="AD230" s="372"/>
      <c r="AE230" s="372"/>
      <c r="AF230" s="372"/>
      <c r="AG230" s="372"/>
      <c r="AH230" s="372"/>
      <c r="AI230" s="372"/>
      <c r="AJ230" s="372"/>
      <c r="AK230" s="372"/>
      <c r="AL230" s="372"/>
      <c r="AM230" s="372"/>
      <c r="AN230" s="372"/>
      <c r="AO230" s="372"/>
      <c r="AP230" s="372"/>
      <c r="AQ230" s="372"/>
      <c r="AR230" s="372"/>
      <c r="AS230" s="372"/>
      <c r="AT230" s="372"/>
      <c r="AU230" s="372"/>
      <c r="AV230" s="372"/>
      <c r="AW230" s="384"/>
      <c r="AX230" s="19"/>
      <c r="AY230" s="19"/>
      <c r="AZ230" s="19"/>
      <c r="BA230" s="19"/>
      <c r="BB230" s="19"/>
      <c r="BC230" s="19"/>
      <c r="BD230" s="19"/>
      <c r="BE230" s="19"/>
      <c r="BF230" s="19"/>
      <c r="BG230" s="19"/>
      <c r="BH230" s="19"/>
      <c r="BI230" s="19"/>
      <c r="BJ230" s="19"/>
      <c r="BK230" s="19"/>
      <c r="BL230" s="19"/>
      <c r="BM230" s="19"/>
      <c r="BN230" s="19"/>
      <c r="BO230" s="19"/>
      <c r="BP230" s="19"/>
      <c r="BQ230" s="19"/>
      <c r="BR230" s="19"/>
      <c r="BS230" s="19"/>
      <c r="BT230" s="19"/>
      <c r="BU230" s="19"/>
      <c r="BV230" s="19"/>
      <c r="BW230" s="19"/>
      <c r="BX230" s="19"/>
      <c r="BY230" s="19"/>
      <c r="BZ230" s="19"/>
      <c r="CA230" s="19"/>
      <c r="CB230" s="19"/>
      <c r="CC230" s="19"/>
      <c r="CD230" s="19"/>
      <c r="CE230" s="19"/>
      <c r="CF230" s="19"/>
      <c r="CG230" s="19"/>
      <c r="CH230" s="19"/>
      <c r="CI230" s="19"/>
      <c r="CJ230" s="19"/>
      <c r="CK230" s="19"/>
      <c r="CL230" s="19"/>
      <c r="CM230" s="19"/>
      <c r="CN230" s="19"/>
      <c r="CO230" s="19"/>
      <c r="CP230" s="19"/>
      <c r="CQ230" s="19"/>
      <c r="CR230" s="19"/>
      <c r="CS230" s="19"/>
      <c r="CT230" s="19"/>
      <c r="CU230" s="19"/>
      <c r="CV230" s="19"/>
      <c r="CW230" s="19"/>
      <c r="CX230" s="19"/>
      <c r="CY230" s="19"/>
      <c r="CZ230" s="19"/>
      <c r="DA230" s="19"/>
      <c r="DB230" s="19"/>
      <c r="DC230" s="19"/>
      <c r="DD230" s="19"/>
      <c r="DE230" s="19"/>
      <c r="DF230" s="19"/>
      <c r="DG230" s="19"/>
      <c r="DH230" s="19"/>
      <c r="DI230" s="19"/>
      <c r="DJ230" s="19"/>
      <c r="DK230" s="19"/>
      <c r="DL230" s="19"/>
      <c r="DM230" s="19"/>
      <c r="DN230" s="19"/>
      <c r="DO230" s="19"/>
      <c r="DP230" s="19"/>
      <c r="DQ230" s="19"/>
      <c r="DR230" s="19"/>
      <c r="DS230" s="19"/>
      <c r="DT230" s="19"/>
      <c r="DU230" s="19"/>
      <c r="DV230" s="19"/>
      <c r="DW230" s="19"/>
      <c r="DX230" s="19"/>
      <c r="DY230" s="19"/>
      <c r="DZ230" s="19"/>
      <c r="EA230" s="19"/>
      <c r="EB230" s="19"/>
      <c r="EC230" s="19"/>
      <c r="ED230" s="19"/>
      <c r="EE230" s="19"/>
      <c r="EF230" s="19"/>
      <c r="EG230" s="19"/>
      <c r="EH230" s="19"/>
      <c r="EI230" s="19"/>
      <c r="EJ230" s="19"/>
      <c r="EK230" s="19"/>
      <c r="EL230" s="19"/>
      <c r="EM230" s="19"/>
      <c r="EN230" s="19"/>
      <c r="EO230" s="19"/>
      <c r="EP230" s="19"/>
      <c r="EQ230" s="19"/>
      <c r="ER230" s="19"/>
      <c r="ES230" s="19"/>
      <c r="ET230" s="19"/>
      <c r="EU230" s="19"/>
      <c r="EV230" s="19"/>
      <c r="EW230" s="19"/>
      <c r="EX230" s="19"/>
      <c r="EY230" s="19"/>
      <c r="EZ230" s="19"/>
      <c r="FA230" s="19"/>
      <c r="FB230" s="19"/>
      <c r="FC230" s="19"/>
      <c r="FD230" s="19"/>
      <c r="FE230" s="19"/>
      <c r="FF230" s="19"/>
      <c r="FG230" s="19"/>
      <c r="FH230" s="19"/>
      <c r="FI230" s="19"/>
      <c r="FJ230" s="19"/>
      <c r="FK230" s="19"/>
      <c r="FL230" s="19"/>
      <c r="FM230" s="19"/>
      <c r="FN230" s="19"/>
      <c r="FO230" s="19"/>
      <c r="FP230" s="19"/>
      <c r="FQ230" s="19"/>
      <c r="FR230" s="19"/>
      <c r="FS230" s="19"/>
      <c r="FT230" s="19"/>
      <c r="FU230" s="19"/>
      <c r="FV230" s="19"/>
      <c r="FW230" s="19"/>
      <c r="FX230" s="19"/>
      <c r="FY230" s="19"/>
      <c r="FZ230" s="19"/>
      <c r="GA230" s="19"/>
      <c r="GB230" s="19"/>
      <c r="GC230" s="19"/>
      <c r="GD230" s="19"/>
      <c r="GE230" s="19"/>
      <c r="GF230" s="19"/>
      <c r="GG230" s="19"/>
      <c r="GH230" s="19"/>
      <c r="GI230" s="19"/>
      <c r="GJ230" s="19"/>
      <c r="GK230" s="19"/>
      <c r="GL230" s="19"/>
      <c r="GM230" s="19"/>
      <c r="GN230" s="19"/>
      <c r="GO230" s="19"/>
      <c r="GP230" s="19"/>
      <c r="GQ230" s="19"/>
      <c r="GR230" s="19"/>
      <c r="GS230" s="19"/>
      <c r="GT230" s="19"/>
      <c r="GU230" s="19"/>
      <c r="GV230" s="19"/>
      <c r="GW230" s="19"/>
      <c r="GX230" s="19"/>
      <c r="GY230" s="19"/>
      <c r="GZ230" s="19"/>
      <c r="HA230" s="19"/>
      <c r="HB230" s="19"/>
      <c r="HC230" s="19"/>
      <c r="HD230" s="19"/>
      <c r="HE230" s="19"/>
      <c r="HF230" s="19"/>
      <c r="HG230" s="19"/>
      <c r="HH230" s="19"/>
      <c r="HI230" s="19"/>
      <c r="HJ230" s="19"/>
      <c r="HK230" s="19"/>
      <c r="HL230" s="19"/>
      <c r="HM230" s="19"/>
      <c r="HN230" s="19"/>
      <c r="HO230" s="19"/>
      <c r="HP230" s="19"/>
      <c r="HQ230" s="19"/>
      <c r="HR230" s="19"/>
      <c r="HS230" s="19"/>
      <c r="HT230" s="19"/>
      <c r="HU230" s="19"/>
      <c r="HV230" s="19"/>
      <c r="HW230" s="19"/>
      <c r="HX230" s="19"/>
      <c r="HY230" s="19"/>
      <c r="HZ230" s="19"/>
      <c r="IA230" s="19"/>
      <c r="IB230" s="19"/>
      <c r="IC230" s="19"/>
      <c r="ID230" s="19"/>
      <c r="IE230" s="19"/>
      <c r="IF230" s="19"/>
      <c r="IG230" s="19"/>
      <c r="IH230" s="19"/>
      <c r="II230" s="19"/>
      <c r="IJ230" s="19"/>
      <c r="IK230" s="19"/>
      <c r="IL230" s="19"/>
      <c r="IM230" s="19"/>
      <c r="IN230" s="19"/>
      <c r="IO230" s="19"/>
      <c r="IP230" s="19"/>
      <c r="IQ230" s="19"/>
      <c r="IR230" s="19"/>
      <c r="IS230" s="19"/>
      <c r="IT230" s="19"/>
      <c r="IU230" s="19"/>
      <c r="IV230" s="19"/>
      <c r="IW230" s="19"/>
      <c r="IX230" s="19"/>
      <c r="IY230" s="19"/>
      <c r="IZ230" s="19"/>
      <c r="JA230" s="19"/>
      <c r="JB230" s="19"/>
      <c r="JC230" s="19"/>
      <c r="JD230" s="19"/>
      <c r="JE230" s="19"/>
      <c r="JF230" s="19"/>
      <c r="JG230" s="19"/>
      <c r="JH230" s="19"/>
      <c r="JI230" s="19"/>
      <c r="JJ230" s="19"/>
      <c r="JK230" s="19"/>
      <c r="JL230" s="19"/>
      <c r="JM230" s="19"/>
      <c r="JN230" s="19"/>
      <c r="JO230" s="19"/>
      <c r="JP230" s="19"/>
      <c r="JQ230" s="19"/>
      <c r="JR230" s="19"/>
      <c r="JS230" s="19"/>
      <c r="JT230" s="19"/>
      <c r="JU230" s="19"/>
      <c r="JV230" s="19"/>
      <c r="JW230" s="19"/>
      <c r="JX230" s="19"/>
      <c r="JY230" s="19"/>
      <c r="JZ230" s="19"/>
      <c r="KA230" s="19"/>
      <c r="KB230" s="19"/>
      <c r="KC230" s="19"/>
      <c r="KD230" s="19"/>
      <c r="KE230" s="19"/>
      <c r="KF230" s="19"/>
      <c r="KG230" s="19"/>
      <c r="KH230" s="19"/>
      <c r="KI230" s="19"/>
      <c r="KJ230" s="19"/>
      <c r="KK230" s="19"/>
      <c r="KL230" s="19"/>
      <c r="KM230" s="19"/>
      <c r="KN230" s="19"/>
      <c r="KO230" s="19"/>
      <c r="KP230" s="19"/>
      <c r="KQ230" s="19"/>
      <c r="KR230" s="19"/>
      <c r="KS230" s="19"/>
      <c r="KT230" s="19"/>
      <c r="KU230" s="19"/>
      <c r="KV230" s="19"/>
      <c r="KW230" s="19"/>
      <c r="KX230" s="19"/>
      <c r="KY230" s="19"/>
      <c r="KZ230" s="19"/>
      <c r="LA230" s="19"/>
      <c r="LB230" s="19"/>
      <c r="LC230" s="19"/>
      <c r="LD230" s="19"/>
      <c r="LE230" s="19"/>
      <c r="LF230" s="19"/>
      <c r="LG230" s="19"/>
      <c r="LH230" s="19"/>
      <c r="LI230" s="19"/>
      <c r="LJ230" s="19"/>
      <c r="LK230" s="19"/>
      <c r="LL230" s="19"/>
      <c r="LM230" s="19"/>
      <c r="LN230" s="19"/>
      <c r="LO230" s="19"/>
      <c r="LP230" s="19"/>
      <c r="LQ230" s="19"/>
      <c r="LR230" s="19"/>
      <c r="LS230" s="19"/>
      <c r="LT230" s="19"/>
      <c r="LU230" s="19"/>
      <c r="LV230" s="19"/>
      <c r="LW230" s="19"/>
      <c r="LX230" s="19"/>
      <c r="LY230" s="19"/>
      <c r="LZ230" s="19"/>
      <c r="MA230" s="19"/>
      <c r="MB230" s="19"/>
      <c r="MC230" s="19"/>
      <c r="MD230" s="19"/>
      <c r="ME230" s="19"/>
      <c r="MF230" s="19"/>
      <c r="MG230" s="19"/>
      <c r="MH230" s="19"/>
      <c r="MI230" s="19"/>
      <c r="MJ230" s="19"/>
      <c r="MK230" s="19"/>
      <c r="ML230" s="19"/>
      <c r="MM230" s="19"/>
      <c r="MN230" s="19"/>
      <c r="MO230" s="19"/>
      <c r="MP230" s="19"/>
      <c r="MQ230" s="19"/>
      <c r="MR230" s="19"/>
      <c r="MS230" s="19"/>
      <c r="MT230" s="19"/>
      <c r="MU230" s="19"/>
      <c r="MV230" s="19"/>
      <c r="MW230" s="19"/>
      <c r="MX230" s="19"/>
      <c r="MY230" s="19"/>
      <c r="MZ230" s="19"/>
      <c r="NA230" s="19"/>
      <c r="NB230" s="19"/>
      <c r="NC230" s="19"/>
      <c r="ND230" s="19"/>
      <c r="NE230" s="19"/>
      <c r="NF230" s="19"/>
      <c r="NG230" s="19"/>
      <c r="NH230" s="19"/>
      <c r="NI230" s="19"/>
      <c r="NJ230" s="19"/>
      <c r="NK230" s="19"/>
      <c r="NL230" s="19"/>
      <c r="NM230" s="19"/>
      <c r="NN230" s="19"/>
      <c r="NO230" s="19"/>
      <c r="NP230" s="19"/>
      <c r="NQ230" s="19"/>
      <c r="NR230" s="19"/>
      <c r="NS230" s="19"/>
      <c r="NT230" s="19"/>
      <c r="NU230" s="19"/>
      <c r="NV230" s="19"/>
      <c r="NW230" s="19"/>
      <c r="NX230" s="19"/>
      <c r="NY230" s="19"/>
      <c r="NZ230" s="19"/>
      <c r="OA230" s="19"/>
      <c r="OB230" s="19"/>
      <c r="OC230" s="19"/>
      <c r="OD230" s="19"/>
      <c r="OE230" s="19"/>
      <c r="OF230" s="19"/>
      <c r="OG230" s="19"/>
      <c r="OH230" s="19"/>
      <c r="OI230" s="19"/>
      <c r="OJ230" s="19"/>
      <c r="OK230" s="19"/>
      <c r="OL230" s="19"/>
      <c r="OM230" s="19"/>
      <c r="ON230" s="19"/>
      <c r="OO230" s="19"/>
      <c r="OP230" s="19"/>
      <c r="OQ230" s="19"/>
      <c r="OR230" s="19"/>
      <c r="OS230" s="19"/>
      <c r="OT230" s="19"/>
      <c r="OU230" s="19"/>
      <c r="OV230" s="19"/>
      <c r="OW230" s="19"/>
      <c r="OX230" s="19"/>
      <c r="OY230" s="19"/>
      <c r="OZ230" s="19"/>
      <c r="PA230" s="19"/>
      <c r="PB230" s="19"/>
      <c r="PC230" s="19"/>
      <c r="PD230" s="19"/>
      <c r="PE230" s="19"/>
      <c r="PF230" s="19"/>
      <c r="PG230" s="19"/>
      <c r="PH230" s="19"/>
      <c r="PI230" s="19"/>
      <c r="PJ230" s="19"/>
      <c r="PK230" s="19"/>
      <c r="PL230" s="19"/>
      <c r="PM230" s="19"/>
      <c r="PN230" s="19"/>
      <c r="PO230" s="19"/>
      <c r="PP230" s="19"/>
      <c r="PQ230" s="19"/>
      <c r="PR230" s="19"/>
      <c r="PS230" s="19"/>
      <c r="PT230" s="19"/>
      <c r="PU230" s="19"/>
      <c r="PV230" s="19"/>
      <c r="PW230" s="19"/>
      <c r="PX230" s="19"/>
      <c r="PY230" s="19"/>
      <c r="PZ230" s="19"/>
      <c r="QA230" s="19"/>
      <c r="QB230" s="19"/>
      <c r="QC230" s="19"/>
      <c r="QD230" s="19"/>
      <c r="QE230" s="19"/>
    </row>
    <row r="231" spans="1:447" ht="60" x14ac:dyDescent="0.25">
      <c r="A231" s="372">
        <v>90</v>
      </c>
      <c r="B231" s="373" t="s">
        <v>1088</v>
      </c>
      <c r="C231" s="374" t="s">
        <v>1007</v>
      </c>
      <c r="D231" s="375">
        <v>12.2026</v>
      </c>
      <c r="E231" s="373">
        <v>1</v>
      </c>
      <c r="F231" s="376" t="s">
        <v>305</v>
      </c>
      <c r="G231" s="376" t="s">
        <v>305</v>
      </c>
      <c r="H231" s="376" t="s">
        <v>305</v>
      </c>
      <c r="I231" s="376" t="s">
        <v>305</v>
      </c>
      <c r="J231" s="376" t="s">
        <v>305</v>
      </c>
      <c r="K231" s="376" t="s">
        <v>305</v>
      </c>
      <c r="L231" s="377" t="s">
        <v>305</v>
      </c>
      <c r="M231" s="378" t="s">
        <v>744</v>
      </c>
      <c r="N231" s="379" t="s">
        <v>1197</v>
      </c>
      <c r="O231" s="373" t="s">
        <v>1088</v>
      </c>
      <c r="P231" s="380">
        <v>175</v>
      </c>
      <c r="Q231" s="381" t="s">
        <v>1017</v>
      </c>
      <c r="R231" s="380">
        <v>175</v>
      </c>
      <c r="S231" s="373" t="s">
        <v>1018</v>
      </c>
      <c r="T231" s="373" t="s">
        <v>1018</v>
      </c>
      <c r="U231" s="372">
        <v>5</v>
      </c>
      <c r="V231" s="372">
        <v>5</v>
      </c>
      <c r="W231" s="379" t="s">
        <v>1198</v>
      </c>
      <c r="X231" s="382">
        <v>107.43</v>
      </c>
      <c r="Y231" s="372"/>
      <c r="Z231" s="372"/>
      <c r="AA231" s="372"/>
      <c r="AB231" s="382">
        <v>107.43</v>
      </c>
      <c r="AC231" s="379" t="s">
        <v>1198</v>
      </c>
      <c r="AD231" s="372">
        <v>129</v>
      </c>
      <c r="AE231" s="372" t="s">
        <v>305</v>
      </c>
      <c r="AF231" s="372" t="s">
        <v>305</v>
      </c>
      <c r="AG231" s="372" t="s">
        <v>305</v>
      </c>
      <c r="AH231" s="372" t="s">
        <v>305</v>
      </c>
      <c r="AI231" s="372" t="s">
        <v>305</v>
      </c>
      <c r="AJ231" s="372" t="s">
        <v>305</v>
      </c>
      <c r="AK231" s="372" t="s">
        <v>305</v>
      </c>
      <c r="AL231" s="372" t="s">
        <v>305</v>
      </c>
      <c r="AM231" s="372" t="s">
        <v>305</v>
      </c>
      <c r="AN231" s="372" t="s">
        <v>305</v>
      </c>
      <c r="AO231" s="372" t="s">
        <v>305</v>
      </c>
      <c r="AP231" s="372" t="s">
        <v>305</v>
      </c>
      <c r="AQ231" s="383">
        <v>45580</v>
      </c>
      <c r="AR231" s="372" t="s">
        <v>305</v>
      </c>
      <c r="AS231" s="383">
        <v>45580</v>
      </c>
      <c r="AT231" s="383">
        <v>45601</v>
      </c>
      <c r="AU231" s="372" t="s">
        <v>305</v>
      </c>
      <c r="AV231" s="379" t="s">
        <v>1199</v>
      </c>
      <c r="AW231" s="384"/>
      <c r="AX231" s="19"/>
      <c r="AY231" s="19"/>
      <c r="AZ231" s="19"/>
      <c r="BA231" s="19"/>
      <c r="BB231" s="19"/>
      <c r="BC231" s="19"/>
      <c r="BD231" s="19"/>
      <c r="BE231" s="19"/>
      <c r="BF231" s="19"/>
      <c r="BG231" s="19"/>
      <c r="BH231" s="19"/>
      <c r="BI231" s="19"/>
      <c r="BJ231" s="19"/>
      <c r="BK231" s="19"/>
      <c r="BL231" s="19"/>
      <c r="BM231" s="19"/>
      <c r="BN231" s="19"/>
      <c r="BO231" s="19"/>
      <c r="BP231" s="19"/>
      <c r="BQ231" s="19"/>
      <c r="BR231" s="19"/>
      <c r="BS231" s="19"/>
      <c r="BT231" s="19"/>
      <c r="BU231" s="19"/>
      <c r="BV231" s="19"/>
      <c r="BW231" s="19"/>
      <c r="BX231" s="19"/>
      <c r="BY231" s="19"/>
      <c r="BZ231" s="19"/>
      <c r="CA231" s="19"/>
      <c r="CB231" s="19"/>
      <c r="CC231" s="19"/>
      <c r="CD231" s="19"/>
      <c r="CE231" s="19"/>
      <c r="CF231" s="19"/>
      <c r="CG231" s="19"/>
      <c r="CH231" s="19"/>
      <c r="CI231" s="19"/>
      <c r="CJ231" s="19"/>
      <c r="CK231" s="19"/>
      <c r="CL231" s="19"/>
      <c r="CM231" s="19"/>
      <c r="CN231" s="19"/>
      <c r="CO231" s="19"/>
      <c r="CP231" s="19"/>
      <c r="CQ231" s="19"/>
      <c r="CR231" s="19"/>
      <c r="CS231" s="19"/>
      <c r="CT231" s="19"/>
      <c r="CU231" s="19"/>
      <c r="CV231" s="19"/>
      <c r="CW231" s="19"/>
      <c r="CX231" s="19"/>
      <c r="CY231" s="19"/>
      <c r="CZ231" s="19"/>
      <c r="DA231" s="19"/>
      <c r="DB231" s="19"/>
      <c r="DC231" s="19"/>
      <c r="DD231" s="19"/>
      <c r="DE231" s="19"/>
      <c r="DF231" s="19"/>
      <c r="DG231" s="19"/>
      <c r="DH231" s="19"/>
      <c r="DI231" s="19"/>
      <c r="DJ231" s="19"/>
      <c r="DK231" s="19"/>
      <c r="DL231" s="19"/>
      <c r="DM231" s="19"/>
      <c r="DN231" s="19"/>
      <c r="DO231" s="19"/>
      <c r="DP231" s="19"/>
      <c r="DQ231" s="19"/>
      <c r="DR231" s="19"/>
      <c r="DS231" s="19"/>
      <c r="DT231" s="19"/>
      <c r="DU231" s="19"/>
      <c r="DV231" s="19"/>
      <c r="DW231" s="19"/>
      <c r="DX231" s="19"/>
      <c r="DY231" s="19"/>
      <c r="DZ231" s="19"/>
      <c r="EA231" s="19"/>
      <c r="EB231" s="19"/>
      <c r="EC231" s="19"/>
      <c r="ED231" s="19"/>
      <c r="EE231" s="19"/>
      <c r="EF231" s="19"/>
      <c r="EG231" s="19"/>
      <c r="EH231" s="19"/>
      <c r="EI231" s="19"/>
      <c r="EJ231" s="19"/>
      <c r="EK231" s="19"/>
      <c r="EL231" s="19"/>
      <c r="EM231" s="19"/>
      <c r="EN231" s="19"/>
      <c r="EO231" s="19"/>
      <c r="EP231" s="19"/>
      <c r="EQ231" s="19"/>
      <c r="ER231" s="19"/>
      <c r="ES231" s="19"/>
      <c r="ET231" s="19"/>
      <c r="EU231" s="19"/>
      <c r="EV231" s="19"/>
      <c r="EW231" s="19"/>
      <c r="EX231" s="19"/>
      <c r="EY231" s="19"/>
      <c r="EZ231" s="19"/>
      <c r="FA231" s="19"/>
      <c r="FB231" s="19"/>
      <c r="FC231" s="19"/>
      <c r="FD231" s="19"/>
      <c r="FE231" s="19"/>
      <c r="FF231" s="19"/>
      <c r="FG231" s="19"/>
      <c r="FH231" s="19"/>
      <c r="FI231" s="19"/>
      <c r="FJ231" s="19"/>
      <c r="FK231" s="19"/>
      <c r="FL231" s="19"/>
      <c r="FM231" s="19"/>
      <c r="FN231" s="19"/>
      <c r="FO231" s="19"/>
      <c r="FP231" s="19"/>
      <c r="FQ231" s="19"/>
      <c r="FR231" s="19"/>
      <c r="FS231" s="19"/>
      <c r="FT231" s="19"/>
      <c r="FU231" s="19"/>
      <c r="FV231" s="19"/>
      <c r="FW231" s="19"/>
      <c r="FX231" s="19"/>
      <c r="FY231" s="19"/>
      <c r="FZ231" s="19"/>
      <c r="GA231" s="19"/>
      <c r="GB231" s="19"/>
      <c r="GC231" s="19"/>
      <c r="GD231" s="19"/>
      <c r="GE231" s="19"/>
      <c r="GF231" s="19"/>
      <c r="GG231" s="19"/>
      <c r="GH231" s="19"/>
      <c r="GI231" s="19"/>
      <c r="GJ231" s="19"/>
      <c r="GK231" s="19"/>
      <c r="GL231" s="19"/>
      <c r="GM231" s="19"/>
      <c r="GN231" s="19"/>
      <c r="GO231" s="19"/>
      <c r="GP231" s="19"/>
      <c r="GQ231" s="19"/>
      <c r="GR231" s="19"/>
      <c r="GS231" s="19"/>
      <c r="GT231" s="19"/>
      <c r="GU231" s="19"/>
      <c r="GV231" s="19"/>
      <c r="GW231" s="19"/>
      <c r="GX231" s="19"/>
      <c r="GY231" s="19"/>
      <c r="GZ231" s="19"/>
      <c r="HA231" s="19"/>
      <c r="HB231" s="19"/>
      <c r="HC231" s="19"/>
      <c r="HD231" s="19"/>
      <c r="HE231" s="19"/>
      <c r="HF231" s="19"/>
      <c r="HG231" s="19"/>
      <c r="HH231" s="19"/>
      <c r="HI231" s="19"/>
      <c r="HJ231" s="19"/>
      <c r="HK231" s="19"/>
      <c r="HL231" s="19"/>
      <c r="HM231" s="19"/>
      <c r="HN231" s="19"/>
      <c r="HO231" s="19"/>
      <c r="HP231" s="19"/>
      <c r="HQ231" s="19"/>
      <c r="HR231" s="19"/>
      <c r="HS231" s="19"/>
      <c r="HT231" s="19"/>
      <c r="HU231" s="19"/>
      <c r="HV231" s="19"/>
      <c r="HW231" s="19"/>
      <c r="HX231" s="19"/>
      <c r="HY231" s="19"/>
      <c r="HZ231" s="19"/>
      <c r="IA231" s="19"/>
      <c r="IB231" s="19"/>
      <c r="IC231" s="19"/>
      <c r="ID231" s="19"/>
      <c r="IE231" s="19"/>
      <c r="IF231" s="19"/>
      <c r="IG231" s="19"/>
      <c r="IH231" s="19"/>
      <c r="II231" s="19"/>
      <c r="IJ231" s="19"/>
      <c r="IK231" s="19"/>
      <c r="IL231" s="19"/>
      <c r="IM231" s="19"/>
      <c r="IN231" s="19"/>
      <c r="IO231" s="19"/>
      <c r="IP231" s="19"/>
      <c r="IQ231" s="19"/>
      <c r="IR231" s="19"/>
      <c r="IS231" s="19"/>
      <c r="IT231" s="19"/>
      <c r="IU231" s="19"/>
      <c r="IV231" s="19"/>
      <c r="IW231" s="19"/>
      <c r="IX231" s="19"/>
      <c r="IY231" s="19"/>
      <c r="IZ231" s="19"/>
      <c r="JA231" s="19"/>
      <c r="JB231" s="19"/>
      <c r="JC231" s="19"/>
      <c r="JD231" s="19"/>
      <c r="JE231" s="19"/>
      <c r="JF231" s="19"/>
      <c r="JG231" s="19"/>
      <c r="JH231" s="19"/>
      <c r="JI231" s="19"/>
      <c r="JJ231" s="19"/>
      <c r="JK231" s="19"/>
      <c r="JL231" s="19"/>
      <c r="JM231" s="19"/>
      <c r="JN231" s="19"/>
      <c r="JO231" s="19"/>
      <c r="JP231" s="19"/>
      <c r="JQ231" s="19"/>
      <c r="JR231" s="19"/>
      <c r="JS231" s="19"/>
      <c r="JT231" s="19"/>
      <c r="JU231" s="19"/>
      <c r="JV231" s="19"/>
      <c r="JW231" s="19"/>
      <c r="JX231" s="19"/>
      <c r="JY231" s="19"/>
      <c r="JZ231" s="19"/>
      <c r="KA231" s="19"/>
      <c r="KB231" s="19"/>
      <c r="KC231" s="19"/>
      <c r="KD231" s="19"/>
      <c r="KE231" s="19"/>
      <c r="KF231" s="19"/>
      <c r="KG231" s="19"/>
      <c r="KH231" s="19"/>
      <c r="KI231" s="19"/>
      <c r="KJ231" s="19"/>
      <c r="KK231" s="19"/>
      <c r="KL231" s="19"/>
      <c r="KM231" s="19"/>
      <c r="KN231" s="19"/>
      <c r="KO231" s="19"/>
      <c r="KP231" s="19"/>
      <c r="KQ231" s="19"/>
      <c r="KR231" s="19"/>
      <c r="KS231" s="19"/>
      <c r="KT231" s="19"/>
      <c r="KU231" s="19"/>
      <c r="KV231" s="19"/>
      <c r="KW231" s="19"/>
      <c r="KX231" s="19"/>
      <c r="KY231" s="19"/>
      <c r="KZ231" s="19"/>
      <c r="LA231" s="19"/>
      <c r="LB231" s="19"/>
      <c r="LC231" s="19"/>
      <c r="LD231" s="19"/>
      <c r="LE231" s="19"/>
      <c r="LF231" s="19"/>
      <c r="LG231" s="19"/>
      <c r="LH231" s="19"/>
      <c r="LI231" s="19"/>
      <c r="LJ231" s="19"/>
      <c r="LK231" s="19"/>
      <c r="LL231" s="19"/>
      <c r="LM231" s="19"/>
      <c r="LN231" s="19"/>
      <c r="LO231" s="19"/>
      <c r="LP231" s="19"/>
      <c r="LQ231" s="19"/>
      <c r="LR231" s="19"/>
      <c r="LS231" s="19"/>
      <c r="LT231" s="19"/>
      <c r="LU231" s="19"/>
      <c r="LV231" s="19"/>
      <c r="LW231" s="19"/>
      <c r="LX231" s="19"/>
      <c r="LY231" s="19"/>
      <c r="LZ231" s="19"/>
      <c r="MA231" s="19"/>
      <c r="MB231" s="19"/>
      <c r="MC231" s="19"/>
      <c r="MD231" s="19"/>
      <c r="ME231" s="19"/>
      <c r="MF231" s="19"/>
      <c r="MG231" s="19"/>
      <c r="MH231" s="19"/>
      <c r="MI231" s="19"/>
      <c r="MJ231" s="19"/>
      <c r="MK231" s="19"/>
      <c r="ML231" s="19"/>
      <c r="MM231" s="19"/>
      <c r="MN231" s="19"/>
      <c r="MO231" s="19"/>
      <c r="MP231" s="19"/>
      <c r="MQ231" s="19"/>
      <c r="MR231" s="19"/>
      <c r="MS231" s="19"/>
      <c r="MT231" s="19"/>
      <c r="MU231" s="19"/>
      <c r="MV231" s="19"/>
      <c r="MW231" s="19"/>
      <c r="MX231" s="19"/>
      <c r="MY231" s="19"/>
      <c r="MZ231" s="19"/>
      <c r="NA231" s="19"/>
      <c r="NB231" s="19"/>
      <c r="NC231" s="19"/>
      <c r="ND231" s="19"/>
      <c r="NE231" s="19"/>
      <c r="NF231" s="19"/>
      <c r="NG231" s="19"/>
      <c r="NH231" s="19"/>
      <c r="NI231" s="19"/>
      <c r="NJ231" s="19"/>
      <c r="NK231" s="19"/>
      <c r="NL231" s="19"/>
      <c r="NM231" s="19"/>
      <c r="NN231" s="19"/>
      <c r="NO231" s="19"/>
      <c r="NP231" s="19"/>
      <c r="NQ231" s="19"/>
      <c r="NR231" s="19"/>
      <c r="NS231" s="19"/>
      <c r="NT231" s="19"/>
      <c r="NU231" s="19"/>
      <c r="NV231" s="19"/>
      <c r="NW231" s="19"/>
      <c r="NX231" s="19"/>
      <c r="NY231" s="19"/>
      <c r="NZ231" s="19"/>
      <c r="OA231" s="19"/>
      <c r="OB231" s="19"/>
      <c r="OC231" s="19"/>
      <c r="OD231" s="19"/>
      <c r="OE231" s="19"/>
      <c r="OF231" s="19"/>
      <c r="OG231" s="19"/>
      <c r="OH231" s="19"/>
      <c r="OI231" s="19"/>
      <c r="OJ231" s="19"/>
      <c r="OK231" s="19"/>
      <c r="OL231" s="19"/>
      <c r="OM231" s="19"/>
      <c r="ON231" s="19"/>
      <c r="OO231" s="19"/>
      <c r="OP231" s="19"/>
      <c r="OQ231" s="19"/>
      <c r="OR231" s="19"/>
      <c r="OS231" s="19"/>
      <c r="OT231" s="19"/>
      <c r="OU231" s="19"/>
      <c r="OV231" s="19"/>
      <c r="OW231" s="19"/>
      <c r="OX231" s="19"/>
      <c r="OY231" s="19"/>
      <c r="OZ231" s="19"/>
      <c r="PA231" s="19"/>
      <c r="PB231" s="19"/>
      <c r="PC231" s="19"/>
      <c r="PD231" s="19"/>
      <c r="PE231" s="19"/>
      <c r="PF231" s="19"/>
      <c r="PG231" s="19"/>
      <c r="PH231" s="19"/>
      <c r="PI231" s="19"/>
      <c r="PJ231" s="19"/>
      <c r="PK231" s="19"/>
      <c r="PL231" s="19"/>
      <c r="PM231" s="19"/>
      <c r="PN231" s="19"/>
      <c r="PO231" s="19"/>
      <c r="PP231" s="19"/>
      <c r="PQ231" s="19"/>
      <c r="PR231" s="19"/>
      <c r="PS231" s="19"/>
      <c r="PT231" s="19"/>
      <c r="PU231" s="19"/>
      <c r="PV231" s="19"/>
      <c r="PW231" s="19"/>
      <c r="PX231" s="19"/>
      <c r="PY231" s="19"/>
      <c r="PZ231" s="19"/>
      <c r="QA231" s="19"/>
      <c r="QB231" s="19"/>
      <c r="QC231" s="19"/>
      <c r="QD231" s="19"/>
      <c r="QE231" s="19"/>
    </row>
    <row r="232" spans="1:447" x14ac:dyDescent="0.25">
      <c r="A232" s="372"/>
      <c r="B232" s="372"/>
      <c r="C232" s="372"/>
      <c r="D232" s="372"/>
      <c r="E232" s="372"/>
      <c r="F232" s="372"/>
      <c r="G232" s="372"/>
      <c r="H232" s="372"/>
      <c r="I232" s="372"/>
      <c r="J232" s="372"/>
      <c r="K232" s="372"/>
      <c r="L232" s="372"/>
      <c r="M232" s="372"/>
      <c r="N232" s="372"/>
      <c r="O232" s="372"/>
      <c r="P232" s="372"/>
      <c r="Q232" s="372"/>
      <c r="R232" s="372"/>
      <c r="S232" s="372"/>
      <c r="T232" s="372"/>
      <c r="U232" s="372"/>
      <c r="V232" s="372"/>
      <c r="W232" s="379" t="s">
        <v>659</v>
      </c>
      <c r="X232" s="382">
        <v>174.98</v>
      </c>
      <c r="Y232" s="372"/>
      <c r="Z232" s="372"/>
      <c r="AA232" s="372"/>
      <c r="AB232" s="372"/>
      <c r="AC232" s="372"/>
      <c r="AD232" s="372"/>
      <c r="AE232" s="372"/>
      <c r="AF232" s="372"/>
      <c r="AG232" s="372"/>
      <c r="AH232" s="372"/>
      <c r="AI232" s="372"/>
      <c r="AJ232" s="372"/>
      <c r="AK232" s="372"/>
      <c r="AL232" s="372"/>
      <c r="AM232" s="372"/>
      <c r="AN232" s="372"/>
      <c r="AO232" s="372"/>
      <c r="AP232" s="372"/>
      <c r="AQ232" s="372"/>
      <c r="AR232" s="372"/>
      <c r="AS232" s="372"/>
      <c r="AT232" s="372"/>
      <c r="AU232" s="372"/>
      <c r="AV232" s="372"/>
      <c r="AW232" s="384"/>
      <c r="AX232" s="19"/>
      <c r="AY232" s="19"/>
      <c r="AZ232" s="19"/>
      <c r="BA232" s="19"/>
      <c r="BB232" s="19"/>
      <c r="BC232" s="19"/>
      <c r="BD232" s="19"/>
      <c r="BE232" s="19"/>
      <c r="BF232" s="19"/>
      <c r="BG232" s="19"/>
      <c r="BH232" s="19"/>
      <c r="BI232" s="19"/>
      <c r="BJ232" s="19"/>
      <c r="BK232" s="19"/>
      <c r="BL232" s="19"/>
      <c r="BM232" s="19"/>
      <c r="BN232" s="19"/>
      <c r="BO232" s="19"/>
      <c r="BP232" s="19"/>
      <c r="BQ232" s="19"/>
      <c r="BR232" s="19"/>
      <c r="BS232" s="19"/>
      <c r="BT232" s="19"/>
      <c r="BU232" s="19"/>
      <c r="BV232" s="19"/>
      <c r="BW232" s="19"/>
      <c r="BX232" s="19"/>
      <c r="BY232" s="19"/>
      <c r="BZ232" s="19"/>
      <c r="CA232" s="19"/>
      <c r="CB232" s="19"/>
      <c r="CC232" s="19"/>
      <c r="CD232" s="19"/>
      <c r="CE232" s="19"/>
      <c r="CF232" s="19"/>
      <c r="CG232" s="19"/>
      <c r="CH232" s="19"/>
      <c r="CI232" s="19"/>
      <c r="CJ232" s="19"/>
      <c r="CK232" s="19"/>
      <c r="CL232" s="19"/>
      <c r="CM232" s="19"/>
      <c r="CN232" s="19"/>
      <c r="CO232" s="19"/>
      <c r="CP232" s="19"/>
      <c r="CQ232" s="19"/>
      <c r="CR232" s="19"/>
      <c r="CS232" s="19"/>
      <c r="CT232" s="19"/>
      <c r="CU232" s="19"/>
      <c r="CV232" s="19"/>
      <c r="CW232" s="19"/>
      <c r="CX232" s="19"/>
      <c r="CY232" s="19"/>
      <c r="CZ232" s="19"/>
      <c r="DA232" s="19"/>
      <c r="DB232" s="19"/>
      <c r="DC232" s="19"/>
      <c r="DD232" s="19"/>
      <c r="DE232" s="19"/>
      <c r="DF232" s="19"/>
      <c r="DG232" s="19"/>
      <c r="DH232" s="19"/>
      <c r="DI232" s="19"/>
      <c r="DJ232" s="19"/>
      <c r="DK232" s="19"/>
      <c r="DL232" s="19"/>
      <c r="DM232" s="19"/>
      <c r="DN232" s="19"/>
      <c r="DO232" s="19"/>
      <c r="DP232" s="19"/>
      <c r="DQ232" s="19"/>
      <c r="DR232" s="19"/>
      <c r="DS232" s="19"/>
      <c r="DT232" s="19"/>
      <c r="DU232" s="19"/>
      <c r="DV232" s="19"/>
      <c r="DW232" s="19"/>
      <c r="DX232" s="19"/>
      <c r="DY232" s="19"/>
      <c r="DZ232" s="19"/>
      <c r="EA232" s="19"/>
      <c r="EB232" s="19"/>
      <c r="EC232" s="19"/>
      <c r="ED232" s="19"/>
      <c r="EE232" s="19"/>
      <c r="EF232" s="19"/>
      <c r="EG232" s="19"/>
      <c r="EH232" s="19"/>
      <c r="EI232" s="19"/>
      <c r="EJ232" s="19"/>
      <c r="EK232" s="19"/>
      <c r="EL232" s="19"/>
      <c r="EM232" s="19"/>
      <c r="EN232" s="19"/>
      <c r="EO232" s="19"/>
      <c r="EP232" s="19"/>
      <c r="EQ232" s="19"/>
      <c r="ER232" s="19"/>
      <c r="ES232" s="19"/>
      <c r="ET232" s="19"/>
      <c r="EU232" s="19"/>
      <c r="EV232" s="19"/>
      <c r="EW232" s="19"/>
      <c r="EX232" s="19"/>
      <c r="EY232" s="19"/>
      <c r="EZ232" s="19"/>
      <c r="FA232" s="19"/>
      <c r="FB232" s="19"/>
      <c r="FC232" s="19"/>
      <c r="FD232" s="19"/>
      <c r="FE232" s="19"/>
      <c r="FF232" s="19"/>
      <c r="FG232" s="19"/>
      <c r="FH232" s="19"/>
      <c r="FI232" s="19"/>
      <c r="FJ232" s="19"/>
      <c r="FK232" s="19"/>
      <c r="FL232" s="19"/>
      <c r="FM232" s="19"/>
      <c r="FN232" s="19"/>
      <c r="FO232" s="19"/>
      <c r="FP232" s="19"/>
      <c r="FQ232" s="19"/>
      <c r="FR232" s="19"/>
      <c r="FS232" s="19"/>
      <c r="FT232" s="19"/>
      <c r="FU232" s="19"/>
      <c r="FV232" s="19"/>
      <c r="FW232" s="19"/>
      <c r="FX232" s="19"/>
      <c r="FY232" s="19"/>
      <c r="FZ232" s="19"/>
      <c r="GA232" s="19"/>
      <c r="GB232" s="19"/>
      <c r="GC232" s="19"/>
      <c r="GD232" s="19"/>
      <c r="GE232" s="19"/>
      <c r="GF232" s="19"/>
      <c r="GG232" s="19"/>
      <c r="GH232" s="19"/>
      <c r="GI232" s="19"/>
      <c r="GJ232" s="19"/>
      <c r="GK232" s="19"/>
      <c r="GL232" s="19"/>
      <c r="GM232" s="19"/>
      <c r="GN232" s="19"/>
      <c r="GO232" s="19"/>
      <c r="GP232" s="19"/>
      <c r="GQ232" s="19"/>
      <c r="GR232" s="19"/>
      <c r="GS232" s="19"/>
      <c r="GT232" s="19"/>
      <c r="GU232" s="19"/>
      <c r="GV232" s="19"/>
      <c r="GW232" s="19"/>
      <c r="GX232" s="19"/>
      <c r="GY232" s="19"/>
      <c r="GZ232" s="19"/>
      <c r="HA232" s="19"/>
      <c r="HB232" s="19"/>
      <c r="HC232" s="19"/>
      <c r="HD232" s="19"/>
      <c r="HE232" s="19"/>
      <c r="HF232" s="19"/>
      <c r="HG232" s="19"/>
      <c r="HH232" s="19"/>
      <c r="HI232" s="19"/>
      <c r="HJ232" s="19"/>
      <c r="HK232" s="19"/>
      <c r="HL232" s="19"/>
      <c r="HM232" s="19"/>
      <c r="HN232" s="19"/>
      <c r="HO232" s="19"/>
      <c r="HP232" s="19"/>
      <c r="HQ232" s="19"/>
      <c r="HR232" s="19"/>
      <c r="HS232" s="19"/>
      <c r="HT232" s="19"/>
      <c r="HU232" s="19"/>
      <c r="HV232" s="19"/>
      <c r="HW232" s="19"/>
      <c r="HX232" s="19"/>
      <c r="HY232" s="19"/>
      <c r="HZ232" s="19"/>
      <c r="IA232" s="19"/>
      <c r="IB232" s="19"/>
      <c r="IC232" s="19"/>
      <c r="ID232" s="19"/>
      <c r="IE232" s="19"/>
      <c r="IF232" s="19"/>
      <c r="IG232" s="19"/>
      <c r="IH232" s="19"/>
      <c r="II232" s="19"/>
      <c r="IJ232" s="19"/>
      <c r="IK232" s="19"/>
      <c r="IL232" s="19"/>
      <c r="IM232" s="19"/>
      <c r="IN232" s="19"/>
      <c r="IO232" s="19"/>
      <c r="IP232" s="19"/>
      <c r="IQ232" s="19"/>
      <c r="IR232" s="19"/>
      <c r="IS232" s="19"/>
      <c r="IT232" s="19"/>
      <c r="IU232" s="19"/>
      <c r="IV232" s="19"/>
      <c r="IW232" s="19"/>
      <c r="IX232" s="19"/>
      <c r="IY232" s="19"/>
      <c r="IZ232" s="19"/>
      <c r="JA232" s="19"/>
      <c r="JB232" s="19"/>
      <c r="JC232" s="19"/>
      <c r="JD232" s="19"/>
      <c r="JE232" s="19"/>
      <c r="JF232" s="19"/>
      <c r="JG232" s="19"/>
      <c r="JH232" s="19"/>
      <c r="JI232" s="19"/>
      <c r="JJ232" s="19"/>
      <c r="JK232" s="19"/>
      <c r="JL232" s="19"/>
      <c r="JM232" s="19"/>
      <c r="JN232" s="19"/>
      <c r="JO232" s="19"/>
      <c r="JP232" s="19"/>
      <c r="JQ232" s="19"/>
      <c r="JR232" s="19"/>
      <c r="JS232" s="19"/>
      <c r="JT232" s="19"/>
      <c r="JU232" s="19"/>
      <c r="JV232" s="19"/>
      <c r="JW232" s="19"/>
      <c r="JX232" s="19"/>
      <c r="JY232" s="19"/>
      <c r="JZ232" s="19"/>
      <c r="KA232" s="19"/>
      <c r="KB232" s="19"/>
      <c r="KC232" s="19"/>
      <c r="KD232" s="19"/>
      <c r="KE232" s="19"/>
      <c r="KF232" s="19"/>
      <c r="KG232" s="19"/>
      <c r="KH232" s="19"/>
      <c r="KI232" s="19"/>
      <c r="KJ232" s="19"/>
      <c r="KK232" s="19"/>
      <c r="KL232" s="19"/>
      <c r="KM232" s="19"/>
      <c r="KN232" s="19"/>
      <c r="KO232" s="19"/>
      <c r="KP232" s="19"/>
      <c r="KQ232" s="19"/>
      <c r="KR232" s="19"/>
      <c r="KS232" s="19"/>
      <c r="KT232" s="19"/>
      <c r="KU232" s="19"/>
      <c r="KV232" s="19"/>
      <c r="KW232" s="19"/>
      <c r="KX232" s="19"/>
      <c r="KY232" s="19"/>
      <c r="KZ232" s="19"/>
      <c r="LA232" s="19"/>
      <c r="LB232" s="19"/>
      <c r="LC232" s="19"/>
      <c r="LD232" s="19"/>
      <c r="LE232" s="19"/>
      <c r="LF232" s="19"/>
      <c r="LG232" s="19"/>
      <c r="LH232" s="19"/>
      <c r="LI232" s="19"/>
      <c r="LJ232" s="19"/>
      <c r="LK232" s="19"/>
      <c r="LL232" s="19"/>
      <c r="LM232" s="19"/>
      <c r="LN232" s="19"/>
      <c r="LO232" s="19"/>
      <c r="LP232" s="19"/>
      <c r="LQ232" s="19"/>
      <c r="LR232" s="19"/>
      <c r="LS232" s="19"/>
      <c r="LT232" s="19"/>
      <c r="LU232" s="19"/>
      <c r="LV232" s="19"/>
      <c r="LW232" s="19"/>
      <c r="LX232" s="19"/>
      <c r="LY232" s="19"/>
      <c r="LZ232" s="19"/>
      <c r="MA232" s="19"/>
      <c r="MB232" s="19"/>
      <c r="MC232" s="19"/>
      <c r="MD232" s="19"/>
      <c r="ME232" s="19"/>
      <c r="MF232" s="19"/>
      <c r="MG232" s="19"/>
      <c r="MH232" s="19"/>
      <c r="MI232" s="19"/>
      <c r="MJ232" s="19"/>
      <c r="MK232" s="19"/>
      <c r="ML232" s="19"/>
      <c r="MM232" s="19"/>
      <c r="MN232" s="19"/>
      <c r="MO232" s="19"/>
      <c r="MP232" s="19"/>
      <c r="MQ232" s="19"/>
      <c r="MR232" s="19"/>
      <c r="MS232" s="19"/>
      <c r="MT232" s="19"/>
      <c r="MU232" s="19"/>
      <c r="MV232" s="19"/>
      <c r="MW232" s="19"/>
      <c r="MX232" s="19"/>
      <c r="MY232" s="19"/>
      <c r="MZ232" s="19"/>
      <c r="NA232" s="19"/>
      <c r="NB232" s="19"/>
      <c r="NC232" s="19"/>
      <c r="ND232" s="19"/>
      <c r="NE232" s="19"/>
      <c r="NF232" s="19"/>
      <c r="NG232" s="19"/>
      <c r="NH232" s="19"/>
      <c r="NI232" s="19"/>
      <c r="NJ232" s="19"/>
      <c r="NK232" s="19"/>
      <c r="NL232" s="19"/>
      <c r="NM232" s="19"/>
      <c r="NN232" s="19"/>
      <c r="NO232" s="19"/>
      <c r="NP232" s="19"/>
      <c r="NQ232" s="19"/>
      <c r="NR232" s="19"/>
      <c r="NS232" s="19"/>
      <c r="NT232" s="19"/>
      <c r="NU232" s="19"/>
      <c r="NV232" s="19"/>
      <c r="NW232" s="19"/>
      <c r="NX232" s="19"/>
      <c r="NY232" s="19"/>
      <c r="NZ232" s="19"/>
      <c r="OA232" s="19"/>
      <c r="OB232" s="19"/>
      <c r="OC232" s="19"/>
      <c r="OD232" s="19"/>
      <c r="OE232" s="19"/>
      <c r="OF232" s="19"/>
      <c r="OG232" s="19"/>
      <c r="OH232" s="19"/>
      <c r="OI232" s="19"/>
      <c r="OJ232" s="19"/>
      <c r="OK232" s="19"/>
      <c r="OL232" s="19"/>
      <c r="OM232" s="19"/>
      <c r="ON232" s="19"/>
      <c r="OO232" s="19"/>
      <c r="OP232" s="19"/>
      <c r="OQ232" s="19"/>
      <c r="OR232" s="19"/>
      <c r="OS232" s="19"/>
      <c r="OT232" s="19"/>
      <c r="OU232" s="19"/>
      <c r="OV232" s="19"/>
      <c r="OW232" s="19"/>
      <c r="OX232" s="19"/>
      <c r="OY232" s="19"/>
      <c r="OZ232" s="19"/>
      <c r="PA232" s="19"/>
      <c r="PB232" s="19"/>
      <c r="PC232" s="19"/>
      <c r="PD232" s="19"/>
      <c r="PE232" s="19"/>
      <c r="PF232" s="19"/>
      <c r="PG232" s="19"/>
      <c r="PH232" s="19"/>
      <c r="PI232" s="19"/>
      <c r="PJ232" s="19"/>
      <c r="PK232" s="19"/>
      <c r="PL232" s="19"/>
      <c r="PM232" s="19"/>
      <c r="PN232" s="19"/>
      <c r="PO232" s="19"/>
      <c r="PP232" s="19"/>
      <c r="PQ232" s="19"/>
      <c r="PR232" s="19"/>
      <c r="PS232" s="19"/>
      <c r="PT232" s="19"/>
      <c r="PU232" s="19"/>
      <c r="PV232" s="19"/>
      <c r="PW232" s="19"/>
      <c r="PX232" s="19"/>
      <c r="PY232" s="19"/>
      <c r="PZ232" s="19"/>
      <c r="QA232" s="19"/>
      <c r="QB232" s="19"/>
      <c r="QC232" s="19"/>
      <c r="QD232" s="19"/>
      <c r="QE232" s="19"/>
    </row>
    <row r="233" spans="1:447" x14ac:dyDescent="0.25">
      <c r="A233" s="372"/>
      <c r="B233" s="372"/>
      <c r="C233" s="372"/>
      <c r="D233" s="372"/>
      <c r="E233" s="372"/>
      <c r="F233" s="372"/>
      <c r="G233" s="372"/>
      <c r="H233" s="372"/>
      <c r="I233" s="372"/>
      <c r="J233" s="372"/>
      <c r="K233" s="372"/>
      <c r="L233" s="372"/>
      <c r="M233" s="372"/>
      <c r="N233" s="372"/>
      <c r="O233" s="372"/>
      <c r="P233" s="372"/>
      <c r="Q233" s="372"/>
      <c r="R233" s="372"/>
      <c r="S233" s="372"/>
      <c r="T233" s="372"/>
      <c r="U233" s="372"/>
      <c r="V233" s="372"/>
      <c r="W233" s="379" t="s">
        <v>1011</v>
      </c>
      <c r="X233" s="382">
        <v>141.05000000000001</v>
      </c>
      <c r="Y233" s="372"/>
      <c r="Z233" s="372"/>
      <c r="AA233" s="372"/>
      <c r="AB233" s="372"/>
      <c r="AC233" s="372"/>
      <c r="AD233" s="372"/>
      <c r="AE233" s="372"/>
      <c r="AF233" s="372"/>
      <c r="AG233" s="372"/>
      <c r="AH233" s="372"/>
      <c r="AI233" s="372"/>
      <c r="AJ233" s="372"/>
      <c r="AK233" s="372"/>
      <c r="AL233" s="372"/>
      <c r="AM233" s="372"/>
      <c r="AN233" s="372"/>
      <c r="AO233" s="372"/>
      <c r="AP233" s="372"/>
      <c r="AQ233" s="372"/>
      <c r="AR233" s="372"/>
      <c r="AS233" s="372"/>
      <c r="AT233" s="372"/>
      <c r="AU233" s="372"/>
      <c r="AV233" s="372"/>
      <c r="AW233" s="384"/>
      <c r="AX233" s="19"/>
      <c r="AY233" s="19"/>
      <c r="AZ233" s="19"/>
      <c r="BA233" s="19"/>
      <c r="BB233" s="19"/>
      <c r="BC233" s="19"/>
      <c r="BD233" s="19"/>
      <c r="BE233" s="19"/>
      <c r="BF233" s="19"/>
      <c r="BG233" s="19"/>
      <c r="BH233" s="19"/>
      <c r="BI233" s="19"/>
      <c r="BJ233" s="19"/>
      <c r="BK233" s="19"/>
      <c r="BL233" s="19"/>
      <c r="BM233" s="19"/>
      <c r="BN233" s="19"/>
      <c r="BO233" s="19"/>
      <c r="BP233" s="19"/>
      <c r="BQ233" s="19"/>
      <c r="BR233" s="19"/>
      <c r="BS233" s="19"/>
      <c r="BT233" s="19"/>
      <c r="BU233" s="19"/>
      <c r="BV233" s="19"/>
      <c r="BW233" s="19"/>
      <c r="BX233" s="19"/>
      <c r="BY233" s="19"/>
      <c r="BZ233" s="19"/>
      <c r="CA233" s="19"/>
      <c r="CB233" s="19"/>
      <c r="CC233" s="19"/>
      <c r="CD233" s="19"/>
      <c r="CE233" s="19"/>
      <c r="CF233" s="19"/>
      <c r="CG233" s="19"/>
      <c r="CH233" s="19"/>
      <c r="CI233" s="19"/>
      <c r="CJ233" s="19"/>
      <c r="CK233" s="19"/>
      <c r="CL233" s="19"/>
      <c r="CM233" s="19"/>
      <c r="CN233" s="19"/>
      <c r="CO233" s="19"/>
      <c r="CP233" s="19"/>
      <c r="CQ233" s="19"/>
      <c r="CR233" s="19"/>
      <c r="CS233" s="19"/>
      <c r="CT233" s="19"/>
      <c r="CU233" s="19"/>
      <c r="CV233" s="19"/>
      <c r="CW233" s="19"/>
      <c r="CX233" s="19"/>
      <c r="CY233" s="19"/>
      <c r="CZ233" s="19"/>
      <c r="DA233" s="19"/>
      <c r="DB233" s="19"/>
      <c r="DC233" s="19"/>
      <c r="DD233" s="19"/>
      <c r="DE233" s="19"/>
      <c r="DF233" s="19"/>
      <c r="DG233" s="19"/>
      <c r="DH233" s="19"/>
      <c r="DI233" s="19"/>
      <c r="DJ233" s="19"/>
      <c r="DK233" s="19"/>
      <c r="DL233" s="19"/>
      <c r="DM233" s="19"/>
      <c r="DN233" s="19"/>
      <c r="DO233" s="19"/>
      <c r="DP233" s="19"/>
      <c r="DQ233" s="19"/>
      <c r="DR233" s="19"/>
      <c r="DS233" s="19"/>
      <c r="DT233" s="19"/>
      <c r="DU233" s="19"/>
      <c r="DV233" s="19"/>
      <c r="DW233" s="19"/>
      <c r="DX233" s="19"/>
      <c r="DY233" s="19"/>
      <c r="DZ233" s="19"/>
      <c r="EA233" s="19"/>
      <c r="EB233" s="19"/>
      <c r="EC233" s="19"/>
      <c r="ED233" s="19"/>
      <c r="EE233" s="19"/>
      <c r="EF233" s="19"/>
      <c r="EG233" s="19"/>
      <c r="EH233" s="19"/>
      <c r="EI233" s="19"/>
      <c r="EJ233" s="19"/>
      <c r="EK233" s="19"/>
      <c r="EL233" s="19"/>
      <c r="EM233" s="19"/>
      <c r="EN233" s="19"/>
      <c r="EO233" s="19"/>
      <c r="EP233" s="19"/>
      <c r="EQ233" s="19"/>
      <c r="ER233" s="19"/>
      <c r="ES233" s="19"/>
      <c r="ET233" s="19"/>
      <c r="EU233" s="19"/>
      <c r="EV233" s="19"/>
      <c r="EW233" s="19"/>
      <c r="EX233" s="19"/>
      <c r="EY233" s="19"/>
      <c r="EZ233" s="19"/>
      <c r="FA233" s="19"/>
      <c r="FB233" s="19"/>
      <c r="FC233" s="19"/>
      <c r="FD233" s="19"/>
      <c r="FE233" s="19"/>
      <c r="FF233" s="19"/>
      <c r="FG233" s="19"/>
      <c r="FH233" s="19"/>
      <c r="FI233" s="19"/>
      <c r="FJ233" s="19"/>
      <c r="FK233" s="19"/>
      <c r="FL233" s="19"/>
      <c r="FM233" s="19"/>
      <c r="FN233" s="19"/>
      <c r="FO233" s="19"/>
      <c r="FP233" s="19"/>
      <c r="FQ233" s="19"/>
      <c r="FR233" s="19"/>
      <c r="FS233" s="19"/>
      <c r="FT233" s="19"/>
      <c r="FU233" s="19"/>
      <c r="FV233" s="19"/>
      <c r="FW233" s="19"/>
      <c r="FX233" s="19"/>
      <c r="FY233" s="19"/>
      <c r="FZ233" s="19"/>
      <c r="GA233" s="19"/>
      <c r="GB233" s="19"/>
      <c r="GC233" s="19"/>
      <c r="GD233" s="19"/>
      <c r="GE233" s="19"/>
      <c r="GF233" s="19"/>
      <c r="GG233" s="19"/>
      <c r="GH233" s="19"/>
      <c r="GI233" s="19"/>
      <c r="GJ233" s="19"/>
      <c r="GK233" s="19"/>
      <c r="GL233" s="19"/>
      <c r="GM233" s="19"/>
      <c r="GN233" s="19"/>
      <c r="GO233" s="19"/>
      <c r="GP233" s="19"/>
      <c r="GQ233" s="19"/>
      <c r="GR233" s="19"/>
      <c r="GS233" s="19"/>
      <c r="GT233" s="19"/>
      <c r="GU233" s="19"/>
      <c r="GV233" s="19"/>
      <c r="GW233" s="19"/>
      <c r="GX233" s="19"/>
      <c r="GY233" s="19"/>
      <c r="GZ233" s="19"/>
      <c r="HA233" s="19"/>
      <c r="HB233" s="19"/>
      <c r="HC233" s="19"/>
      <c r="HD233" s="19"/>
      <c r="HE233" s="19"/>
      <c r="HF233" s="19"/>
      <c r="HG233" s="19"/>
      <c r="HH233" s="19"/>
      <c r="HI233" s="19"/>
      <c r="HJ233" s="19"/>
      <c r="HK233" s="19"/>
      <c r="HL233" s="19"/>
      <c r="HM233" s="19"/>
      <c r="HN233" s="19"/>
      <c r="HO233" s="19"/>
      <c r="HP233" s="19"/>
      <c r="HQ233" s="19"/>
      <c r="HR233" s="19"/>
      <c r="HS233" s="19"/>
      <c r="HT233" s="19"/>
      <c r="HU233" s="19"/>
      <c r="HV233" s="19"/>
      <c r="HW233" s="19"/>
      <c r="HX233" s="19"/>
      <c r="HY233" s="19"/>
      <c r="HZ233" s="19"/>
      <c r="IA233" s="19"/>
      <c r="IB233" s="19"/>
      <c r="IC233" s="19"/>
      <c r="ID233" s="19"/>
      <c r="IE233" s="19"/>
      <c r="IF233" s="19"/>
      <c r="IG233" s="19"/>
      <c r="IH233" s="19"/>
      <c r="II233" s="19"/>
      <c r="IJ233" s="19"/>
      <c r="IK233" s="19"/>
      <c r="IL233" s="19"/>
      <c r="IM233" s="19"/>
      <c r="IN233" s="19"/>
      <c r="IO233" s="19"/>
      <c r="IP233" s="19"/>
      <c r="IQ233" s="19"/>
      <c r="IR233" s="19"/>
      <c r="IS233" s="19"/>
      <c r="IT233" s="19"/>
      <c r="IU233" s="19"/>
      <c r="IV233" s="19"/>
      <c r="IW233" s="19"/>
      <c r="IX233" s="19"/>
      <c r="IY233" s="19"/>
      <c r="IZ233" s="19"/>
      <c r="JA233" s="19"/>
      <c r="JB233" s="19"/>
      <c r="JC233" s="19"/>
      <c r="JD233" s="19"/>
      <c r="JE233" s="19"/>
      <c r="JF233" s="19"/>
      <c r="JG233" s="19"/>
      <c r="JH233" s="19"/>
      <c r="JI233" s="19"/>
      <c r="JJ233" s="19"/>
      <c r="JK233" s="19"/>
      <c r="JL233" s="19"/>
      <c r="JM233" s="19"/>
      <c r="JN233" s="19"/>
      <c r="JO233" s="19"/>
      <c r="JP233" s="19"/>
      <c r="JQ233" s="19"/>
      <c r="JR233" s="19"/>
      <c r="JS233" s="19"/>
      <c r="JT233" s="19"/>
      <c r="JU233" s="19"/>
      <c r="JV233" s="19"/>
      <c r="JW233" s="19"/>
      <c r="JX233" s="19"/>
      <c r="JY233" s="19"/>
      <c r="JZ233" s="19"/>
      <c r="KA233" s="19"/>
      <c r="KB233" s="19"/>
      <c r="KC233" s="19"/>
      <c r="KD233" s="19"/>
      <c r="KE233" s="19"/>
      <c r="KF233" s="19"/>
      <c r="KG233" s="19"/>
      <c r="KH233" s="19"/>
      <c r="KI233" s="19"/>
      <c r="KJ233" s="19"/>
      <c r="KK233" s="19"/>
      <c r="KL233" s="19"/>
      <c r="KM233" s="19"/>
      <c r="KN233" s="19"/>
      <c r="KO233" s="19"/>
      <c r="KP233" s="19"/>
      <c r="KQ233" s="19"/>
      <c r="KR233" s="19"/>
      <c r="KS233" s="19"/>
      <c r="KT233" s="19"/>
      <c r="KU233" s="19"/>
      <c r="KV233" s="19"/>
      <c r="KW233" s="19"/>
      <c r="KX233" s="19"/>
      <c r="KY233" s="19"/>
      <c r="KZ233" s="19"/>
      <c r="LA233" s="19"/>
      <c r="LB233" s="19"/>
      <c r="LC233" s="19"/>
      <c r="LD233" s="19"/>
      <c r="LE233" s="19"/>
      <c r="LF233" s="19"/>
      <c r="LG233" s="19"/>
      <c r="LH233" s="19"/>
      <c r="LI233" s="19"/>
      <c r="LJ233" s="19"/>
      <c r="LK233" s="19"/>
      <c r="LL233" s="19"/>
      <c r="LM233" s="19"/>
      <c r="LN233" s="19"/>
      <c r="LO233" s="19"/>
      <c r="LP233" s="19"/>
      <c r="LQ233" s="19"/>
      <c r="LR233" s="19"/>
      <c r="LS233" s="19"/>
      <c r="LT233" s="19"/>
      <c r="LU233" s="19"/>
      <c r="LV233" s="19"/>
      <c r="LW233" s="19"/>
      <c r="LX233" s="19"/>
      <c r="LY233" s="19"/>
      <c r="LZ233" s="19"/>
      <c r="MA233" s="19"/>
      <c r="MB233" s="19"/>
      <c r="MC233" s="19"/>
      <c r="MD233" s="19"/>
      <c r="ME233" s="19"/>
      <c r="MF233" s="19"/>
      <c r="MG233" s="19"/>
      <c r="MH233" s="19"/>
      <c r="MI233" s="19"/>
      <c r="MJ233" s="19"/>
      <c r="MK233" s="19"/>
      <c r="ML233" s="19"/>
      <c r="MM233" s="19"/>
      <c r="MN233" s="19"/>
      <c r="MO233" s="19"/>
      <c r="MP233" s="19"/>
      <c r="MQ233" s="19"/>
      <c r="MR233" s="19"/>
      <c r="MS233" s="19"/>
      <c r="MT233" s="19"/>
      <c r="MU233" s="19"/>
      <c r="MV233" s="19"/>
      <c r="MW233" s="19"/>
      <c r="MX233" s="19"/>
      <c r="MY233" s="19"/>
      <c r="MZ233" s="19"/>
      <c r="NA233" s="19"/>
      <c r="NB233" s="19"/>
      <c r="NC233" s="19"/>
      <c r="ND233" s="19"/>
      <c r="NE233" s="19"/>
      <c r="NF233" s="19"/>
      <c r="NG233" s="19"/>
      <c r="NH233" s="19"/>
      <c r="NI233" s="19"/>
      <c r="NJ233" s="19"/>
      <c r="NK233" s="19"/>
      <c r="NL233" s="19"/>
      <c r="NM233" s="19"/>
      <c r="NN233" s="19"/>
      <c r="NO233" s="19"/>
      <c r="NP233" s="19"/>
      <c r="NQ233" s="19"/>
      <c r="NR233" s="19"/>
      <c r="NS233" s="19"/>
      <c r="NT233" s="19"/>
      <c r="NU233" s="19"/>
      <c r="NV233" s="19"/>
      <c r="NW233" s="19"/>
      <c r="NX233" s="19"/>
      <c r="NY233" s="19"/>
      <c r="NZ233" s="19"/>
      <c r="OA233" s="19"/>
      <c r="OB233" s="19"/>
      <c r="OC233" s="19"/>
      <c r="OD233" s="19"/>
      <c r="OE233" s="19"/>
      <c r="OF233" s="19"/>
      <c r="OG233" s="19"/>
      <c r="OH233" s="19"/>
      <c r="OI233" s="19"/>
      <c r="OJ233" s="19"/>
      <c r="OK233" s="19"/>
      <c r="OL233" s="19"/>
      <c r="OM233" s="19"/>
      <c r="ON233" s="19"/>
      <c r="OO233" s="19"/>
      <c r="OP233" s="19"/>
      <c r="OQ233" s="19"/>
      <c r="OR233" s="19"/>
      <c r="OS233" s="19"/>
      <c r="OT233" s="19"/>
      <c r="OU233" s="19"/>
      <c r="OV233" s="19"/>
      <c r="OW233" s="19"/>
      <c r="OX233" s="19"/>
      <c r="OY233" s="19"/>
      <c r="OZ233" s="19"/>
      <c r="PA233" s="19"/>
      <c r="PB233" s="19"/>
      <c r="PC233" s="19"/>
      <c r="PD233" s="19"/>
      <c r="PE233" s="19"/>
      <c r="PF233" s="19"/>
      <c r="PG233" s="19"/>
      <c r="PH233" s="19"/>
      <c r="PI233" s="19"/>
      <c r="PJ233" s="19"/>
      <c r="PK233" s="19"/>
      <c r="PL233" s="19"/>
      <c r="PM233" s="19"/>
      <c r="PN233" s="19"/>
      <c r="PO233" s="19"/>
      <c r="PP233" s="19"/>
      <c r="PQ233" s="19"/>
      <c r="PR233" s="19"/>
      <c r="PS233" s="19"/>
      <c r="PT233" s="19"/>
      <c r="PU233" s="19"/>
      <c r="PV233" s="19"/>
      <c r="PW233" s="19"/>
      <c r="PX233" s="19"/>
      <c r="PY233" s="19"/>
      <c r="PZ233" s="19"/>
      <c r="QA233" s="19"/>
      <c r="QB233" s="19"/>
      <c r="QC233" s="19"/>
      <c r="QD233" s="19"/>
      <c r="QE233" s="19"/>
    </row>
    <row r="234" spans="1:447" x14ac:dyDescent="0.25">
      <c r="A234" s="372"/>
      <c r="B234" s="372"/>
      <c r="C234" s="372"/>
      <c r="D234" s="372"/>
      <c r="E234" s="372"/>
      <c r="F234" s="372"/>
      <c r="G234" s="372"/>
      <c r="H234" s="372"/>
      <c r="I234" s="372"/>
      <c r="J234" s="372"/>
      <c r="K234" s="372"/>
      <c r="L234" s="372"/>
      <c r="M234" s="372"/>
      <c r="N234" s="372"/>
      <c r="O234" s="372"/>
      <c r="P234" s="372"/>
      <c r="Q234" s="372"/>
      <c r="R234" s="372"/>
      <c r="S234" s="372"/>
      <c r="T234" s="372"/>
      <c r="U234" s="372"/>
      <c r="V234" s="372"/>
      <c r="W234" s="379" t="s">
        <v>1192</v>
      </c>
      <c r="X234" s="382">
        <v>149.80000000000001</v>
      </c>
      <c r="Y234" s="372"/>
      <c r="Z234" s="372"/>
      <c r="AA234" s="372"/>
      <c r="AB234" s="372"/>
      <c r="AC234" s="372"/>
      <c r="AD234" s="372"/>
      <c r="AE234" s="372"/>
      <c r="AF234" s="372"/>
      <c r="AG234" s="372"/>
      <c r="AH234" s="372"/>
      <c r="AI234" s="372"/>
      <c r="AJ234" s="372"/>
      <c r="AK234" s="372"/>
      <c r="AL234" s="372"/>
      <c r="AM234" s="372"/>
      <c r="AN234" s="372"/>
      <c r="AO234" s="372"/>
      <c r="AP234" s="372"/>
      <c r="AQ234" s="372"/>
      <c r="AR234" s="372"/>
      <c r="AS234" s="372"/>
      <c r="AT234" s="372"/>
      <c r="AU234" s="372"/>
      <c r="AV234" s="372"/>
      <c r="AW234" s="384"/>
      <c r="AX234" s="19"/>
      <c r="AY234" s="19"/>
      <c r="AZ234" s="19"/>
      <c r="BA234" s="19"/>
      <c r="BB234" s="19"/>
      <c r="BC234" s="19"/>
      <c r="BD234" s="19"/>
      <c r="BE234" s="19"/>
      <c r="BF234" s="19"/>
      <c r="BG234" s="19"/>
      <c r="BH234" s="19"/>
      <c r="BI234" s="19"/>
      <c r="BJ234" s="19"/>
      <c r="BK234" s="19"/>
      <c r="BL234" s="19"/>
      <c r="BM234" s="19"/>
      <c r="BN234" s="19"/>
      <c r="BO234" s="19"/>
      <c r="BP234" s="19"/>
      <c r="BQ234" s="19"/>
      <c r="BR234" s="19"/>
      <c r="BS234" s="19"/>
      <c r="BT234" s="19"/>
      <c r="BU234" s="19"/>
      <c r="BV234" s="19"/>
      <c r="BW234" s="19"/>
      <c r="BX234" s="19"/>
      <c r="BY234" s="19"/>
      <c r="BZ234" s="19"/>
      <c r="CA234" s="19"/>
      <c r="CB234" s="19"/>
      <c r="CC234" s="19"/>
      <c r="CD234" s="19"/>
      <c r="CE234" s="19"/>
      <c r="CF234" s="19"/>
      <c r="CG234" s="19"/>
      <c r="CH234" s="19"/>
      <c r="CI234" s="19"/>
      <c r="CJ234" s="19"/>
      <c r="CK234" s="19"/>
      <c r="CL234" s="19"/>
      <c r="CM234" s="19"/>
      <c r="CN234" s="19"/>
      <c r="CO234" s="19"/>
      <c r="CP234" s="19"/>
      <c r="CQ234" s="19"/>
      <c r="CR234" s="19"/>
      <c r="CS234" s="19"/>
      <c r="CT234" s="19"/>
      <c r="CU234" s="19"/>
      <c r="CV234" s="19"/>
      <c r="CW234" s="19"/>
      <c r="CX234" s="19"/>
      <c r="CY234" s="19"/>
      <c r="CZ234" s="19"/>
      <c r="DA234" s="19"/>
      <c r="DB234" s="19"/>
      <c r="DC234" s="19"/>
      <c r="DD234" s="19"/>
      <c r="DE234" s="19"/>
      <c r="DF234" s="19"/>
      <c r="DG234" s="19"/>
      <c r="DH234" s="19"/>
      <c r="DI234" s="19"/>
      <c r="DJ234" s="19"/>
      <c r="DK234" s="19"/>
      <c r="DL234" s="19"/>
      <c r="DM234" s="19"/>
      <c r="DN234" s="19"/>
      <c r="DO234" s="19"/>
      <c r="DP234" s="19"/>
      <c r="DQ234" s="19"/>
      <c r="DR234" s="19"/>
      <c r="DS234" s="19"/>
      <c r="DT234" s="19"/>
      <c r="DU234" s="19"/>
      <c r="DV234" s="19"/>
      <c r="DW234" s="19"/>
      <c r="DX234" s="19"/>
      <c r="DY234" s="19"/>
      <c r="DZ234" s="19"/>
      <c r="EA234" s="19"/>
      <c r="EB234" s="19"/>
      <c r="EC234" s="19"/>
      <c r="ED234" s="19"/>
      <c r="EE234" s="19"/>
      <c r="EF234" s="19"/>
      <c r="EG234" s="19"/>
      <c r="EH234" s="19"/>
      <c r="EI234" s="19"/>
      <c r="EJ234" s="19"/>
      <c r="EK234" s="19"/>
      <c r="EL234" s="19"/>
      <c r="EM234" s="19"/>
      <c r="EN234" s="19"/>
      <c r="EO234" s="19"/>
      <c r="EP234" s="19"/>
      <c r="EQ234" s="19"/>
      <c r="ER234" s="19"/>
      <c r="ES234" s="19"/>
      <c r="ET234" s="19"/>
      <c r="EU234" s="19"/>
      <c r="EV234" s="19"/>
      <c r="EW234" s="19"/>
      <c r="EX234" s="19"/>
      <c r="EY234" s="19"/>
      <c r="EZ234" s="19"/>
      <c r="FA234" s="19"/>
      <c r="FB234" s="19"/>
      <c r="FC234" s="19"/>
      <c r="FD234" s="19"/>
      <c r="FE234" s="19"/>
      <c r="FF234" s="19"/>
      <c r="FG234" s="19"/>
      <c r="FH234" s="19"/>
      <c r="FI234" s="19"/>
      <c r="FJ234" s="19"/>
      <c r="FK234" s="19"/>
      <c r="FL234" s="19"/>
      <c r="FM234" s="19"/>
      <c r="FN234" s="19"/>
      <c r="FO234" s="19"/>
      <c r="FP234" s="19"/>
      <c r="FQ234" s="19"/>
      <c r="FR234" s="19"/>
      <c r="FS234" s="19"/>
      <c r="FT234" s="19"/>
      <c r="FU234" s="19"/>
      <c r="FV234" s="19"/>
      <c r="FW234" s="19"/>
      <c r="FX234" s="19"/>
      <c r="FY234" s="19"/>
      <c r="FZ234" s="19"/>
      <c r="GA234" s="19"/>
      <c r="GB234" s="19"/>
      <c r="GC234" s="19"/>
      <c r="GD234" s="19"/>
      <c r="GE234" s="19"/>
      <c r="GF234" s="19"/>
      <c r="GG234" s="19"/>
      <c r="GH234" s="19"/>
      <c r="GI234" s="19"/>
      <c r="GJ234" s="19"/>
      <c r="GK234" s="19"/>
      <c r="GL234" s="19"/>
      <c r="GM234" s="19"/>
      <c r="GN234" s="19"/>
      <c r="GO234" s="19"/>
      <c r="GP234" s="19"/>
      <c r="GQ234" s="19"/>
      <c r="GR234" s="19"/>
      <c r="GS234" s="19"/>
      <c r="GT234" s="19"/>
      <c r="GU234" s="19"/>
      <c r="GV234" s="19"/>
      <c r="GW234" s="19"/>
      <c r="GX234" s="19"/>
      <c r="GY234" s="19"/>
      <c r="GZ234" s="19"/>
      <c r="HA234" s="19"/>
      <c r="HB234" s="19"/>
      <c r="HC234" s="19"/>
      <c r="HD234" s="19"/>
      <c r="HE234" s="19"/>
      <c r="HF234" s="19"/>
      <c r="HG234" s="19"/>
      <c r="HH234" s="19"/>
      <c r="HI234" s="19"/>
      <c r="HJ234" s="19"/>
      <c r="HK234" s="19"/>
      <c r="HL234" s="19"/>
      <c r="HM234" s="19"/>
      <c r="HN234" s="19"/>
      <c r="HO234" s="19"/>
      <c r="HP234" s="19"/>
      <c r="HQ234" s="19"/>
      <c r="HR234" s="19"/>
      <c r="HS234" s="19"/>
      <c r="HT234" s="19"/>
      <c r="HU234" s="19"/>
      <c r="HV234" s="19"/>
      <c r="HW234" s="19"/>
      <c r="HX234" s="19"/>
      <c r="HY234" s="19"/>
      <c r="HZ234" s="19"/>
      <c r="IA234" s="19"/>
      <c r="IB234" s="19"/>
      <c r="IC234" s="19"/>
      <c r="ID234" s="19"/>
      <c r="IE234" s="19"/>
      <c r="IF234" s="19"/>
      <c r="IG234" s="19"/>
      <c r="IH234" s="19"/>
      <c r="II234" s="19"/>
      <c r="IJ234" s="19"/>
      <c r="IK234" s="19"/>
      <c r="IL234" s="19"/>
      <c r="IM234" s="19"/>
      <c r="IN234" s="19"/>
      <c r="IO234" s="19"/>
      <c r="IP234" s="19"/>
      <c r="IQ234" s="19"/>
      <c r="IR234" s="19"/>
      <c r="IS234" s="19"/>
      <c r="IT234" s="19"/>
      <c r="IU234" s="19"/>
      <c r="IV234" s="19"/>
      <c r="IW234" s="19"/>
      <c r="IX234" s="19"/>
      <c r="IY234" s="19"/>
      <c r="IZ234" s="19"/>
      <c r="JA234" s="19"/>
      <c r="JB234" s="19"/>
      <c r="JC234" s="19"/>
      <c r="JD234" s="19"/>
      <c r="JE234" s="19"/>
      <c r="JF234" s="19"/>
      <c r="JG234" s="19"/>
      <c r="JH234" s="19"/>
      <c r="JI234" s="19"/>
      <c r="JJ234" s="19"/>
      <c r="JK234" s="19"/>
      <c r="JL234" s="19"/>
      <c r="JM234" s="19"/>
      <c r="JN234" s="19"/>
      <c r="JO234" s="19"/>
      <c r="JP234" s="19"/>
      <c r="JQ234" s="19"/>
      <c r="JR234" s="19"/>
      <c r="JS234" s="19"/>
      <c r="JT234" s="19"/>
      <c r="JU234" s="19"/>
      <c r="JV234" s="19"/>
      <c r="JW234" s="19"/>
      <c r="JX234" s="19"/>
      <c r="JY234" s="19"/>
      <c r="JZ234" s="19"/>
      <c r="KA234" s="19"/>
      <c r="KB234" s="19"/>
      <c r="KC234" s="19"/>
      <c r="KD234" s="19"/>
      <c r="KE234" s="19"/>
      <c r="KF234" s="19"/>
      <c r="KG234" s="19"/>
      <c r="KH234" s="19"/>
      <c r="KI234" s="19"/>
      <c r="KJ234" s="19"/>
      <c r="KK234" s="19"/>
      <c r="KL234" s="19"/>
      <c r="KM234" s="19"/>
      <c r="KN234" s="19"/>
      <c r="KO234" s="19"/>
      <c r="KP234" s="19"/>
      <c r="KQ234" s="19"/>
      <c r="KR234" s="19"/>
      <c r="KS234" s="19"/>
      <c r="KT234" s="19"/>
      <c r="KU234" s="19"/>
      <c r="KV234" s="19"/>
      <c r="KW234" s="19"/>
      <c r="KX234" s="19"/>
      <c r="KY234" s="19"/>
      <c r="KZ234" s="19"/>
      <c r="LA234" s="19"/>
      <c r="LB234" s="19"/>
      <c r="LC234" s="19"/>
      <c r="LD234" s="19"/>
      <c r="LE234" s="19"/>
      <c r="LF234" s="19"/>
      <c r="LG234" s="19"/>
      <c r="LH234" s="19"/>
      <c r="LI234" s="19"/>
      <c r="LJ234" s="19"/>
      <c r="LK234" s="19"/>
      <c r="LL234" s="19"/>
      <c r="LM234" s="19"/>
      <c r="LN234" s="19"/>
      <c r="LO234" s="19"/>
      <c r="LP234" s="19"/>
      <c r="LQ234" s="19"/>
      <c r="LR234" s="19"/>
      <c r="LS234" s="19"/>
      <c r="LT234" s="19"/>
      <c r="LU234" s="19"/>
      <c r="LV234" s="19"/>
      <c r="LW234" s="19"/>
      <c r="LX234" s="19"/>
      <c r="LY234" s="19"/>
      <c r="LZ234" s="19"/>
      <c r="MA234" s="19"/>
      <c r="MB234" s="19"/>
      <c r="MC234" s="19"/>
      <c r="MD234" s="19"/>
      <c r="ME234" s="19"/>
      <c r="MF234" s="19"/>
      <c r="MG234" s="19"/>
      <c r="MH234" s="19"/>
      <c r="MI234" s="19"/>
      <c r="MJ234" s="19"/>
      <c r="MK234" s="19"/>
      <c r="ML234" s="19"/>
      <c r="MM234" s="19"/>
      <c r="MN234" s="19"/>
      <c r="MO234" s="19"/>
      <c r="MP234" s="19"/>
      <c r="MQ234" s="19"/>
      <c r="MR234" s="19"/>
      <c r="MS234" s="19"/>
      <c r="MT234" s="19"/>
      <c r="MU234" s="19"/>
      <c r="MV234" s="19"/>
      <c r="MW234" s="19"/>
      <c r="MX234" s="19"/>
      <c r="MY234" s="19"/>
      <c r="MZ234" s="19"/>
      <c r="NA234" s="19"/>
      <c r="NB234" s="19"/>
      <c r="NC234" s="19"/>
      <c r="ND234" s="19"/>
      <c r="NE234" s="19"/>
      <c r="NF234" s="19"/>
      <c r="NG234" s="19"/>
      <c r="NH234" s="19"/>
      <c r="NI234" s="19"/>
      <c r="NJ234" s="19"/>
      <c r="NK234" s="19"/>
      <c r="NL234" s="19"/>
      <c r="NM234" s="19"/>
      <c r="NN234" s="19"/>
      <c r="NO234" s="19"/>
      <c r="NP234" s="19"/>
      <c r="NQ234" s="19"/>
      <c r="NR234" s="19"/>
      <c r="NS234" s="19"/>
      <c r="NT234" s="19"/>
      <c r="NU234" s="19"/>
      <c r="NV234" s="19"/>
      <c r="NW234" s="19"/>
      <c r="NX234" s="19"/>
      <c r="NY234" s="19"/>
      <c r="NZ234" s="19"/>
      <c r="OA234" s="19"/>
      <c r="OB234" s="19"/>
      <c r="OC234" s="19"/>
      <c r="OD234" s="19"/>
      <c r="OE234" s="19"/>
      <c r="OF234" s="19"/>
      <c r="OG234" s="19"/>
      <c r="OH234" s="19"/>
      <c r="OI234" s="19"/>
      <c r="OJ234" s="19"/>
      <c r="OK234" s="19"/>
      <c r="OL234" s="19"/>
      <c r="OM234" s="19"/>
      <c r="ON234" s="19"/>
      <c r="OO234" s="19"/>
      <c r="OP234" s="19"/>
      <c r="OQ234" s="19"/>
      <c r="OR234" s="19"/>
      <c r="OS234" s="19"/>
      <c r="OT234" s="19"/>
      <c r="OU234" s="19"/>
      <c r="OV234" s="19"/>
      <c r="OW234" s="19"/>
      <c r="OX234" s="19"/>
      <c r="OY234" s="19"/>
      <c r="OZ234" s="19"/>
      <c r="PA234" s="19"/>
      <c r="PB234" s="19"/>
      <c r="PC234" s="19"/>
      <c r="PD234" s="19"/>
      <c r="PE234" s="19"/>
      <c r="PF234" s="19"/>
      <c r="PG234" s="19"/>
      <c r="PH234" s="19"/>
      <c r="PI234" s="19"/>
      <c r="PJ234" s="19"/>
      <c r="PK234" s="19"/>
      <c r="PL234" s="19"/>
      <c r="PM234" s="19"/>
      <c r="PN234" s="19"/>
      <c r="PO234" s="19"/>
      <c r="PP234" s="19"/>
      <c r="PQ234" s="19"/>
      <c r="PR234" s="19"/>
      <c r="PS234" s="19"/>
      <c r="PT234" s="19"/>
      <c r="PU234" s="19"/>
      <c r="PV234" s="19"/>
      <c r="PW234" s="19"/>
      <c r="PX234" s="19"/>
      <c r="PY234" s="19"/>
      <c r="PZ234" s="19"/>
      <c r="QA234" s="19"/>
      <c r="QB234" s="19"/>
      <c r="QC234" s="19"/>
      <c r="QD234" s="19"/>
      <c r="QE234" s="19"/>
    </row>
    <row r="235" spans="1:447" x14ac:dyDescent="0.25">
      <c r="A235" s="372"/>
      <c r="B235" s="372"/>
      <c r="C235" s="372"/>
      <c r="D235" s="372"/>
      <c r="E235" s="372"/>
      <c r="F235" s="372"/>
      <c r="G235" s="372"/>
      <c r="H235" s="372"/>
      <c r="I235" s="372"/>
      <c r="J235" s="372"/>
      <c r="K235" s="372"/>
      <c r="L235" s="372"/>
      <c r="M235" s="372"/>
      <c r="N235" s="372"/>
      <c r="O235" s="372"/>
      <c r="P235" s="372"/>
      <c r="Q235" s="372"/>
      <c r="R235" s="372"/>
      <c r="S235" s="372"/>
      <c r="T235" s="372"/>
      <c r="U235" s="372"/>
      <c r="V235" s="372"/>
      <c r="W235" s="379" t="s">
        <v>1196</v>
      </c>
      <c r="X235" s="382">
        <v>151.66999999999999</v>
      </c>
      <c r="Y235" s="372"/>
      <c r="Z235" s="372"/>
      <c r="AA235" s="372"/>
      <c r="AB235" s="372"/>
      <c r="AC235" s="372"/>
      <c r="AD235" s="372"/>
      <c r="AE235" s="372"/>
      <c r="AF235" s="372"/>
      <c r="AG235" s="372"/>
      <c r="AH235" s="372"/>
      <c r="AI235" s="372"/>
      <c r="AJ235" s="372"/>
      <c r="AK235" s="372"/>
      <c r="AL235" s="372"/>
      <c r="AM235" s="372"/>
      <c r="AN235" s="372"/>
      <c r="AO235" s="372"/>
      <c r="AP235" s="372"/>
      <c r="AQ235" s="372"/>
      <c r="AR235" s="372"/>
      <c r="AS235" s="372"/>
      <c r="AT235" s="372"/>
      <c r="AU235" s="372"/>
      <c r="AV235" s="372"/>
      <c r="AW235" s="384"/>
      <c r="AX235" s="19"/>
      <c r="AY235" s="19"/>
      <c r="AZ235" s="19"/>
      <c r="BA235" s="19"/>
      <c r="BB235" s="19"/>
      <c r="BC235" s="19"/>
      <c r="BD235" s="19"/>
      <c r="BE235" s="19"/>
      <c r="BF235" s="19"/>
      <c r="BG235" s="19"/>
      <c r="BH235" s="19"/>
      <c r="BI235" s="19"/>
      <c r="BJ235" s="19"/>
      <c r="BK235" s="19"/>
      <c r="BL235" s="19"/>
      <c r="BM235" s="19"/>
      <c r="BN235" s="19"/>
      <c r="BO235" s="19"/>
      <c r="BP235" s="19"/>
      <c r="BQ235" s="19"/>
      <c r="BR235" s="19"/>
      <c r="BS235" s="19"/>
      <c r="BT235" s="19"/>
      <c r="BU235" s="19"/>
      <c r="BV235" s="19"/>
      <c r="BW235" s="19"/>
      <c r="BX235" s="19"/>
      <c r="BY235" s="19"/>
      <c r="BZ235" s="19"/>
      <c r="CA235" s="19"/>
      <c r="CB235" s="19"/>
      <c r="CC235" s="19"/>
      <c r="CD235" s="19"/>
      <c r="CE235" s="19"/>
      <c r="CF235" s="19"/>
      <c r="CG235" s="19"/>
      <c r="CH235" s="19"/>
      <c r="CI235" s="19"/>
      <c r="CJ235" s="19"/>
      <c r="CK235" s="19"/>
      <c r="CL235" s="19"/>
      <c r="CM235" s="19"/>
      <c r="CN235" s="19"/>
      <c r="CO235" s="19"/>
      <c r="CP235" s="19"/>
      <c r="CQ235" s="19"/>
      <c r="CR235" s="19"/>
      <c r="CS235" s="19"/>
      <c r="CT235" s="19"/>
      <c r="CU235" s="19"/>
      <c r="CV235" s="19"/>
      <c r="CW235" s="19"/>
      <c r="CX235" s="19"/>
      <c r="CY235" s="19"/>
      <c r="CZ235" s="19"/>
      <c r="DA235" s="19"/>
      <c r="DB235" s="19"/>
      <c r="DC235" s="19"/>
      <c r="DD235" s="19"/>
      <c r="DE235" s="19"/>
      <c r="DF235" s="19"/>
      <c r="DG235" s="19"/>
      <c r="DH235" s="19"/>
      <c r="DI235" s="19"/>
      <c r="DJ235" s="19"/>
      <c r="DK235" s="19"/>
      <c r="DL235" s="19"/>
      <c r="DM235" s="19"/>
      <c r="DN235" s="19"/>
      <c r="DO235" s="19"/>
      <c r="DP235" s="19"/>
      <c r="DQ235" s="19"/>
      <c r="DR235" s="19"/>
      <c r="DS235" s="19"/>
      <c r="DT235" s="19"/>
      <c r="DU235" s="19"/>
      <c r="DV235" s="19"/>
      <c r="DW235" s="19"/>
      <c r="DX235" s="19"/>
      <c r="DY235" s="19"/>
      <c r="DZ235" s="19"/>
      <c r="EA235" s="19"/>
      <c r="EB235" s="19"/>
      <c r="EC235" s="19"/>
      <c r="ED235" s="19"/>
      <c r="EE235" s="19"/>
      <c r="EF235" s="19"/>
      <c r="EG235" s="19"/>
      <c r="EH235" s="19"/>
      <c r="EI235" s="19"/>
      <c r="EJ235" s="19"/>
      <c r="EK235" s="19"/>
      <c r="EL235" s="19"/>
      <c r="EM235" s="19"/>
      <c r="EN235" s="19"/>
      <c r="EO235" s="19"/>
      <c r="EP235" s="19"/>
      <c r="EQ235" s="19"/>
      <c r="ER235" s="19"/>
      <c r="ES235" s="19"/>
      <c r="ET235" s="19"/>
      <c r="EU235" s="19"/>
      <c r="EV235" s="19"/>
      <c r="EW235" s="19"/>
      <c r="EX235" s="19"/>
      <c r="EY235" s="19"/>
      <c r="EZ235" s="19"/>
      <c r="FA235" s="19"/>
      <c r="FB235" s="19"/>
      <c r="FC235" s="19"/>
      <c r="FD235" s="19"/>
      <c r="FE235" s="19"/>
      <c r="FF235" s="19"/>
      <c r="FG235" s="19"/>
      <c r="FH235" s="19"/>
      <c r="FI235" s="19"/>
      <c r="FJ235" s="19"/>
      <c r="FK235" s="19"/>
      <c r="FL235" s="19"/>
      <c r="FM235" s="19"/>
      <c r="FN235" s="19"/>
      <c r="FO235" s="19"/>
      <c r="FP235" s="19"/>
      <c r="FQ235" s="19"/>
      <c r="FR235" s="19"/>
      <c r="FS235" s="19"/>
      <c r="FT235" s="19"/>
      <c r="FU235" s="19"/>
      <c r="FV235" s="19"/>
      <c r="FW235" s="19"/>
      <c r="FX235" s="19"/>
      <c r="FY235" s="19"/>
      <c r="FZ235" s="19"/>
      <c r="GA235" s="19"/>
      <c r="GB235" s="19"/>
      <c r="GC235" s="19"/>
      <c r="GD235" s="19"/>
      <c r="GE235" s="19"/>
      <c r="GF235" s="19"/>
      <c r="GG235" s="19"/>
      <c r="GH235" s="19"/>
      <c r="GI235" s="19"/>
      <c r="GJ235" s="19"/>
      <c r="GK235" s="19"/>
      <c r="GL235" s="19"/>
      <c r="GM235" s="19"/>
      <c r="GN235" s="19"/>
      <c r="GO235" s="19"/>
      <c r="GP235" s="19"/>
      <c r="GQ235" s="19"/>
      <c r="GR235" s="19"/>
      <c r="GS235" s="19"/>
      <c r="GT235" s="19"/>
      <c r="GU235" s="19"/>
      <c r="GV235" s="19"/>
      <c r="GW235" s="19"/>
      <c r="GX235" s="19"/>
      <c r="GY235" s="19"/>
      <c r="GZ235" s="19"/>
      <c r="HA235" s="19"/>
      <c r="HB235" s="19"/>
      <c r="HC235" s="19"/>
      <c r="HD235" s="19"/>
      <c r="HE235" s="19"/>
      <c r="HF235" s="19"/>
      <c r="HG235" s="19"/>
      <c r="HH235" s="19"/>
      <c r="HI235" s="19"/>
      <c r="HJ235" s="19"/>
      <c r="HK235" s="19"/>
      <c r="HL235" s="19"/>
      <c r="HM235" s="19"/>
      <c r="HN235" s="19"/>
      <c r="HO235" s="19"/>
      <c r="HP235" s="19"/>
      <c r="HQ235" s="19"/>
      <c r="HR235" s="19"/>
      <c r="HS235" s="19"/>
      <c r="HT235" s="19"/>
      <c r="HU235" s="19"/>
      <c r="HV235" s="19"/>
      <c r="HW235" s="19"/>
      <c r="HX235" s="19"/>
      <c r="HY235" s="19"/>
      <c r="HZ235" s="19"/>
      <c r="IA235" s="19"/>
      <c r="IB235" s="19"/>
      <c r="IC235" s="19"/>
      <c r="ID235" s="19"/>
      <c r="IE235" s="19"/>
      <c r="IF235" s="19"/>
      <c r="IG235" s="19"/>
      <c r="IH235" s="19"/>
      <c r="II235" s="19"/>
      <c r="IJ235" s="19"/>
      <c r="IK235" s="19"/>
      <c r="IL235" s="19"/>
      <c r="IM235" s="19"/>
      <c r="IN235" s="19"/>
      <c r="IO235" s="19"/>
      <c r="IP235" s="19"/>
      <c r="IQ235" s="19"/>
      <c r="IR235" s="19"/>
      <c r="IS235" s="19"/>
      <c r="IT235" s="19"/>
      <c r="IU235" s="19"/>
      <c r="IV235" s="19"/>
      <c r="IW235" s="19"/>
      <c r="IX235" s="19"/>
      <c r="IY235" s="19"/>
      <c r="IZ235" s="19"/>
      <c r="JA235" s="19"/>
      <c r="JB235" s="19"/>
      <c r="JC235" s="19"/>
      <c r="JD235" s="19"/>
      <c r="JE235" s="19"/>
      <c r="JF235" s="19"/>
      <c r="JG235" s="19"/>
      <c r="JH235" s="19"/>
      <c r="JI235" s="19"/>
      <c r="JJ235" s="19"/>
      <c r="JK235" s="19"/>
      <c r="JL235" s="19"/>
      <c r="JM235" s="19"/>
      <c r="JN235" s="19"/>
      <c r="JO235" s="19"/>
      <c r="JP235" s="19"/>
      <c r="JQ235" s="19"/>
      <c r="JR235" s="19"/>
      <c r="JS235" s="19"/>
      <c r="JT235" s="19"/>
      <c r="JU235" s="19"/>
      <c r="JV235" s="19"/>
      <c r="JW235" s="19"/>
      <c r="JX235" s="19"/>
      <c r="JY235" s="19"/>
      <c r="JZ235" s="19"/>
      <c r="KA235" s="19"/>
      <c r="KB235" s="19"/>
      <c r="KC235" s="19"/>
      <c r="KD235" s="19"/>
      <c r="KE235" s="19"/>
      <c r="KF235" s="19"/>
      <c r="KG235" s="19"/>
      <c r="KH235" s="19"/>
      <c r="KI235" s="19"/>
      <c r="KJ235" s="19"/>
      <c r="KK235" s="19"/>
      <c r="KL235" s="19"/>
      <c r="KM235" s="19"/>
      <c r="KN235" s="19"/>
      <c r="KO235" s="19"/>
      <c r="KP235" s="19"/>
      <c r="KQ235" s="19"/>
      <c r="KR235" s="19"/>
      <c r="KS235" s="19"/>
      <c r="KT235" s="19"/>
      <c r="KU235" s="19"/>
      <c r="KV235" s="19"/>
      <c r="KW235" s="19"/>
      <c r="KX235" s="19"/>
      <c r="KY235" s="19"/>
      <c r="KZ235" s="19"/>
      <c r="LA235" s="19"/>
      <c r="LB235" s="19"/>
      <c r="LC235" s="19"/>
      <c r="LD235" s="19"/>
      <c r="LE235" s="19"/>
      <c r="LF235" s="19"/>
      <c r="LG235" s="19"/>
      <c r="LH235" s="19"/>
      <c r="LI235" s="19"/>
      <c r="LJ235" s="19"/>
      <c r="LK235" s="19"/>
      <c r="LL235" s="19"/>
      <c r="LM235" s="19"/>
      <c r="LN235" s="19"/>
      <c r="LO235" s="19"/>
      <c r="LP235" s="19"/>
      <c r="LQ235" s="19"/>
      <c r="LR235" s="19"/>
      <c r="LS235" s="19"/>
      <c r="LT235" s="19"/>
      <c r="LU235" s="19"/>
      <c r="LV235" s="19"/>
      <c r="LW235" s="19"/>
      <c r="LX235" s="19"/>
      <c r="LY235" s="19"/>
      <c r="LZ235" s="19"/>
      <c r="MA235" s="19"/>
      <c r="MB235" s="19"/>
      <c r="MC235" s="19"/>
      <c r="MD235" s="19"/>
      <c r="ME235" s="19"/>
      <c r="MF235" s="19"/>
      <c r="MG235" s="19"/>
      <c r="MH235" s="19"/>
      <c r="MI235" s="19"/>
      <c r="MJ235" s="19"/>
      <c r="MK235" s="19"/>
      <c r="ML235" s="19"/>
      <c r="MM235" s="19"/>
      <c r="MN235" s="19"/>
      <c r="MO235" s="19"/>
      <c r="MP235" s="19"/>
      <c r="MQ235" s="19"/>
      <c r="MR235" s="19"/>
      <c r="MS235" s="19"/>
      <c r="MT235" s="19"/>
      <c r="MU235" s="19"/>
      <c r="MV235" s="19"/>
      <c r="MW235" s="19"/>
      <c r="MX235" s="19"/>
      <c r="MY235" s="19"/>
      <c r="MZ235" s="19"/>
      <c r="NA235" s="19"/>
      <c r="NB235" s="19"/>
      <c r="NC235" s="19"/>
      <c r="ND235" s="19"/>
      <c r="NE235" s="19"/>
      <c r="NF235" s="19"/>
      <c r="NG235" s="19"/>
      <c r="NH235" s="19"/>
      <c r="NI235" s="19"/>
      <c r="NJ235" s="19"/>
      <c r="NK235" s="19"/>
      <c r="NL235" s="19"/>
      <c r="NM235" s="19"/>
      <c r="NN235" s="19"/>
      <c r="NO235" s="19"/>
      <c r="NP235" s="19"/>
      <c r="NQ235" s="19"/>
      <c r="NR235" s="19"/>
      <c r="NS235" s="19"/>
      <c r="NT235" s="19"/>
      <c r="NU235" s="19"/>
      <c r="NV235" s="19"/>
      <c r="NW235" s="19"/>
      <c r="NX235" s="19"/>
      <c r="NY235" s="19"/>
      <c r="NZ235" s="19"/>
      <c r="OA235" s="19"/>
      <c r="OB235" s="19"/>
      <c r="OC235" s="19"/>
      <c r="OD235" s="19"/>
      <c r="OE235" s="19"/>
      <c r="OF235" s="19"/>
      <c r="OG235" s="19"/>
      <c r="OH235" s="19"/>
      <c r="OI235" s="19"/>
      <c r="OJ235" s="19"/>
      <c r="OK235" s="19"/>
      <c r="OL235" s="19"/>
      <c r="OM235" s="19"/>
      <c r="ON235" s="19"/>
      <c r="OO235" s="19"/>
      <c r="OP235" s="19"/>
      <c r="OQ235" s="19"/>
      <c r="OR235" s="19"/>
      <c r="OS235" s="19"/>
      <c r="OT235" s="19"/>
      <c r="OU235" s="19"/>
      <c r="OV235" s="19"/>
      <c r="OW235" s="19"/>
      <c r="OX235" s="19"/>
      <c r="OY235" s="19"/>
      <c r="OZ235" s="19"/>
      <c r="PA235" s="19"/>
      <c r="PB235" s="19"/>
      <c r="PC235" s="19"/>
      <c r="PD235" s="19"/>
      <c r="PE235" s="19"/>
      <c r="PF235" s="19"/>
      <c r="PG235" s="19"/>
      <c r="PH235" s="19"/>
      <c r="PI235" s="19"/>
      <c r="PJ235" s="19"/>
      <c r="PK235" s="19"/>
      <c r="PL235" s="19"/>
      <c r="PM235" s="19"/>
      <c r="PN235" s="19"/>
      <c r="PO235" s="19"/>
      <c r="PP235" s="19"/>
      <c r="PQ235" s="19"/>
      <c r="PR235" s="19"/>
      <c r="PS235" s="19"/>
      <c r="PT235" s="19"/>
      <c r="PU235" s="19"/>
      <c r="PV235" s="19"/>
      <c r="PW235" s="19"/>
      <c r="PX235" s="19"/>
      <c r="PY235" s="19"/>
      <c r="PZ235" s="19"/>
      <c r="QA235" s="19"/>
      <c r="QB235" s="19"/>
      <c r="QC235" s="19"/>
      <c r="QD235" s="19"/>
      <c r="QE235" s="19"/>
    </row>
    <row r="236" spans="1:447" ht="45" customHeight="1" x14ac:dyDescent="0.25">
      <c r="A236" s="372">
        <v>91</v>
      </c>
      <c r="B236" s="373" t="s">
        <v>1088</v>
      </c>
      <c r="C236" s="374" t="s">
        <v>1007</v>
      </c>
      <c r="D236" s="375">
        <v>12.2026</v>
      </c>
      <c r="E236" s="373">
        <v>1</v>
      </c>
      <c r="F236" s="376" t="s">
        <v>305</v>
      </c>
      <c r="G236" s="376" t="s">
        <v>305</v>
      </c>
      <c r="H236" s="376" t="s">
        <v>305</v>
      </c>
      <c r="I236" s="376" t="s">
        <v>305</v>
      </c>
      <c r="J236" s="376" t="s">
        <v>305</v>
      </c>
      <c r="K236" s="376" t="s">
        <v>305</v>
      </c>
      <c r="L236" s="377" t="s">
        <v>305</v>
      </c>
      <c r="M236" s="378" t="s">
        <v>744</v>
      </c>
      <c r="N236" s="373" t="s">
        <v>1191</v>
      </c>
      <c r="O236" s="373" t="s">
        <v>1088</v>
      </c>
      <c r="P236" s="372">
        <v>415</v>
      </c>
      <c r="Q236" s="381" t="s">
        <v>1017</v>
      </c>
      <c r="R236" s="372">
        <v>415</v>
      </c>
      <c r="S236" s="373" t="s">
        <v>1018</v>
      </c>
      <c r="T236" s="373" t="s">
        <v>1018</v>
      </c>
      <c r="U236" s="372">
        <v>5</v>
      </c>
      <c r="V236" s="372">
        <v>5</v>
      </c>
      <c r="W236" s="379" t="s">
        <v>1194</v>
      </c>
      <c r="X236" s="382">
        <v>242.55</v>
      </c>
      <c r="Y236" s="372"/>
      <c r="Z236" s="372"/>
      <c r="AA236" s="372"/>
      <c r="AB236" s="382">
        <v>242.55</v>
      </c>
      <c r="AC236" s="379" t="s">
        <v>1194</v>
      </c>
      <c r="AD236" s="372">
        <v>291</v>
      </c>
      <c r="AE236" s="372" t="s">
        <v>305</v>
      </c>
      <c r="AF236" s="372" t="s">
        <v>305</v>
      </c>
      <c r="AG236" s="372" t="s">
        <v>305</v>
      </c>
      <c r="AH236" s="372" t="s">
        <v>305</v>
      </c>
      <c r="AI236" s="372" t="s">
        <v>305</v>
      </c>
      <c r="AJ236" s="372" t="s">
        <v>305</v>
      </c>
      <c r="AK236" s="372" t="s">
        <v>305</v>
      </c>
      <c r="AL236" s="372" t="s">
        <v>305</v>
      </c>
      <c r="AM236" s="372" t="s">
        <v>305</v>
      </c>
      <c r="AN236" s="372" t="s">
        <v>305</v>
      </c>
      <c r="AO236" s="372" t="s">
        <v>305</v>
      </c>
      <c r="AP236" s="372" t="s">
        <v>305</v>
      </c>
      <c r="AQ236" s="383">
        <v>45586</v>
      </c>
      <c r="AR236" s="372" t="s">
        <v>305</v>
      </c>
      <c r="AS236" s="383">
        <v>45579</v>
      </c>
      <c r="AT236" s="383">
        <v>45657</v>
      </c>
      <c r="AU236" s="372" t="s">
        <v>305</v>
      </c>
      <c r="AV236" s="379" t="s">
        <v>1195</v>
      </c>
      <c r="AW236" s="384"/>
      <c r="AX236" s="19"/>
      <c r="AY236" s="19"/>
      <c r="AZ236" s="19"/>
      <c r="BA236" s="19"/>
      <c r="BB236" s="19"/>
      <c r="BC236" s="19"/>
      <c r="BD236" s="19"/>
      <c r="BE236" s="19"/>
      <c r="BF236" s="19"/>
      <c r="BG236" s="19"/>
      <c r="BH236" s="19"/>
      <c r="BI236" s="19"/>
      <c r="BJ236" s="19"/>
      <c r="BK236" s="19"/>
      <c r="BL236" s="19"/>
      <c r="BM236" s="19"/>
      <c r="BN236" s="19"/>
      <c r="BO236" s="19"/>
      <c r="BP236" s="19"/>
      <c r="BQ236" s="19"/>
      <c r="BR236" s="19"/>
      <c r="BS236" s="19"/>
      <c r="BT236" s="19"/>
      <c r="BU236" s="19"/>
      <c r="BV236" s="19"/>
      <c r="BW236" s="19"/>
      <c r="BX236" s="19"/>
      <c r="BY236" s="19"/>
      <c r="BZ236" s="19"/>
      <c r="CA236" s="19"/>
      <c r="CB236" s="19"/>
      <c r="CC236" s="19"/>
      <c r="CD236" s="19"/>
      <c r="CE236" s="19"/>
      <c r="CF236" s="19"/>
      <c r="CG236" s="19"/>
      <c r="CH236" s="19"/>
      <c r="CI236" s="19"/>
      <c r="CJ236" s="19"/>
      <c r="CK236" s="19"/>
      <c r="CL236" s="19"/>
      <c r="CM236" s="19"/>
      <c r="CN236" s="19"/>
      <c r="CO236" s="19"/>
      <c r="CP236" s="19"/>
      <c r="CQ236" s="19"/>
      <c r="CR236" s="19"/>
      <c r="CS236" s="19"/>
      <c r="CT236" s="19"/>
      <c r="CU236" s="19"/>
      <c r="CV236" s="19"/>
      <c r="CW236" s="19"/>
      <c r="CX236" s="19"/>
      <c r="CY236" s="19"/>
      <c r="CZ236" s="19"/>
      <c r="DA236" s="19"/>
      <c r="DB236" s="19"/>
      <c r="DC236" s="19"/>
      <c r="DD236" s="19"/>
      <c r="DE236" s="19"/>
      <c r="DF236" s="19"/>
      <c r="DG236" s="19"/>
      <c r="DH236" s="19"/>
      <c r="DI236" s="19"/>
      <c r="DJ236" s="19"/>
      <c r="DK236" s="19"/>
      <c r="DL236" s="19"/>
      <c r="DM236" s="19"/>
      <c r="DN236" s="19"/>
      <c r="DO236" s="19"/>
      <c r="DP236" s="19"/>
      <c r="DQ236" s="19"/>
      <c r="DR236" s="19"/>
      <c r="DS236" s="19"/>
      <c r="DT236" s="19"/>
      <c r="DU236" s="19"/>
      <c r="DV236" s="19"/>
      <c r="DW236" s="19"/>
      <c r="DX236" s="19"/>
      <c r="DY236" s="19"/>
      <c r="DZ236" s="19"/>
      <c r="EA236" s="19"/>
      <c r="EB236" s="19"/>
      <c r="EC236" s="19"/>
      <c r="ED236" s="19"/>
      <c r="EE236" s="19"/>
      <c r="EF236" s="19"/>
      <c r="EG236" s="19"/>
      <c r="EH236" s="19"/>
      <c r="EI236" s="19"/>
      <c r="EJ236" s="19"/>
      <c r="EK236" s="19"/>
      <c r="EL236" s="19"/>
      <c r="EM236" s="19"/>
      <c r="EN236" s="19"/>
      <c r="EO236" s="19"/>
      <c r="EP236" s="19"/>
      <c r="EQ236" s="19"/>
      <c r="ER236" s="19"/>
      <c r="ES236" s="19"/>
      <c r="ET236" s="19"/>
      <c r="EU236" s="19"/>
      <c r="EV236" s="19"/>
      <c r="EW236" s="19"/>
      <c r="EX236" s="19"/>
      <c r="EY236" s="19"/>
      <c r="EZ236" s="19"/>
      <c r="FA236" s="19"/>
      <c r="FB236" s="19"/>
      <c r="FC236" s="19"/>
      <c r="FD236" s="19"/>
      <c r="FE236" s="19"/>
      <c r="FF236" s="19"/>
      <c r="FG236" s="19"/>
      <c r="FH236" s="19"/>
      <c r="FI236" s="19"/>
      <c r="FJ236" s="19"/>
      <c r="FK236" s="19"/>
      <c r="FL236" s="19"/>
      <c r="FM236" s="19"/>
      <c r="FN236" s="19"/>
      <c r="FO236" s="19"/>
      <c r="FP236" s="19"/>
      <c r="FQ236" s="19"/>
      <c r="FR236" s="19"/>
      <c r="FS236" s="19"/>
      <c r="FT236" s="19"/>
      <c r="FU236" s="19"/>
      <c r="FV236" s="19"/>
      <c r="FW236" s="19"/>
      <c r="FX236" s="19"/>
      <c r="FY236" s="19"/>
      <c r="FZ236" s="19"/>
      <c r="GA236" s="19"/>
      <c r="GB236" s="19"/>
      <c r="GC236" s="19"/>
      <c r="GD236" s="19"/>
      <c r="GE236" s="19"/>
      <c r="GF236" s="19"/>
      <c r="GG236" s="19"/>
      <c r="GH236" s="19"/>
      <c r="GI236" s="19"/>
      <c r="GJ236" s="19"/>
      <c r="GK236" s="19"/>
      <c r="GL236" s="19"/>
      <c r="GM236" s="19"/>
      <c r="GN236" s="19"/>
      <c r="GO236" s="19"/>
      <c r="GP236" s="19"/>
      <c r="GQ236" s="19"/>
      <c r="GR236" s="19"/>
      <c r="GS236" s="19"/>
      <c r="GT236" s="19"/>
      <c r="GU236" s="19"/>
      <c r="GV236" s="19"/>
      <c r="GW236" s="19"/>
      <c r="GX236" s="19"/>
      <c r="GY236" s="19"/>
      <c r="GZ236" s="19"/>
      <c r="HA236" s="19"/>
      <c r="HB236" s="19"/>
      <c r="HC236" s="19"/>
      <c r="HD236" s="19"/>
      <c r="HE236" s="19"/>
      <c r="HF236" s="19"/>
      <c r="HG236" s="19"/>
      <c r="HH236" s="19"/>
      <c r="HI236" s="19"/>
      <c r="HJ236" s="19"/>
      <c r="HK236" s="19"/>
      <c r="HL236" s="19"/>
      <c r="HM236" s="19"/>
      <c r="HN236" s="19"/>
      <c r="HO236" s="19"/>
      <c r="HP236" s="19"/>
      <c r="HQ236" s="19"/>
      <c r="HR236" s="19"/>
      <c r="HS236" s="19"/>
      <c r="HT236" s="19"/>
      <c r="HU236" s="19"/>
      <c r="HV236" s="19"/>
      <c r="HW236" s="19"/>
      <c r="HX236" s="19"/>
      <c r="HY236" s="19"/>
      <c r="HZ236" s="19"/>
      <c r="IA236" s="19"/>
      <c r="IB236" s="19"/>
      <c r="IC236" s="19"/>
      <c r="ID236" s="19"/>
      <c r="IE236" s="19"/>
      <c r="IF236" s="19"/>
      <c r="IG236" s="19"/>
      <c r="IH236" s="19"/>
      <c r="II236" s="19"/>
      <c r="IJ236" s="19"/>
      <c r="IK236" s="19"/>
      <c r="IL236" s="19"/>
      <c r="IM236" s="19"/>
      <c r="IN236" s="19"/>
      <c r="IO236" s="19"/>
      <c r="IP236" s="19"/>
      <c r="IQ236" s="19"/>
      <c r="IR236" s="19"/>
      <c r="IS236" s="19"/>
      <c r="IT236" s="19"/>
      <c r="IU236" s="19"/>
      <c r="IV236" s="19"/>
      <c r="IW236" s="19"/>
      <c r="IX236" s="19"/>
      <c r="IY236" s="19"/>
      <c r="IZ236" s="19"/>
      <c r="JA236" s="19"/>
      <c r="JB236" s="19"/>
      <c r="JC236" s="19"/>
      <c r="JD236" s="19"/>
      <c r="JE236" s="19"/>
      <c r="JF236" s="19"/>
      <c r="JG236" s="19"/>
      <c r="JH236" s="19"/>
      <c r="JI236" s="19"/>
      <c r="JJ236" s="19"/>
      <c r="JK236" s="19"/>
      <c r="JL236" s="19"/>
      <c r="JM236" s="19"/>
      <c r="JN236" s="19"/>
      <c r="JO236" s="19"/>
      <c r="JP236" s="19"/>
      <c r="JQ236" s="19"/>
      <c r="JR236" s="19"/>
      <c r="JS236" s="19"/>
      <c r="JT236" s="19"/>
      <c r="JU236" s="19"/>
      <c r="JV236" s="19"/>
      <c r="JW236" s="19"/>
      <c r="JX236" s="19"/>
      <c r="JY236" s="19"/>
      <c r="JZ236" s="19"/>
      <c r="KA236" s="19"/>
      <c r="KB236" s="19"/>
      <c r="KC236" s="19"/>
      <c r="KD236" s="19"/>
      <c r="KE236" s="19"/>
      <c r="KF236" s="19"/>
      <c r="KG236" s="19"/>
      <c r="KH236" s="19"/>
      <c r="KI236" s="19"/>
      <c r="KJ236" s="19"/>
      <c r="KK236" s="19"/>
      <c r="KL236" s="19"/>
      <c r="KM236" s="19"/>
      <c r="KN236" s="19"/>
      <c r="KO236" s="19"/>
      <c r="KP236" s="19"/>
      <c r="KQ236" s="19"/>
      <c r="KR236" s="19"/>
      <c r="KS236" s="19"/>
      <c r="KT236" s="19"/>
      <c r="KU236" s="19"/>
      <c r="KV236" s="19"/>
      <c r="KW236" s="19"/>
      <c r="KX236" s="19"/>
      <c r="KY236" s="19"/>
      <c r="KZ236" s="19"/>
      <c r="LA236" s="19"/>
      <c r="LB236" s="19"/>
      <c r="LC236" s="19"/>
      <c r="LD236" s="19"/>
      <c r="LE236" s="19"/>
      <c r="LF236" s="19"/>
      <c r="LG236" s="19"/>
      <c r="LH236" s="19"/>
      <c r="LI236" s="19"/>
      <c r="LJ236" s="19"/>
      <c r="LK236" s="19"/>
      <c r="LL236" s="19"/>
      <c r="LM236" s="19"/>
      <c r="LN236" s="19"/>
      <c r="LO236" s="19"/>
      <c r="LP236" s="19"/>
      <c r="LQ236" s="19"/>
      <c r="LR236" s="19"/>
      <c r="LS236" s="19"/>
      <c r="LT236" s="19"/>
      <c r="LU236" s="19"/>
      <c r="LV236" s="19"/>
      <c r="LW236" s="19"/>
      <c r="LX236" s="19"/>
      <c r="LY236" s="19"/>
      <c r="LZ236" s="19"/>
      <c r="MA236" s="19"/>
      <c r="MB236" s="19"/>
      <c r="MC236" s="19"/>
      <c r="MD236" s="19"/>
      <c r="ME236" s="19"/>
      <c r="MF236" s="19"/>
      <c r="MG236" s="19"/>
      <c r="MH236" s="19"/>
      <c r="MI236" s="19"/>
      <c r="MJ236" s="19"/>
      <c r="MK236" s="19"/>
      <c r="ML236" s="19"/>
      <c r="MM236" s="19"/>
      <c r="MN236" s="19"/>
      <c r="MO236" s="19"/>
      <c r="MP236" s="19"/>
      <c r="MQ236" s="19"/>
      <c r="MR236" s="19"/>
      <c r="MS236" s="19"/>
      <c r="MT236" s="19"/>
      <c r="MU236" s="19"/>
      <c r="MV236" s="19"/>
      <c r="MW236" s="19"/>
      <c r="MX236" s="19"/>
      <c r="MY236" s="19"/>
      <c r="MZ236" s="19"/>
      <c r="NA236" s="19"/>
      <c r="NB236" s="19"/>
      <c r="NC236" s="19"/>
      <c r="ND236" s="19"/>
      <c r="NE236" s="19"/>
      <c r="NF236" s="19"/>
      <c r="NG236" s="19"/>
      <c r="NH236" s="19"/>
      <c r="NI236" s="19"/>
      <c r="NJ236" s="19"/>
      <c r="NK236" s="19"/>
      <c r="NL236" s="19"/>
      <c r="NM236" s="19"/>
      <c r="NN236" s="19"/>
      <c r="NO236" s="19"/>
      <c r="NP236" s="19"/>
      <c r="NQ236" s="19"/>
      <c r="NR236" s="19"/>
      <c r="NS236" s="19"/>
      <c r="NT236" s="19"/>
      <c r="NU236" s="19"/>
      <c r="NV236" s="19"/>
      <c r="NW236" s="19"/>
      <c r="NX236" s="19"/>
      <c r="NY236" s="19"/>
      <c r="NZ236" s="19"/>
      <c r="OA236" s="19"/>
      <c r="OB236" s="19"/>
      <c r="OC236" s="19"/>
      <c r="OD236" s="19"/>
      <c r="OE236" s="19"/>
      <c r="OF236" s="19"/>
      <c r="OG236" s="19"/>
      <c r="OH236" s="19"/>
      <c r="OI236" s="19"/>
      <c r="OJ236" s="19"/>
      <c r="OK236" s="19"/>
      <c r="OL236" s="19"/>
      <c r="OM236" s="19"/>
      <c r="ON236" s="19"/>
      <c r="OO236" s="19"/>
      <c r="OP236" s="19"/>
      <c r="OQ236" s="19"/>
      <c r="OR236" s="19"/>
      <c r="OS236" s="19"/>
      <c r="OT236" s="19"/>
      <c r="OU236" s="19"/>
      <c r="OV236" s="19"/>
      <c r="OW236" s="19"/>
      <c r="OX236" s="19"/>
      <c r="OY236" s="19"/>
      <c r="OZ236" s="19"/>
      <c r="PA236" s="19"/>
      <c r="PB236" s="19"/>
      <c r="PC236" s="19"/>
      <c r="PD236" s="19"/>
      <c r="PE236" s="19"/>
      <c r="PF236" s="19"/>
      <c r="PG236" s="19"/>
      <c r="PH236" s="19"/>
      <c r="PI236" s="19"/>
      <c r="PJ236" s="19"/>
      <c r="PK236" s="19"/>
      <c r="PL236" s="19"/>
      <c r="PM236" s="19"/>
      <c r="PN236" s="19"/>
      <c r="PO236" s="19"/>
      <c r="PP236" s="19"/>
      <c r="PQ236" s="19"/>
      <c r="PR236" s="19"/>
      <c r="PS236" s="19"/>
      <c r="PT236" s="19"/>
      <c r="PU236" s="19"/>
      <c r="PV236" s="19"/>
      <c r="PW236" s="19"/>
      <c r="PX236" s="19"/>
      <c r="PY236" s="19"/>
      <c r="PZ236" s="19"/>
      <c r="QA236" s="19"/>
      <c r="QB236" s="19"/>
      <c r="QC236" s="19"/>
      <c r="QD236" s="19"/>
      <c r="QE236" s="19"/>
    </row>
    <row r="237" spans="1:447" x14ac:dyDescent="0.25">
      <c r="A237" s="372"/>
      <c r="B237" s="372"/>
      <c r="C237" s="372"/>
      <c r="D237" s="372"/>
      <c r="E237" s="372"/>
      <c r="F237" s="372"/>
      <c r="G237" s="372"/>
      <c r="H237" s="372"/>
      <c r="I237" s="372"/>
      <c r="J237" s="372"/>
      <c r="K237" s="372"/>
      <c r="L237" s="372"/>
      <c r="M237" s="372"/>
      <c r="N237" s="372"/>
      <c r="O237" s="372"/>
      <c r="P237" s="372"/>
      <c r="Q237" s="372"/>
      <c r="R237" s="372"/>
      <c r="S237" s="372"/>
      <c r="T237" s="372"/>
      <c r="U237" s="372"/>
      <c r="V237" s="372"/>
      <c r="W237" s="379" t="s">
        <v>1196</v>
      </c>
      <c r="X237" s="382">
        <v>260.10000000000002</v>
      </c>
      <c r="Y237" s="372"/>
      <c r="Z237" s="372"/>
      <c r="AA237" s="372"/>
      <c r="AB237" s="372"/>
      <c r="AC237" s="372"/>
      <c r="AD237" s="372"/>
      <c r="AE237" s="372"/>
      <c r="AF237" s="372"/>
      <c r="AG237" s="372"/>
      <c r="AH237" s="372"/>
      <c r="AI237" s="372"/>
      <c r="AJ237" s="372"/>
      <c r="AK237" s="372"/>
      <c r="AL237" s="372"/>
      <c r="AM237" s="372"/>
      <c r="AN237" s="372"/>
      <c r="AO237" s="372"/>
      <c r="AP237" s="372"/>
      <c r="AQ237" s="372"/>
      <c r="AR237" s="372"/>
      <c r="AS237" s="372"/>
      <c r="AT237" s="372"/>
      <c r="AU237" s="372"/>
      <c r="AV237" s="372"/>
      <c r="AW237" s="384"/>
      <c r="AX237" s="19"/>
      <c r="AY237" s="19"/>
      <c r="AZ237" s="19"/>
      <c r="BA237" s="19"/>
      <c r="BB237" s="19"/>
      <c r="BC237" s="19"/>
      <c r="BD237" s="19"/>
      <c r="BE237" s="19"/>
      <c r="BF237" s="19"/>
      <c r="BG237" s="19"/>
      <c r="BH237" s="19"/>
      <c r="BI237" s="19"/>
      <c r="BJ237" s="19"/>
      <c r="BK237" s="19"/>
      <c r="BL237" s="19"/>
      <c r="BM237" s="19"/>
      <c r="BN237" s="19"/>
      <c r="BO237" s="19"/>
      <c r="BP237" s="19"/>
      <c r="BQ237" s="19"/>
      <c r="BR237" s="19"/>
      <c r="BS237" s="19"/>
      <c r="BT237" s="19"/>
      <c r="BU237" s="19"/>
      <c r="BV237" s="19"/>
      <c r="BW237" s="19"/>
      <c r="BX237" s="19"/>
      <c r="BY237" s="19"/>
      <c r="BZ237" s="19"/>
      <c r="CA237" s="19"/>
      <c r="CB237" s="19"/>
      <c r="CC237" s="19"/>
      <c r="CD237" s="19"/>
      <c r="CE237" s="19"/>
      <c r="CF237" s="19"/>
      <c r="CG237" s="19"/>
      <c r="CH237" s="19"/>
      <c r="CI237" s="19"/>
      <c r="CJ237" s="19"/>
      <c r="CK237" s="19"/>
      <c r="CL237" s="19"/>
      <c r="CM237" s="19"/>
      <c r="CN237" s="19"/>
      <c r="CO237" s="19"/>
      <c r="CP237" s="19"/>
      <c r="CQ237" s="19"/>
      <c r="CR237" s="19"/>
      <c r="CS237" s="19"/>
      <c r="CT237" s="19"/>
      <c r="CU237" s="19"/>
      <c r="CV237" s="19"/>
      <c r="CW237" s="19"/>
      <c r="CX237" s="19"/>
      <c r="CY237" s="19"/>
      <c r="CZ237" s="19"/>
      <c r="DA237" s="19"/>
      <c r="DB237" s="19"/>
      <c r="DC237" s="19"/>
      <c r="DD237" s="19"/>
      <c r="DE237" s="19"/>
      <c r="DF237" s="19"/>
      <c r="DG237" s="19"/>
      <c r="DH237" s="19"/>
      <c r="DI237" s="19"/>
      <c r="DJ237" s="19"/>
      <c r="DK237" s="19"/>
      <c r="DL237" s="19"/>
      <c r="DM237" s="19"/>
      <c r="DN237" s="19"/>
      <c r="DO237" s="19"/>
      <c r="DP237" s="19"/>
      <c r="DQ237" s="19"/>
      <c r="DR237" s="19"/>
      <c r="DS237" s="19"/>
      <c r="DT237" s="19"/>
      <c r="DU237" s="19"/>
      <c r="DV237" s="19"/>
      <c r="DW237" s="19"/>
      <c r="DX237" s="19"/>
      <c r="DY237" s="19"/>
      <c r="DZ237" s="19"/>
      <c r="EA237" s="19"/>
      <c r="EB237" s="19"/>
      <c r="EC237" s="19"/>
      <c r="ED237" s="19"/>
      <c r="EE237" s="19"/>
      <c r="EF237" s="19"/>
      <c r="EG237" s="19"/>
      <c r="EH237" s="19"/>
      <c r="EI237" s="19"/>
      <c r="EJ237" s="19"/>
      <c r="EK237" s="19"/>
      <c r="EL237" s="19"/>
      <c r="EM237" s="19"/>
      <c r="EN237" s="19"/>
      <c r="EO237" s="19"/>
      <c r="EP237" s="19"/>
      <c r="EQ237" s="19"/>
      <c r="ER237" s="19"/>
      <c r="ES237" s="19"/>
      <c r="ET237" s="19"/>
      <c r="EU237" s="19"/>
      <c r="EV237" s="19"/>
      <c r="EW237" s="19"/>
      <c r="EX237" s="19"/>
      <c r="EY237" s="19"/>
      <c r="EZ237" s="19"/>
      <c r="FA237" s="19"/>
      <c r="FB237" s="19"/>
      <c r="FC237" s="19"/>
      <c r="FD237" s="19"/>
      <c r="FE237" s="19"/>
      <c r="FF237" s="19"/>
      <c r="FG237" s="19"/>
      <c r="FH237" s="19"/>
      <c r="FI237" s="19"/>
      <c r="FJ237" s="19"/>
      <c r="FK237" s="19"/>
      <c r="FL237" s="19"/>
      <c r="FM237" s="19"/>
      <c r="FN237" s="19"/>
      <c r="FO237" s="19"/>
      <c r="FP237" s="19"/>
      <c r="FQ237" s="19"/>
      <c r="FR237" s="19"/>
      <c r="FS237" s="19"/>
      <c r="FT237" s="19"/>
      <c r="FU237" s="19"/>
      <c r="FV237" s="19"/>
      <c r="FW237" s="19"/>
      <c r="FX237" s="19"/>
      <c r="FY237" s="19"/>
      <c r="FZ237" s="19"/>
      <c r="GA237" s="19"/>
      <c r="GB237" s="19"/>
      <c r="GC237" s="19"/>
      <c r="GD237" s="19"/>
      <c r="GE237" s="19"/>
      <c r="GF237" s="19"/>
      <c r="GG237" s="19"/>
      <c r="GH237" s="19"/>
      <c r="GI237" s="19"/>
      <c r="GJ237" s="19"/>
      <c r="GK237" s="19"/>
      <c r="GL237" s="19"/>
      <c r="GM237" s="19"/>
      <c r="GN237" s="19"/>
      <c r="GO237" s="19"/>
      <c r="GP237" s="19"/>
      <c r="GQ237" s="19"/>
      <c r="GR237" s="19"/>
      <c r="GS237" s="19"/>
      <c r="GT237" s="19"/>
      <c r="GU237" s="19"/>
      <c r="GV237" s="19"/>
      <c r="GW237" s="19"/>
      <c r="GX237" s="19"/>
      <c r="GY237" s="19"/>
      <c r="GZ237" s="19"/>
      <c r="HA237" s="19"/>
      <c r="HB237" s="19"/>
      <c r="HC237" s="19"/>
      <c r="HD237" s="19"/>
      <c r="HE237" s="19"/>
      <c r="HF237" s="19"/>
      <c r="HG237" s="19"/>
      <c r="HH237" s="19"/>
      <c r="HI237" s="19"/>
      <c r="HJ237" s="19"/>
      <c r="HK237" s="19"/>
      <c r="HL237" s="19"/>
      <c r="HM237" s="19"/>
      <c r="HN237" s="19"/>
      <c r="HO237" s="19"/>
      <c r="HP237" s="19"/>
      <c r="HQ237" s="19"/>
      <c r="HR237" s="19"/>
      <c r="HS237" s="19"/>
      <c r="HT237" s="19"/>
      <c r="HU237" s="19"/>
      <c r="HV237" s="19"/>
      <c r="HW237" s="19"/>
      <c r="HX237" s="19"/>
      <c r="HY237" s="19"/>
      <c r="HZ237" s="19"/>
      <c r="IA237" s="19"/>
      <c r="IB237" s="19"/>
      <c r="IC237" s="19"/>
      <c r="ID237" s="19"/>
      <c r="IE237" s="19"/>
      <c r="IF237" s="19"/>
      <c r="IG237" s="19"/>
      <c r="IH237" s="19"/>
      <c r="II237" s="19"/>
      <c r="IJ237" s="19"/>
      <c r="IK237" s="19"/>
      <c r="IL237" s="19"/>
      <c r="IM237" s="19"/>
      <c r="IN237" s="19"/>
      <c r="IO237" s="19"/>
      <c r="IP237" s="19"/>
      <c r="IQ237" s="19"/>
      <c r="IR237" s="19"/>
      <c r="IS237" s="19"/>
      <c r="IT237" s="19"/>
      <c r="IU237" s="19"/>
      <c r="IV237" s="19"/>
      <c r="IW237" s="19"/>
      <c r="IX237" s="19"/>
      <c r="IY237" s="19"/>
      <c r="IZ237" s="19"/>
      <c r="JA237" s="19"/>
      <c r="JB237" s="19"/>
      <c r="JC237" s="19"/>
      <c r="JD237" s="19"/>
      <c r="JE237" s="19"/>
      <c r="JF237" s="19"/>
      <c r="JG237" s="19"/>
      <c r="JH237" s="19"/>
      <c r="JI237" s="19"/>
      <c r="JJ237" s="19"/>
      <c r="JK237" s="19"/>
      <c r="JL237" s="19"/>
      <c r="JM237" s="19"/>
      <c r="JN237" s="19"/>
      <c r="JO237" s="19"/>
      <c r="JP237" s="19"/>
      <c r="JQ237" s="19"/>
      <c r="JR237" s="19"/>
      <c r="JS237" s="19"/>
      <c r="JT237" s="19"/>
      <c r="JU237" s="19"/>
      <c r="JV237" s="19"/>
      <c r="JW237" s="19"/>
      <c r="JX237" s="19"/>
      <c r="JY237" s="19"/>
      <c r="JZ237" s="19"/>
      <c r="KA237" s="19"/>
      <c r="KB237" s="19"/>
      <c r="KC237" s="19"/>
      <c r="KD237" s="19"/>
      <c r="KE237" s="19"/>
      <c r="KF237" s="19"/>
      <c r="KG237" s="19"/>
      <c r="KH237" s="19"/>
      <c r="KI237" s="19"/>
      <c r="KJ237" s="19"/>
      <c r="KK237" s="19"/>
      <c r="KL237" s="19"/>
      <c r="KM237" s="19"/>
      <c r="KN237" s="19"/>
      <c r="KO237" s="19"/>
      <c r="KP237" s="19"/>
      <c r="KQ237" s="19"/>
      <c r="KR237" s="19"/>
      <c r="KS237" s="19"/>
      <c r="KT237" s="19"/>
      <c r="KU237" s="19"/>
      <c r="KV237" s="19"/>
      <c r="KW237" s="19"/>
      <c r="KX237" s="19"/>
      <c r="KY237" s="19"/>
      <c r="KZ237" s="19"/>
      <c r="LA237" s="19"/>
      <c r="LB237" s="19"/>
      <c r="LC237" s="19"/>
      <c r="LD237" s="19"/>
      <c r="LE237" s="19"/>
      <c r="LF237" s="19"/>
      <c r="LG237" s="19"/>
      <c r="LH237" s="19"/>
      <c r="LI237" s="19"/>
      <c r="LJ237" s="19"/>
      <c r="LK237" s="19"/>
      <c r="LL237" s="19"/>
      <c r="LM237" s="19"/>
      <c r="LN237" s="19"/>
      <c r="LO237" s="19"/>
      <c r="LP237" s="19"/>
      <c r="LQ237" s="19"/>
      <c r="LR237" s="19"/>
      <c r="LS237" s="19"/>
      <c r="LT237" s="19"/>
      <c r="LU237" s="19"/>
      <c r="LV237" s="19"/>
      <c r="LW237" s="19"/>
      <c r="LX237" s="19"/>
      <c r="LY237" s="19"/>
      <c r="LZ237" s="19"/>
      <c r="MA237" s="19"/>
      <c r="MB237" s="19"/>
      <c r="MC237" s="19"/>
      <c r="MD237" s="19"/>
      <c r="ME237" s="19"/>
      <c r="MF237" s="19"/>
      <c r="MG237" s="19"/>
      <c r="MH237" s="19"/>
      <c r="MI237" s="19"/>
      <c r="MJ237" s="19"/>
      <c r="MK237" s="19"/>
      <c r="ML237" s="19"/>
      <c r="MM237" s="19"/>
      <c r="MN237" s="19"/>
      <c r="MO237" s="19"/>
      <c r="MP237" s="19"/>
      <c r="MQ237" s="19"/>
      <c r="MR237" s="19"/>
      <c r="MS237" s="19"/>
      <c r="MT237" s="19"/>
      <c r="MU237" s="19"/>
      <c r="MV237" s="19"/>
      <c r="MW237" s="19"/>
      <c r="MX237" s="19"/>
      <c r="MY237" s="19"/>
      <c r="MZ237" s="19"/>
      <c r="NA237" s="19"/>
      <c r="NB237" s="19"/>
      <c r="NC237" s="19"/>
      <c r="ND237" s="19"/>
      <c r="NE237" s="19"/>
      <c r="NF237" s="19"/>
      <c r="NG237" s="19"/>
      <c r="NH237" s="19"/>
      <c r="NI237" s="19"/>
      <c r="NJ237" s="19"/>
      <c r="NK237" s="19"/>
      <c r="NL237" s="19"/>
      <c r="NM237" s="19"/>
      <c r="NN237" s="19"/>
      <c r="NO237" s="19"/>
      <c r="NP237" s="19"/>
      <c r="NQ237" s="19"/>
      <c r="NR237" s="19"/>
      <c r="NS237" s="19"/>
      <c r="NT237" s="19"/>
      <c r="NU237" s="19"/>
      <c r="NV237" s="19"/>
      <c r="NW237" s="19"/>
      <c r="NX237" s="19"/>
      <c r="NY237" s="19"/>
      <c r="NZ237" s="19"/>
      <c r="OA237" s="19"/>
      <c r="OB237" s="19"/>
      <c r="OC237" s="19"/>
      <c r="OD237" s="19"/>
      <c r="OE237" s="19"/>
      <c r="OF237" s="19"/>
      <c r="OG237" s="19"/>
      <c r="OH237" s="19"/>
      <c r="OI237" s="19"/>
      <c r="OJ237" s="19"/>
      <c r="OK237" s="19"/>
      <c r="OL237" s="19"/>
      <c r="OM237" s="19"/>
      <c r="ON237" s="19"/>
      <c r="OO237" s="19"/>
      <c r="OP237" s="19"/>
      <c r="OQ237" s="19"/>
      <c r="OR237" s="19"/>
      <c r="OS237" s="19"/>
      <c r="OT237" s="19"/>
      <c r="OU237" s="19"/>
      <c r="OV237" s="19"/>
      <c r="OW237" s="19"/>
      <c r="OX237" s="19"/>
      <c r="OY237" s="19"/>
      <c r="OZ237" s="19"/>
      <c r="PA237" s="19"/>
      <c r="PB237" s="19"/>
      <c r="PC237" s="19"/>
      <c r="PD237" s="19"/>
      <c r="PE237" s="19"/>
      <c r="PF237" s="19"/>
      <c r="PG237" s="19"/>
      <c r="PH237" s="19"/>
      <c r="PI237" s="19"/>
      <c r="PJ237" s="19"/>
      <c r="PK237" s="19"/>
      <c r="PL237" s="19"/>
      <c r="PM237" s="19"/>
      <c r="PN237" s="19"/>
      <c r="PO237" s="19"/>
      <c r="PP237" s="19"/>
      <c r="PQ237" s="19"/>
      <c r="PR237" s="19"/>
      <c r="PS237" s="19"/>
      <c r="PT237" s="19"/>
      <c r="PU237" s="19"/>
      <c r="PV237" s="19"/>
      <c r="PW237" s="19"/>
      <c r="PX237" s="19"/>
      <c r="PY237" s="19"/>
      <c r="PZ237" s="19"/>
      <c r="QA237" s="19"/>
      <c r="QB237" s="19"/>
      <c r="QC237" s="19"/>
      <c r="QD237" s="19"/>
      <c r="QE237" s="19"/>
    </row>
    <row r="238" spans="1:447" x14ac:dyDescent="0.25">
      <c r="A238" s="372"/>
      <c r="B238" s="372"/>
      <c r="C238" s="372"/>
      <c r="D238" s="372"/>
      <c r="E238" s="372"/>
      <c r="F238" s="372"/>
      <c r="G238" s="372"/>
      <c r="H238" s="372"/>
      <c r="I238" s="372"/>
      <c r="J238" s="372"/>
      <c r="K238" s="372"/>
      <c r="L238" s="372"/>
      <c r="M238" s="372"/>
      <c r="N238" s="372"/>
      <c r="O238" s="372"/>
      <c r="P238" s="372"/>
      <c r="Q238" s="372"/>
      <c r="R238" s="372"/>
      <c r="S238" s="372"/>
      <c r="T238" s="372"/>
      <c r="U238" s="372"/>
      <c r="V238" s="372"/>
      <c r="W238" s="379" t="s">
        <v>659</v>
      </c>
      <c r="X238" s="382">
        <v>414.88</v>
      </c>
      <c r="Y238" s="372"/>
      <c r="Z238" s="372"/>
      <c r="AA238" s="372"/>
      <c r="AB238" s="372"/>
      <c r="AC238" s="372"/>
      <c r="AD238" s="372"/>
      <c r="AE238" s="372"/>
      <c r="AF238" s="372"/>
      <c r="AG238" s="372"/>
      <c r="AH238" s="372"/>
      <c r="AI238" s="372"/>
      <c r="AJ238" s="372"/>
      <c r="AK238" s="372"/>
      <c r="AL238" s="372"/>
      <c r="AM238" s="372"/>
      <c r="AN238" s="372"/>
      <c r="AO238" s="372"/>
      <c r="AP238" s="372"/>
      <c r="AQ238" s="372"/>
      <c r="AR238" s="372"/>
      <c r="AS238" s="372"/>
      <c r="AT238" s="372"/>
      <c r="AU238" s="372"/>
      <c r="AV238" s="372"/>
      <c r="AW238" s="384"/>
      <c r="AX238" s="19"/>
      <c r="AY238" s="19"/>
      <c r="AZ238" s="19"/>
      <c r="BA238" s="19"/>
      <c r="BB238" s="19"/>
      <c r="BC238" s="19"/>
      <c r="BD238" s="19"/>
      <c r="BE238" s="19"/>
      <c r="BF238" s="19"/>
      <c r="BG238" s="19"/>
      <c r="BH238" s="19"/>
      <c r="BI238" s="19"/>
      <c r="BJ238" s="19"/>
      <c r="BK238" s="19"/>
      <c r="BL238" s="19"/>
      <c r="BM238" s="19"/>
      <c r="BN238" s="19"/>
      <c r="BO238" s="19"/>
      <c r="BP238" s="19"/>
      <c r="BQ238" s="19"/>
      <c r="BR238" s="19"/>
      <c r="BS238" s="19"/>
      <c r="BT238" s="19"/>
      <c r="BU238" s="19"/>
      <c r="BV238" s="19"/>
      <c r="BW238" s="19"/>
      <c r="BX238" s="19"/>
      <c r="BY238" s="19"/>
      <c r="BZ238" s="19"/>
      <c r="CA238" s="19"/>
      <c r="CB238" s="19"/>
      <c r="CC238" s="19"/>
      <c r="CD238" s="19"/>
      <c r="CE238" s="19"/>
      <c r="CF238" s="19"/>
      <c r="CG238" s="19"/>
      <c r="CH238" s="19"/>
      <c r="CI238" s="19"/>
      <c r="CJ238" s="19"/>
      <c r="CK238" s="19"/>
      <c r="CL238" s="19"/>
      <c r="CM238" s="19"/>
      <c r="CN238" s="19"/>
      <c r="CO238" s="19"/>
      <c r="CP238" s="19"/>
      <c r="CQ238" s="19"/>
      <c r="CR238" s="19"/>
      <c r="CS238" s="19"/>
      <c r="CT238" s="19"/>
      <c r="CU238" s="19"/>
      <c r="CV238" s="19"/>
      <c r="CW238" s="19"/>
      <c r="CX238" s="19"/>
      <c r="CY238" s="19"/>
      <c r="CZ238" s="19"/>
      <c r="DA238" s="19"/>
      <c r="DB238" s="19"/>
      <c r="DC238" s="19"/>
      <c r="DD238" s="19"/>
      <c r="DE238" s="19"/>
      <c r="DF238" s="19"/>
      <c r="DG238" s="19"/>
      <c r="DH238" s="19"/>
      <c r="DI238" s="19"/>
      <c r="DJ238" s="19"/>
      <c r="DK238" s="19"/>
      <c r="DL238" s="19"/>
      <c r="DM238" s="19"/>
      <c r="DN238" s="19"/>
      <c r="DO238" s="19"/>
      <c r="DP238" s="19"/>
      <c r="DQ238" s="19"/>
      <c r="DR238" s="19"/>
      <c r="DS238" s="19"/>
      <c r="DT238" s="19"/>
      <c r="DU238" s="19"/>
      <c r="DV238" s="19"/>
      <c r="DW238" s="19"/>
      <c r="DX238" s="19"/>
      <c r="DY238" s="19"/>
      <c r="DZ238" s="19"/>
      <c r="EA238" s="19"/>
      <c r="EB238" s="19"/>
      <c r="EC238" s="19"/>
      <c r="ED238" s="19"/>
      <c r="EE238" s="19"/>
      <c r="EF238" s="19"/>
      <c r="EG238" s="19"/>
      <c r="EH238" s="19"/>
      <c r="EI238" s="19"/>
      <c r="EJ238" s="19"/>
      <c r="EK238" s="19"/>
      <c r="EL238" s="19"/>
      <c r="EM238" s="19"/>
      <c r="EN238" s="19"/>
      <c r="EO238" s="19"/>
      <c r="EP238" s="19"/>
      <c r="EQ238" s="19"/>
      <c r="ER238" s="19"/>
      <c r="ES238" s="19"/>
      <c r="ET238" s="19"/>
      <c r="EU238" s="19"/>
      <c r="EV238" s="19"/>
      <c r="EW238" s="19"/>
      <c r="EX238" s="19"/>
      <c r="EY238" s="19"/>
      <c r="EZ238" s="19"/>
      <c r="FA238" s="19"/>
      <c r="FB238" s="19"/>
      <c r="FC238" s="19"/>
      <c r="FD238" s="19"/>
      <c r="FE238" s="19"/>
      <c r="FF238" s="19"/>
      <c r="FG238" s="19"/>
      <c r="FH238" s="19"/>
      <c r="FI238" s="19"/>
      <c r="FJ238" s="19"/>
      <c r="FK238" s="19"/>
      <c r="FL238" s="19"/>
      <c r="FM238" s="19"/>
      <c r="FN238" s="19"/>
      <c r="FO238" s="19"/>
      <c r="FP238" s="19"/>
      <c r="FQ238" s="19"/>
      <c r="FR238" s="19"/>
      <c r="FS238" s="19"/>
      <c r="FT238" s="19"/>
      <c r="FU238" s="19"/>
      <c r="FV238" s="19"/>
      <c r="FW238" s="19"/>
      <c r="FX238" s="19"/>
      <c r="FY238" s="19"/>
      <c r="FZ238" s="19"/>
      <c r="GA238" s="19"/>
      <c r="GB238" s="19"/>
      <c r="GC238" s="19"/>
      <c r="GD238" s="19"/>
      <c r="GE238" s="19"/>
      <c r="GF238" s="19"/>
      <c r="GG238" s="19"/>
      <c r="GH238" s="19"/>
      <c r="GI238" s="19"/>
      <c r="GJ238" s="19"/>
      <c r="GK238" s="19"/>
      <c r="GL238" s="19"/>
      <c r="GM238" s="19"/>
      <c r="GN238" s="19"/>
      <c r="GO238" s="19"/>
      <c r="GP238" s="19"/>
      <c r="GQ238" s="19"/>
      <c r="GR238" s="19"/>
      <c r="GS238" s="19"/>
      <c r="GT238" s="19"/>
      <c r="GU238" s="19"/>
      <c r="GV238" s="19"/>
      <c r="GW238" s="19"/>
      <c r="GX238" s="19"/>
      <c r="GY238" s="19"/>
      <c r="GZ238" s="19"/>
      <c r="HA238" s="19"/>
      <c r="HB238" s="19"/>
      <c r="HC238" s="19"/>
      <c r="HD238" s="19"/>
      <c r="HE238" s="19"/>
      <c r="HF238" s="19"/>
      <c r="HG238" s="19"/>
      <c r="HH238" s="19"/>
      <c r="HI238" s="19"/>
      <c r="HJ238" s="19"/>
      <c r="HK238" s="19"/>
      <c r="HL238" s="19"/>
      <c r="HM238" s="19"/>
      <c r="HN238" s="19"/>
      <c r="HO238" s="19"/>
      <c r="HP238" s="19"/>
      <c r="HQ238" s="19"/>
      <c r="HR238" s="19"/>
      <c r="HS238" s="19"/>
      <c r="HT238" s="19"/>
      <c r="HU238" s="19"/>
      <c r="HV238" s="19"/>
      <c r="HW238" s="19"/>
      <c r="HX238" s="19"/>
      <c r="HY238" s="19"/>
      <c r="HZ238" s="19"/>
      <c r="IA238" s="19"/>
      <c r="IB238" s="19"/>
      <c r="IC238" s="19"/>
      <c r="ID238" s="19"/>
      <c r="IE238" s="19"/>
      <c r="IF238" s="19"/>
      <c r="IG238" s="19"/>
      <c r="IH238" s="19"/>
      <c r="II238" s="19"/>
      <c r="IJ238" s="19"/>
      <c r="IK238" s="19"/>
      <c r="IL238" s="19"/>
      <c r="IM238" s="19"/>
      <c r="IN238" s="19"/>
      <c r="IO238" s="19"/>
      <c r="IP238" s="19"/>
      <c r="IQ238" s="19"/>
      <c r="IR238" s="19"/>
      <c r="IS238" s="19"/>
      <c r="IT238" s="19"/>
      <c r="IU238" s="19"/>
      <c r="IV238" s="19"/>
      <c r="IW238" s="19"/>
      <c r="IX238" s="19"/>
      <c r="IY238" s="19"/>
      <c r="IZ238" s="19"/>
      <c r="JA238" s="19"/>
      <c r="JB238" s="19"/>
      <c r="JC238" s="19"/>
      <c r="JD238" s="19"/>
      <c r="JE238" s="19"/>
      <c r="JF238" s="19"/>
      <c r="JG238" s="19"/>
      <c r="JH238" s="19"/>
      <c r="JI238" s="19"/>
      <c r="JJ238" s="19"/>
      <c r="JK238" s="19"/>
      <c r="JL238" s="19"/>
      <c r="JM238" s="19"/>
      <c r="JN238" s="19"/>
      <c r="JO238" s="19"/>
      <c r="JP238" s="19"/>
      <c r="JQ238" s="19"/>
      <c r="JR238" s="19"/>
      <c r="JS238" s="19"/>
      <c r="JT238" s="19"/>
      <c r="JU238" s="19"/>
      <c r="JV238" s="19"/>
      <c r="JW238" s="19"/>
      <c r="JX238" s="19"/>
      <c r="JY238" s="19"/>
      <c r="JZ238" s="19"/>
      <c r="KA238" s="19"/>
      <c r="KB238" s="19"/>
      <c r="KC238" s="19"/>
      <c r="KD238" s="19"/>
      <c r="KE238" s="19"/>
      <c r="KF238" s="19"/>
      <c r="KG238" s="19"/>
      <c r="KH238" s="19"/>
      <c r="KI238" s="19"/>
      <c r="KJ238" s="19"/>
      <c r="KK238" s="19"/>
      <c r="KL238" s="19"/>
      <c r="KM238" s="19"/>
      <c r="KN238" s="19"/>
      <c r="KO238" s="19"/>
      <c r="KP238" s="19"/>
      <c r="KQ238" s="19"/>
      <c r="KR238" s="19"/>
      <c r="KS238" s="19"/>
      <c r="KT238" s="19"/>
      <c r="KU238" s="19"/>
      <c r="KV238" s="19"/>
      <c r="KW238" s="19"/>
      <c r="KX238" s="19"/>
      <c r="KY238" s="19"/>
      <c r="KZ238" s="19"/>
      <c r="LA238" s="19"/>
      <c r="LB238" s="19"/>
      <c r="LC238" s="19"/>
      <c r="LD238" s="19"/>
      <c r="LE238" s="19"/>
      <c r="LF238" s="19"/>
      <c r="LG238" s="19"/>
      <c r="LH238" s="19"/>
      <c r="LI238" s="19"/>
      <c r="LJ238" s="19"/>
      <c r="LK238" s="19"/>
      <c r="LL238" s="19"/>
      <c r="LM238" s="19"/>
      <c r="LN238" s="19"/>
      <c r="LO238" s="19"/>
      <c r="LP238" s="19"/>
      <c r="LQ238" s="19"/>
      <c r="LR238" s="19"/>
      <c r="LS238" s="19"/>
      <c r="LT238" s="19"/>
      <c r="LU238" s="19"/>
      <c r="LV238" s="19"/>
      <c r="LW238" s="19"/>
      <c r="LX238" s="19"/>
      <c r="LY238" s="19"/>
      <c r="LZ238" s="19"/>
      <c r="MA238" s="19"/>
      <c r="MB238" s="19"/>
      <c r="MC238" s="19"/>
      <c r="MD238" s="19"/>
      <c r="ME238" s="19"/>
      <c r="MF238" s="19"/>
      <c r="MG238" s="19"/>
      <c r="MH238" s="19"/>
      <c r="MI238" s="19"/>
      <c r="MJ238" s="19"/>
      <c r="MK238" s="19"/>
      <c r="ML238" s="19"/>
      <c r="MM238" s="19"/>
      <c r="MN238" s="19"/>
      <c r="MO238" s="19"/>
      <c r="MP238" s="19"/>
      <c r="MQ238" s="19"/>
      <c r="MR238" s="19"/>
      <c r="MS238" s="19"/>
      <c r="MT238" s="19"/>
      <c r="MU238" s="19"/>
      <c r="MV238" s="19"/>
      <c r="MW238" s="19"/>
      <c r="MX238" s="19"/>
      <c r="MY238" s="19"/>
      <c r="MZ238" s="19"/>
      <c r="NA238" s="19"/>
      <c r="NB238" s="19"/>
      <c r="NC238" s="19"/>
      <c r="ND238" s="19"/>
      <c r="NE238" s="19"/>
      <c r="NF238" s="19"/>
      <c r="NG238" s="19"/>
      <c r="NH238" s="19"/>
      <c r="NI238" s="19"/>
      <c r="NJ238" s="19"/>
      <c r="NK238" s="19"/>
      <c r="NL238" s="19"/>
      <c r="NM238" s="19"/>
      <c r="NN238" s="19"/>
      <c r="NO238" s="19"/>
      <c r="NP238" s="19"/>
      <c r="NQ238" s="19"/>
      <c r="NR238" s="19"/>
      <c r="NS238" s="19"/>
      <c r="NT238" s="19"/>
      <c r="NU238" s="19"/>
      <c r="NV238" s="19"/>
      <c r="NW238" s="19"/>
      <c r="NX238" s="19"/>
      <c r="NY238" s="19"/>
      <c r="NZ238" s="19"/>
      <c r="OA238" s="19"/>
      <c r="OB238" s="19"/>
      <c r="OC238" s="19"/>
      <c r="OD238" s="19"/>
      <c r="OE238" s="19"/>
      <c r="OF238" s="19"/>
      <c r="OG238" s="19"/>
      <c r="OH238" s="19"/>
      <c r="OI238" s="19"/>
      <c r="OJ238" s="19"/>
      <c r="OK238" s="19"/>
      <c r="OL238" s="19"/>
      <c r="OM238" s="19"/>
      <c r="ON238" s="19"/>
      <c r="OO238" s="19"/>
      <c r="OP238" s="19"/>
      <c r="OQ238" s="19"/>
      <c r="OR238" s="19"/>
      <c r="OS238" s="19"/>
      <c r="OT238" s="19"/>
      <c r="OU238" s="19"/>
      <c r="OV238" s="19"/>
      <c r="OW238" s="19"/>
      <c r="OX238" s="19"/>
      <c r="OY238" s="19"/>
      <c r="OZ238" s="19"/>
      <c r="PA238" s="19"/>
      <c r="PB238" s="19"/>
      <c r="PC238" s="19"/>
      <c r="PD238" s="19"/>
      <c r="PE238" s="19"/>
      <c r="PF238" s="19"/>
      <c r="PG238" s="19"/>
      <c r="PH238" s="19"/>
      <c r="PI238" s="19"/>
      <c r="PJ238" s="19"/>
      <c r="PK238" s="19"/>
      <c r="PL238" s="19"/>
      <c r="PM238" s="19"/>
      <c r="PN238" s="19"/>
      <c r="PO238" s="19"/>
      <c r="PP238" s="19"/>
      <c r="PQ238" s="19"/>
      <c r="PR238" s="19"/>
      <c r="PS238" s="19"/>
      <c r="PT238" s="19"/>
      <c r="PU238" s="19"/>
      <c r="PV238" s="19"/>
      <c r="PW238" s="19"/>
      <c r="PX238" s="19"/>
      <c r="PY238" s="19"/>
      <c r="PZ238" s="19"/>
      <c r="QA238" s="19"/>
      <c r="QB238" s="19"/>
      <c r="QC238" s="19"/>
      <c r="QD238" s="19"/>
      <c r="QE238" s="19"/>
    </row>
    <row r="239" spans="1:447" x14ac:dyDescent="0.25">
      <c r="A239" s="372"/>
      <c r="B239" s="372"/>
      <c r="C239" s="372"/>
      <c r="D239" s="372"/>
      <c r="E239" s="372"/>
      <c r="F239" s="372"/>
      <c r="G239" s="372"/>
      <c r="H239" s="372"/>
      <c r="I239" s="372"/>
      <c r="J239" s="372"/>
      <c r="K239" s="372"/>
      <c r="L239" s="372"/>
      <c r="M239" s="372"/>
      <c r="N239" s="372"/>
      <c r="O239" s="372"/>
      <c r="P239" s="372"/>
      <c r="Q239" s="372"/>
      <c r="R239" s="372"/>
      <c r="S239" s="372"/>
      <c r="T239" s="372"/>
      <c r="U239" s="372"/>
      <c r="V239" s="372"/>
      <c r="W239" s="379" t="s">
        <v>1051</v>
      </c>
      <c r="X239" s="382">
        <v>269.63</v>
      </c>
      <c r="Y239" s="372"/>
      <c r="Z239" s="372"/>
      <c r="AA239" s="372"/>
      <c r="AB239" s="372"/>
      <c r="AC239" s="372"/>
      <c r="AD239" s="372"/>
      <c r="AE239" s="372"/>
      <c r="AF239" s="372"/>
      <c r="AG239" s="372"/>
      <c r="AH239" s="372"/>
      <c r="AI239" s="372"/>
      <c r="AJ239" s="372"/>
      <c r="AK239" s="372"/>
      <c r="AL239" s="372"/>
      <c r="AM239" s="372"/>
      <c r="AN239" s="372"/>
      <c r="AO239" s="372"/>
      <c r="AP239" s="372"/>
      <c r="AQ239" s="372"/>
      <c r="AR239" s="372"/>
      <c r="AS239" s="372"/>
      <c r="AT239" s="372"/>
      <c r="AU239" s="372"/>
      <c r="AV239" s="372"/>
      <c r="AW239" s="384"/>
      <c r="AX239" s="19"/>
      <c r="AY239" s="19"/>
      <c r="AZ239" s="19"/>
      <c r="BA239" s="19"/>
      <c r="BB239" s="19"/>
      <c r="BC239" s="19"/>
      <c r="BD239" s="19"/>
      <c r="BE239" s="19"/>
      <c r="BF239" s="19"/>
      <c r="BG239" s="19"/>
      <c r="BH239" s="19"/>
      <c r="BI239" s="19"/>
      <c r="BJ239" s="19"/>
      <c r="BK239" s="19"/>
      <c r="BL239" s="19"/>
      <c r="BM239" s="19"/>
      <c r="BN239" s="19"/>
      <c r="BO239" s="19"/>
      <c r="BP239" s="19"/>
      <c r="BQ239" s="19"/>
      <c r="BR239" s="19"/>
      <c r="BS239" s="19"/>
      <c r="BT239" s="19"/>
      <c r="BU239" s="19"/>
      <c r="BV239" s="19"/>
      <c r="BW239" s="19"/>
      <c r="BX239" s="19"/>
      <c r="BY239" s="19"/>
      <c r="BZ239" s="19"/>
      <c r="CA239" s="19"/>
      <c r="CB239" s="19"/>
      <c r="CC239" s="19"/>
      <c r="CD239" s="19"/>
      <c r="CE239" s="19"/>
      <c r="CF239" s="19"/>
      <c r="CG239" s="19"/>
      <c r="CH239" s="19"/>
      <c r="CI239" s="19"/>
      <c r="CJ239" s="19"/>
      <c r="CK239" s="19"/>
      <c r="CL239" s="19"/>
      <c r="CM239" s="19"/>
      <c r="CN239" s="19"/>
      <c r="CO239" s="19"/>
      <c r="CP239" s="19"/>
      <c r="CQ239" s="19"/>
      <c r="CR239" s="19"/>
      <c r="CS239" s="19"/>
      <c r="CT239" s="19"/>
      <c r="CU239" s="19"/>
      <c r="CV239" s="19"/>
      <c r="CW239" s="19"/>
      <c r="CX239" s="19"/>
      <c r="CY239" s="19"/>
      <c r="CZ239" s="19"/>
      <c r="DA239" s="19"/>
      <c r="DB239" s="19"/>
      <c r="DC239" s="19"/>
      <c r="DD239" s="19"/>
      <c r="DE239" s="19"/>
      <c r="DF239" s="19"/>
      <c r="DG239" s="19"/>
      <c r="DH239" s="19"/>
      <c r="DI239" s="19"/>
      <c r="DJ239" s="19"/>
      <c r="DK239" s="19"/>
      <c r="DL239" s="19"/>
      <c r="DM239" s="19"/>
      <c r="DN239" s="19"/>
      <c r="DO239" s="19"/>
      <c r="DP239" s="19"/>
      <c r="DQ239" s="19"/>
      <c r="DR239" s="19"/>
      <c r="DS239" s="19"/>
      <c r="DT239" s="19"/>
      <c r="DU239" s="19"/>
      <c r="DV239" s="19"/>
      <c r="DW239" s="19"/>
      <c r="DX239" s="19"/>
      <c r="DY239" s="19"/>
      <c r="DZ239" s="19"/>
      <c r="EA239" s="19"/>
      <c r="EB239" s="19"/>
      <c r="EC239" s="19"/>
      <c r="ED239" s="19"/>
      <c r="EE239" s="19"/>
      <c r="EF239" s="19"/>
      <c r="EG239" s="19"/>
      <c r="EH239" s="19"/>
      <c r="EI239" s="19"/>
      <c r="EJ239" s="19"/>
      <c r="EK239" s="19"/>
      <c r="EL239" s="19"/>
      <c r="EM239" s="19"/>
      <c r="EN239" s="19"/>
      <c r="EO239" s="19"/>
      <c r="EP239" s="19"/>
      <c r="EQ239" s="19"/>
      <c r="ER239" s="19"/>
      <c r="ES239" s="19"/>
      <c r="ET239" s="19"/>
      <c r="EU239" s="19"/>
      <c r="EV239" s="19"/>
      <c r="EW239" s="19"/>
      <c r="EX239" s="19"/>
      <c r="EY239" s="19"/>
      <c r="EZ239" s="19"/>
      <c r="FA239" s="19"/>
      <c r="FB239" s="19"/>
      <c r="FC239" s="19"/>
      <c r="FD239" s="19"/>
      <c r="FE239" s="19"/>
      <c r="FF239" s="19"/>
      <c r="FG239" s="19"/>
      <c r="FH239" s="19"/>
      <c r="FI239" s="19"/>
      <c r="FJ239" s="19"/>
      <c r="FK239" s="19"/>
      <c r="FL239" s="19"/>
      <c r="FM239" s="19"/>
      <c r="FN239" s="19"/>
      <c r="FO239" s="19"/>
      <c r="FP239" s="19"/>
      <c r="FQ239" s="19"/>
      <c r="FR239" s="19"/>
      <c r="FS239" s="19"/>
      <c r="FT239" s="19"/>
      <c r="FU239" s="19"/>
      <c r="FV239" s="19"/>
      <c r="FW239" s="19"/>
      <c r="FX239" s="19"/>
      <c r="FY239" s="19"/>
      <c r="FZ239" s="19"/>
      <c r="GA239" s="19"/>
      <c r="GB239" s="19"/>
      <c r="GC239" s="19"/>
      <c r="GD239" s="19"/>
      <c r="GE239" s="19"/>
      <c r="GF239" s="19"/>
      <c r="GG239" s="19"/>
      <c r="GH239" s="19"/>
      <c r="GI239" s="19"/>
      <c r="GJ239" s="19"/>
      <c r="GK239" s="19"/>
      <c r="GL239" s="19"/>
      <c r="GM239" s="19"/>
      <c r="GN239" s="19"/>
      <c r="GO239" s="19"/>
      <c r="GP239" s="19"/>
      <c r="GQ239" s="19"/>
      <c r="GR239" s="19"/>
      <c r="GS239" s="19"/>
      <c r="GT239" s="19"/>
      <c r="GU239" s="19"/>
      <c r="GV239" s="19"/>
      <c r="GW239" s="19"/>
      <c r="GX239" s="19"/>
      <c r="GY239" s="19"/>
      <c r="GZ239" s="19"/>
      <c r="HA239" s="19"/>
      <c r="HB239" s="19"/>
      <c r="HC239" s="19"/>
      <c r="HD239" s="19"/>
      <c r="HE239" s="19"/>
      <c r="HF239" s="19"/>
      <c r="HG239" s="19"/>
      <c r="HH239" s="19"/>
      <c r="HI239" s="19"/>
      <c r="HJ239" s="19"/>
      <c r="HK239" s="19"/>
      <c r="HL239" s="19"/>
      <c r="HM239" s="19"/>
      <c r="HN239" s="19"/>
      <c r="HO239" s="19"/>
      <c r="HP239" s="19"/>
      <c r="HQ239" s="19"/>
      <c r="HR239" s="19"/>
      <c r="HS239" s="19"/>
      <c r="HT239" s="19"/>
      <c r="HU239" s="19"/>
      <c r="HV239" s="19"/>
      <c r="HW239" s="19"/>
      <c r="HX239" s="19"/>
      <c r="HY239" s="19"/>
      <c r="HZ239" s="19"/>
      <c r="IA239" s="19"/>
      <c r="IB239" s="19"/>
      <c r="IC239" s="19"/>
      <c r="ID239" s="19"/>
      <c r="IE239" s="19"/>
      <c r="IF239" s="19"/>
      <c r="IG239" s="19"/>
      <c r="IH239" s="19"/>
      <c r="II239" s="19"/>
      <c r="IJ239" s="19"/>
      <c r="IK239" s="19"/>
      <c r="IL239" s="19"/>
      <c r="IM239" s="19"/>
      <c r="IN239" s="19"/>
      <c r="IO239" s="19"/>
      <c r="IP239" s="19"/>
      <c r="IQ239" s="19"/>
      <c r="IR239" s="19"/>
      <c r="IS239" s="19"/>
      <c r="IT239" s="19"/>
      <c r="IU239" s="19"/>
      <c r="IV239" s="19"/>
      <c r="IW239" s="19"/>
      <c r="IX239" s="19"/>
      <c r="IY239" s="19"/>
      <c r="IZ239" s="19"/>
      <c r="JA239" s="19"/>
      <c r="JB239" s="19"/>
      <c r="JC239" s="19"/>
      <c r="JD239" s="19"/>
      <c r="JE239" s="19"/>
      <c r="JF239" s="19"/>
      <c r="JG239" s="19"/>
      <c r="JH239" s="19"/>
      <c r="JI239" s="19"/>
      <c r="JJ239" s="19"/>
      <c r="JK239" s="19"/>
      <c r="JL239" s="19"/>
      <c r="JM239" s="19"/>
      <c r="JN239" s="19"/>
      <c r="JO239" s="19"/>
      <c r="JP239" s="19"/>
      <c r="JQ239" s="19"/>
      <c r="JR239" s="19"/>
      <c r="JS239" s="19"/>
      <c r="JT239" s="19"/>
      <c r="JU239" s="19"/>
      <c r="JV239" s="19"/>
      <c r="JW239" s="19"/>
      <c r="JX239" s="19"/>
      <c r="JY239" s="19"/>
      <c r="JZ239" s="19"/>
      <c r="KA239" s="19"/>
      <c r="KB239" s="19"/>
      <c r="KC239" s="19"/>
      <c r="KD239" s="19"/>
      <c r="KE239" s="19"/>
      <c r="KF239" s="19"/>
      <c r="KG239" s="19"/>
      <c r="KH239" s="19"/>
      <c r="KI239" s="19"/>
      <c r="KJ239" s="19"/>
      <c r="KK239" s="19"/>
      <c r="KL239" s="19"/>
      <c r="KM239" s="19"/>
      <c r="KN239" s="19"/>
      <c r="KO239" s="19"/>
      <c r="KP239" s="19"/>
      <c r="KQ239" s="19"/>
      <c r="KR239" s="19"/>
      <c r="KS239" s="19"/>
      <c r="KT239" s="19"/>
      <c r="KU239" s="19"/>
      <c r="KV239" s="19"/>
      <c r="KW239" s="19"/>
      <c r="KX239" s="19"/>
      <c r="KY239" s="19"/>
      <c r="KZ239" s="19"/>
      <c r="LA239" s="19"/>
      <c r="LB239" s="19"/>
      <c r="LC239" s="19"/>
      <c r="LD239" s="19"/>
      <c r="LE239" s="19"/>
      <c r="LF239" s="19"/>
      <c r="LG239" s="19"/>
      <c r="LH239" s="19"/>
      <c r="LI239" s="19"/>
      <c r="LJ239" s="19"/>
      <c r="LK239" s="19"/>
      <c r="LL239" s="19"/>
      <c r="LM239" s="19"/>
      <c r="LN239" s="19"/>
      <c r="LO239" s="19"/>
      <c r="LP239" s="19"/>
      <c r="LQ239" s="19"/>
      <c r="LR239" s="19"/>
      <c r="LS239" s="19"/>
      <c r="LT239" s="19"/>
      <c r="LU239" s="19"/>
      <c r="LV239" s="19"/>
      <c r="LW239" s="19"/>
      <c r="LX239" s="19"/>
      <c r="LY239" s="19"/>
      <c r="LZ239" s="19"/>
      <c r="MA239" s="19"/>
      <c r="MB239" s="19"/>
      <c r="MC239" s="19"/>
      <c r="MD239" s="19"/>
      <c r="ME239" s="19"/>
      <c r="MF239" s="19"/>
      <c r="MG239" s="19"/>
      <c r="MH239" s="19"/>
      <c r="MI239" s="19"/>
      <c r="MJ239" s="19"/>
      <c r="MK239" s="19"/>
      <c r="ML239" s="19"/>
      <c r="MM239" s="19"/>
      <c r="MN239" s="19"/>
      <c r="MO239" s="19"/>
      <c r="MP239" s="19"/>
      <c r="MQ239" s="19"/>
      <c r="MR239" s="19"/>
      <c r="MS239" s="19"/>
      <c r="MT239" s="19"/>
      <c r="MU239" s="19"/>
      <c r="MV239" s="19"/>
      <c r="MW239" s="19"/>
      <c r="MX239" s="19"/>
      <c r="MY239" s="19"/>
      <c r="MZ239" s="19"/>
      <c r="NA239" s="19"/>
      <c r="NB239" s="19"/>
      <c r="NC239" s="19"/>
      <c r="ND239" s="19"/>
      <c r="NE239" s="19"/>
      <c r="NF239" s="19"/>
      <c r="NG239" s="19"/>
      <c r="NH239" s="19"/>
      <c r="NI239" s="19"/>
      <c r="NJ239" s="19"/>
      <c r="NK239" s="19"/>
      <c r="NL239" s="19"/>
      <c r="NM239" s="19"/>
      <c r="NN239" s="19"/>
      <c r="NO239" s="19"/>
      <c r="NP239" s="19"/>
      <c r="NQ239" s="19"/>
      <c r="NR239" s="19"/>
      <c r="NS239" s="19"/>
      <c r="NT239" s="19"/>
      <c r="NU239" s="19"/>
      <c r="NV239" s="19"/>
      <c r="NW239" s="19"/>
      <c r="NX239" s="19"/>
      <c r="NY239" s="19"/>
      <c r="NZ239" s="19"/>
      <c r="OA239" s="19"/>
      <c r="OB239" s="19"/>
      <c r="OC239" s="19"/>
      <c r="OD239" s="19"/>
      <c r="OE239" s="19"/>
      <c r="OF239" s="19"/>
      <c r="OG239" s="19"/>
      <c r="OH239" s="19"/>
      <c r="OI239" s="19"/>
      <c r="OJ239" s="19"/>
      <c r="OK239" s="19"/>
      <c r="OL239" s="19"/>
      <c r="OM239" s="19"/>
      <c r="ON239" s="19"/>
      <c r="OO239" s="19"/>
      <c r="OP239" s="19"/>
      <c r="OQ239" s="19"/>
      <c r="OR239" s="19"/>
      <c r="OS239" s="19"/>
      <c r="OT239" s="19"/>
      <c r="OU239" s="19"/>
      <c r="OV239" s="19"/>
      <c r="OW239" s="19"/>
      <c r="OX239" s="19"/>
      <c r="OY239" s="19"/>
      <c r="OZ239" s="19"/>
      <c r="PA239" s="19"/>
      <c r="PB239" s="19"/>
      <c r="PC239" s="19"/>
      <c r="PD239" s="19"/>
      <c r="PE239" s="19"/>
      <c r="PF239" s="19"/>
      <c r="PG239" s="19"/>
      <c r="PH239" s="19"/>
      <c r="PI239" s="19"/>
      <c r="PJ239" s="19"/>
      <c r="PK239" s="19"/>
      <c r="PL239" s="19"/>
      <c r="PM239" s="19"/>
      <c r="PN239" s="19"/>
      <c r="PO239" s="19"/>
      <c r="PP239" s="19"/>
      <c r="PQ239" s="19"/>
      <c r="PR239" s="19"/>
      <c r="PS239" s="19"/>
      <c r="PT239" s="19"/>
      <c r="PU239" s="19"/>
      <c r="PV239" s="19"/>
      <c r="PW239" s="19"/>
      <c r="PX239" s="19"/>
      <c r="PY239" s="19"/>
      <c r="PZ239" s="19"/>
      <c r="QA239" s="19"/>
      <c r="QB239" s="19"/>
      <c r="QC239" s="19"/>
      <c r="QD239" s="19"/>
      <c r="QE239" s="19"/>
    </row>
    <row r="240" spans="1:447" x14ac:dyDescent="0.25">
      <c r="A240" s="372"/>
      <c r="B240" s="372"/>
      <c r="C240" s="372"/>
      <c r="D240" s="372"/>
      <c r="E240" s="372"/>
      <c r="F240" s="372"/>
      <c r="G240" s="372"/>
      <c r="H240" s="372"/>
      <c r="I240" s="372"/>
      <c r="J240" s="372"/>
      <c r="K240" s="372"/>
      <c r="L240" s="372"/>
      <c r="M240" s="372"/>
      <c r="N240" s="372"/>
      <c r="O240" s="372"/>
      <c r="P240" s="372"/>
      <c r="Q240" s="372"/>
      <c r="R240" s="372"/>
      <c r="S240" s="372"/>
      <c r="T240" s="372"/>
      <c r="U240" s="372"/>
      <c r="V240" s="372"/>
      <c r="W240" s="379" t="s">
        <v>1190</v>
      </c>
      <c r="X240" s="382">
        <v>273.60000000000002</v>
      </c>
      <c r="Y240" s="372"/>
      <c r="Z240" s="372"/>
      <c r="AA240" s="372"/>
      <c r="AB240" s="372"/>
      <c r="AC240" s="372"/>
      <c r="AD240" s="372"/>
      <c r="AE240" s="372"/>
      <c r="AF240" s="372"/>
      <c r="AG240" s="372"/>
      <c r="AH240" s="372"/>
      <c r="AI240" s="372"/>
      <c r="AJ240" s="372"/>
      <c r="AK240" s="372"/>
      <c r="AL240" s="372"/>
      <c r="AM240" s="372"/>
      <c r="AN240" s="372"/>
      <c r="AO240" s="372"/>
      <c r="AP240" s="372"/>
      <c r="AQ240" s="372"/>
      <c r="AR240" s="372"/>
      <c r="AS240" s="372"/>
      <c r="AT240" s="372"/>
      <c r="AU240" s="372"/>
      <c r="AV240" s="372"/>
      <c r="AW240" s="384"/>
      <c r="AX240" s="19"/>
      <c r="AY240" s="19"/>
      <c r="AZ240" s="19"/>
      <c r="BA240" s="19"/>
      <c r="BB240" s="19"/>
      <c r="BC240" s="19"/>
      <c r="BD240" s="19"/>
      <c r="BE240" s="19"/>
      <c r="BF240" s="19"/>
      <c r="BG240" s="19"/>
      <c r="BH240" s="19"/>
      <c r="BI240" s="19"/>
      <c r="BJ240" s="19"/>
      <c r="BK240" s="19"/>
      <c r="BL240" s="19"/>
      <c r="BM240" s="19"/>
      <c r="BN240" s="19"/>
      <c r="BO240" s="19"/>
      <c r="BP240" s="19"/>
      <c r="BQ240" s="19"/>
      <c r="BR240" s="19"/>
      <c r="BS240" s="19"/>
      <c r="BT240" s="19"/>
      <c r="BU240" s="19"/>
      <c r="BV240" s="19"/>
      <c r="BW240" s="19"/>
      <c r="BX240" s="19"/>
      <c r="BY240" s="19"/>
      <c r="BZ240" s="19"/>
      <c r="CA240" s="19"/>
      <c r="CB240" s="19"/>
      <c r="CC240" s="19"/>
      <c r="CD240" s="19"/>
      <c r="CE240" s="19"/>
      <c r="CF240" s="19"/>
      <c r="CG240" s="19"/>
      <c r="CH240" s="19"/>
      <c r="CI240" s="19"/>
      <c r="CJ240" s="19"/>
      <c r="CK240" s="19"/>
      <c r="CL240" s="19"/>
      <c r="CM240" s="19"/>
      <c r="CN240" s="19"/>
      <c r="CO240" s="19"/>
      <c r="CP240" s="19"/>
      <c r="CQ240" s="19"/>
      <c r="CR240" s="19"/>
      <c r="CS240" s="19"/>
      <c r="CT240" s="19"/>
      <c r="CU240" s="19"/>
      <c r="CV240" s="19"/>
      <c r="CW240" s="19"/>
      <c r="CX240" s="19"/>
      <c r="CY240" s="19"/>
      <c r="CZ240" s="19"/>
      <c r="DA240" s="19"/>
      <c r="DB240" s="19"/>
      <c r="DC240" s="19"/>
      <c r="DD240" s="19"/>
      <c r="DE240" s="19"/>
      <c r="DF240" s="19"/>
      <c r="DG240" s="19"/>
      <c r="DH240" s="19"/>
      <c r="DI240" s="19"/>
      <c r="DJ240" s="19"/>
      <c r="DK240" s="19"/>
      <c r="DL240" s="19"/>
      <c r="DM240" s="19"/>
      <c r="DN240" s="19"/>
      <c r="DO240" s="19"/>
      <c r="DP240" s="19"/>
      <c r="DQ240" s="19"/>
      <c r="DR240" s="19"/>
      <c r="DS240" s="19"/>
      <c r="DT240" s="19"/>
      <c r="DU240" s="19"/>
      <c r="DV240" s="19"/>
      <c r="DW240" s="19"/>
      <c r="DX240" s="19"/>
      <c r="DY240" s="19"/>
      <c r="DZ240" s="19"/>
      <c r="EA240" s="19"/>
      <c r="EB240" s="19"/>
      <c r="EC240" s="19"/>
      <c r="ED240" s="19"/>
      <c r="EE240" s="19"/>
      <c r="EF240" s="19"/>
      <c r="EG240" s="19"/>
      <c r="EH240" s="19"/>
      <c r="EI240" s="19"/>
      <c r="EJ240" s="19"/>
      <c r="EK240" s="19"/>
      <c r="EL240" s="19"/>
      <c r="EM240" s="19"/>
      <c r="EN240" s="19"/>
      <c r="EO240" s="19"/>
      <c r="EP240" s="19"/>
      <c r="EQ240" s="19"/>
      <c r="ER240" s="19"/>
      <c r="ES240" s="19"/>
      <c r="ET240" s="19"/>
      <c r="EU240" s="19"/>
      <c r="EV240" s="19"/>
      <c r="EW240" s="19"/>
      <c r="EX240" s="19"/>
      <c r="EY240" s="19"/>
      <c r="EZ240" s="19"/>
      <c r="FA240" s="19"/>
      <c r="FB240" s="19"/>
      <c r="FC240" s="19"/>
      <c r="FD240" s="19"/>
      <c r="FE240" s="19"/>
      <c r="FF240" s="19"/>
      <c r="FG240" s="19"/>
      <c r="FH240" s="19"/>
      <c r="FI240" s="19"/>
      <c r="FJ240" s="19"/>
      <c r="FK240" s="19"/>
      <c r="FL240" s="19"/>
      <c r="FM240" s="19"/>
      <c r="FN240" s="19"/>
      <c r="FO240" s="19"/>
      <c r="FP240" s="19"/>
      <c r="FQ240" s="19"/>
      <c r="FR240" s="19"/>
      <c r="FS240" s="19"/>
      <c r="FT240" s="19"/>
      <c r="FU240" s="19"/>
      <c r="FV240" s="19"/>
      <c r="FW240" s="19"/>
      <c r="FX240" s="19"/>
      <c r="FY240" s="19"/>
      <c r="FZ240" s="19"/>
      <c r="GA240" s="19"/>
      <c r="GB240" s="19"/>
      <c r="GC240" s="19"/>
      <c r="GD240" s="19"/>
      <c r="GE240" s="19"/>
      <c r="GF240" s="19"/>
      <c r="GG240" s="19"/>
      <c r="GH240" s="19"/>
      <c r="GI240" s="19"/>
      <c r="GJ240" s="19"/>
      <c r="GK240" s="19"/>
      <c r="GL240" s="19"/>
      <c r="GM240" s="19"/>
      <c r="GN240" s="19"/>
      <c r="GO240" s="19"/>
      <c r="GP240" s="19"/>
      <c r="GQ240" s="19"/>
      <c r="GR240" s="19"/>
      <c r="GS240" s="19"/>
      <c r="GT240" s="19"/>
      <c r="GU240" s="19"/>
      <c r="GV240" s="19"/>
      <c r="GW240" s="19"/>
      <c r="GX240" s="19"/>
      <c r="GY240" s="19"/>
      <c r="GZ240" s="19"/>
      <c r="HA240" s="19"/>
      <c r="HB240" s="19"/>
      <c r="HC240" s="19"/>
      <c r="HD240" s="19"/>
      <c r="HE240" s="19"/>
      <c r="HF240" s="19"/>
      <c r="HG240" s="19"/>
      <c r="HH240" s="19"/>
      <c r="HI240" s="19"/>
      <c r="HJ240" s="19"/>
      <c r="HK240" s="19"/>
      <c r="HL240" s="19"/>
      <c r="HM240" s="19"/>
      <c r="HN240" s="19"/>
      <c r="HO240" s="19"/>
      <c r="HP240" s="19"/>
      <c r="HQ240" s="19"/>
      <c r="HR240" s="19"/>
      <c r="HS240" s="19"/>
      <c r="HT240" s="19"/>
      <c r="HU240" s="19"/>
      <c r="HV240" s="19"/>
      <c r="HW240" s="19"/>
      <c r="HX240" s="19"/>
      <c r="HY240" s="19"/>
      <c r="HZ240" s="19"/>
      <c r="IA240" s="19"/>
      <c r="IB240" s="19"/>
      <c r="IC240" s="19"/>
      <c r="ID240" s="19"/>
      <c r="IE240" s="19"/>
      <c r="IF240" s="19"/>
      <c r="IG240" s="19"/>
      <c r="IH240" s="19"/>
      <c r="II240" s="19"/>
      <c r="IJ240" s="19"/>
      <c r="IK240" s="19"/>
      <c r="IL240" s="19"/>
      <c r="IM240" s="19"/>
      <c r="IN240" s="19"/>
      <c r="IO240" s="19"/>
      <c r="IP240" s="19"/>
      <c r="IQ240" s="19"/>
      <c r="IR240" s="19"/>
      <c r="IS240" s="19"/>
      <c r="IT240" s="19"/>
      <c r="IU240" s="19"/>
      <c r="IV240" s="19"/>
      <c r="IW240" s="19"/>
      <c r="IX240" s="19"/>
      <c r="IY240" s="19"/>
      <c r="IZ240" s="19"/>
      <c r="JA240" s="19"/>
      <c r="JB240" s="19"/>
      <c r="JC240" s="19"/>
      <c r="JD240" s="19"/>
      <c r="JE240" s="19"/>
      <c r="JF240" s="19"/>
      <c r="JG240" s="19"/>
      <c r="JH240" s="19"/>
      <c r="JI240" s="19"/>
      <c r="JJ240" s="19"/>
      <c r="JK240" s="19"/>
      <c r="JL240" s="19"/>
      <c r="JM240" s="19"/>
      <c r="JN240" s="19"/>
      <c r="JO240" s="19"/>
      <c r="JP240" s="19"/>
      <c r="JQ240" s="19"/>
      <c r="JR240" s="19"/>
      <c r="JS240" s="19"/>
      <c r="JT240" s="19"/>
      <c r="JU240" s="19"/>
      <c r="JV240" s="19"/>
      <c r="JW240" s="19"/>
      <c r="JX240" s="19"/>
      <c r="JY240" s="19"/>
      <c r="JZ240" s="19"/>
      <c r="KA240" s="19"/>
      <c r="KB240" s="19"/>
      <c r="KC240" s="19"/>
      <c r="KD240" s="19"/>
      <c r="KE240" s="19"/>
      <c r="KF240" s="19"/>
      <c r="KG240" s="19"/>
      <c r="KH240" s="19"/>
      <c r="KI240" s="19"/>
      <c r="KJ240" s="19"/>
      <c r="KK240" s="19"/>
      <c r="KL240" s="19"/>
      <c r="KM240" s="19"/>
      <c r="KN240" s="19"/>
      <c r="KO240" s="19"/>
      <c r="KP240" s="19"/>
      <c r="KQ240" s="19"/>
      <c r="KR240" s="19"/>
      <c r="KS240" s="19"/>
      <c r="KT240" s="19"/>
      <c r="KU240" s="19"/>
      <c r="KV240" s="19"/>
      <c r="KW240" s="19"/>
      <c r="KX240" s="19"/>
      <c r="KY240" s="19"/>
      <c r="KZ240" s="19"/>
      <c r="LA240" s="19"/>
      <c r="LB240" s="19"/>
      <c r="LC240" s="19"/>
      <c r="LD240" s="19"/>
      <c r="LE240" s="19"/>
      <c r="LF240" s="19"/>
      <c r="LG240" s="19"/>
      <c r="LH240" s="19"/>
      <c r="LI240" s="19"/>
      <c r="LJ240" s="19"/>
      <c r="LK240" s="19"/>
      <c r="LL240" s="19"/>
      <c r="LM240" s="19"/>
      <c r="LN240" s="19"/>
      <c r="LO240" s="19"/>
      <c r="LP240" s="19"/>
      <c r="LQ240" s="19"/>
      <c r="LR240" s="19"/>
      <c r="LS240" s="19"/>
      <c r="LT240" s="19"/>
      <c r="LU240" s="19"/>
      <c r="LV240" s="19"/>
      <c r="LW240" s="19"/>
      <c r="LX240" s="19"/>
      <c r="LY240" s="19"/>
      <c r="LZ240" s="19"/>
      <c r="MA240" s="19"/>
      <c r="MB240" s="19"/>
      <c r="MC240" s="19"/>
      <c r="MD240" s="19"/>
      <c r="ME240" s="19"/>
      <c r="MF240" s="19"/>
      <c r="MG240" s="19"/>
      <c r="MH240" s="19"/>
      <c r="MI240" s="19"/>
      <c r="MJ240" s="19"/>
      <c r="MK240" s="19"/>
      <c r="ML240" s="19"/>
      <c r="MM240" s="19"/>
      <c r="MN240" s="19"/>
      <c r="MO240" s="19"/>
      <c r="MP240" s="19"/>
      <c r="MQ240" s="19"/>
      <c r="MR240" s="19"/>
      <c r="MS240" s="19"/>
      <c r="MT240" s="19"/>
      <c r="MU240" s="19"/>
      <c r="MV240" s="19"/>
      <c r="MW240" s="19"/>
      <c r="MX240" s="19"/>
      <c r="MY240" s="19"/>
      <c r="MZ240" s="19"/>
      <c r="NA240" s="19"/>
      <c r="NB240" s="19"/>
      <c r="NC240" s="19"/>
      <c r="ND240" s="19"/>
      <c r="NE240" s="19"/>
      <c r="NF240" s="19"/>
      <c r="NG240" s="19"/>
      <c r="NH240" s="19"/>
      <c r="NI240" s="19"/>
      <c r="NJ240" s="19"/>
      <c r="NK240" s="19"/>
      <c r="NL240" s="19"/>
      <c r="NM240" s="19"/>
      <c r="NN240" s="19"/>
      <c r="NO240" s="19"/>
      <c r="NP240" s="19"/>
      <c r="NQ240" s="19"/>
      <c r="NR240" s="19"/>
      <c r="NS240" s="19"/>
      <c r="NT240" s="19"/>
      <c r="NU240" s="19"/>
      <c r="NV240" s="19"/>
      <c r="NW240" s="19"/>
      <c r="NX240" s="19"/>
      <c r="NY240" s="19"/>
      <c r="NZ240" s="19"/>
      <c r="OA240" s="19"/>
      <c r="OB240" s="19"/>
      <c r="OC240" s="19"/>
      <c r="OD240" s="19"/>
      <c r="OE240" s="19"/>
      <c r="OF240" s="19"/>
      <c r="OG240" s="19"/>
      <c r="OH240" s="19"/>
      <c r="OI240" s="19"/>
      <c r="OJ240" s="19"/>
      <c r="OK240" s="19"/>
      <c r="OL240" s="19"/>
      <c r="OM240" s="19"/>
      <c r="ON240" s="19"/>
      <c r="OO240" s="19"/>
      <c r="OP240" s="19"/>
      <c r="OQ240" s="19"/>
      <c r="OR240" s="19"/>
      <c r="OS240" s="19"/>
      <c r="OT240" s="19"/>
      <c r="OU240" s="19"/>
      <c r="OV240" s="19"/>
      <c r="OW240" s="19"/>
      <c r="OX240" s="19"/>
      <c r="OY240" s="19"/>
      <c r="OZ240" s="19"/>
      <c r="PA240" s="19"/>
      <c r="PB240" s="19"/>
      <c r="PC240" s="19"/>
      <c r="PD240" s="19"/>
      <c r="PE240" s="19"/>
      <c r="PF240" s="19"/>
      <c r="PG240" s="19"/>
      <c r="PH240" s="19"/>
      <c r="PI240" s="19"/>
      <c r="PJ240" s="19"/>
      <c r="PK240" s="19"/>
      <c r="PL240" s="19"/>
      <c r="PM240" s="19"/>
      <c r="PN240" s="19"/>
      <c r="PO240" s="19"/>
      <c r="PP240" s="19"/>
      <c r="PQ240" s="19"/>
      <c r="PR240" s="19"/>
      <c r="PS240" s="19"/>
      <c r="PT240" s="19"/>
      <c r="PU240" s="19"/>
      <c r="PV240" s="19"/>
      <c r="PW240" s="19"/>
      <c r="PX240" s="19"/>
      <c r="PY240" s="19"/>
      <c r="PZ240" s="19"/>
      <c r="QA240" s="19"/>
      <c r="QB240" s="19"/>
      <c r="QC240" s="19"/>
      <c r="QD240" s="19"/>
      <c r="QE240" s="19"/>
    </row>
    <row r="241" spans="1:447" ht="60" x14ac:dyDescent="0.25">
      <c r="A241" s="372">
        <v>92</v>
      </c>
      <c r="B241" s="373" t="s">
        <v>1088</v>
      </c>
      <c r="C241" s="374" t="s">
        <v>1007</v>
      </c>
      <c r="D241" s="375">
        <v>12.2026</v>
      </c>
      <c r="E241" s="373">
        <v>1</v>
      </c>
      <c r="F241" s="376" t="s">
        <v>305</v>
      </c>
      <c r="G241" s="376" t="s">
        <v>305</v>
      </c>
      <c r="H241" s="376" t="s">
        <v>305</v>
      </c>
      <c r="I241" s="376" t="s">
        <v>305</v>
      </c>
      <c r="J241" s="376" t="s">
        <v>305</v>
      </c>
      <c r="K241" s="376" t="s">
        <v>305</v>
      </c>
      <c r="L241" s="377" t="s">
        <v>305</v>
      </c>
      <c r="M241" s="378" t="s">
        <v>744</v>
      </c>
      <c r="N241" s="373" t="s">
        <v>1262</v>
      </c>
      <c r="O241" s="373" t="s">
        <v>1088</v>
      </c>
      <c r="P241" s="372">
        <v>97</v>
      </c>
      <c r="Q241" s="381" t="s">
        <v>1017</v>
      </c>
      <c r="R241" s="372">
        <v>97</v>
      </c>
      <c r="S241" s="372" t="s">
        <v>1018</v>
      </c>
      <c r="T241" s="379" t="s">
        <v>665</v>
      </c>
      <c r="U241" s="379">
        <v>1</v>
      </c>
      <c r="V241" s="379">
        <v>1</v>
      </c>
      <c r="W241" s="379" t="s">
        <v>1196</v>
      </c>
      <c r="X241" s="372">
        <v>83</v>
      </c>
      <c r="Y241" s="372"/>
      <c r="Z241" s="372"/>
      <c r="AA241" s="372"/>
      <c r="AB241" s="372">
        <v>83</v>
      </c>
      <c r="AC241" s="379" t="s">
        <v>1196</v>
      </c>
      <c r="AD241" s="372">
        <v>100</v>
      </c>
      <c r="AE241" s="372"/>
      <c r="AF241" s="372"/>
      <c r="AG241" s="372"/>
      <c r="AH241" s="372"/>
      <c r="AI241" s="372"/>
      <c r="AJ241" s="372"/>
      <c r="AK241" s="372"/>
      <c r="AL241" s="372"/>
      <c r="AM241" s="372"/>
      <c r="AN241" s="372"/>
      <c r="AO241" s="372"/>
      <c r="AP241" s="372"/>
      <c r="AQ241" s="383">
        <v>45807</v>
      </c>
      <c r="AR241" s="372"/>
      <c r="AS241" s="383">
        <v>45810</v>
      </c>
      <c r="AT241" s="383">
        <v>45840</v>
      </c>
      <c r="AU241" s="372"/>
      <c r="AV241" s="379" t="s">
        <v>1263</v>
      </c>
      <c r="AW241" s="384"/>
      <c r="AX241" s="19"/>
      <c r="AY241" s="19"/>
      <c r="AZ241" s="19"/>
      <c r="BA241" s="19"/>
      <c r="BB241" s="19"/>
      <c r="BC241" s="19"/>
      <c r="BD241" s="19"/>
      <c r="BE241" s="19"/>
      <c r="BF241" s="19"/>
      <c r="BG241" s="19"/>
      <c r="BH241" s="19"/>
      <c r="BI241" s="19"/>
      <c r="BJ241" s="19"/>
      <c r="BK241" s="19"/>
      <c r="BL241" s="19"/>
      <c r="BM241" s="19"/>
      <c r="BN241" s="19"/>
      <c r="BO241" s="19"/>
      <c r="BP241" s="19"/>
      <c r="BQ241" s="19"/>
      <c r="BR241" s="19"/>
      <c r="BS241" s="19"/>
      <c r="BT241" s="19"/>
      <c r="BU241" s="19"/>
      <c r="BV241" s="19"/>
      <c r="BW241" s="19"/>
      <c r="BX241" s="19"/>
      <c r="BY241" s="19"/>
      <c r="BZ241" s="19"/>
      <c r="CA241" s="19"/>
      <c r="CB241" s="19"/>
      <c r="CC241" s="19"/>
      <c r="CD241" s="19"/>
      <c r="CE241" s="19"/>
      <c r="CF241" s="19"/>
      <c r="CG241" s="19"/>
      <c r="CH241" s="19"/>
      <c r="CI241" s="19"/>
      <c r="CJ241" s="19"/>
      <c r="CK241" s="19"/>
      <c r="CL241" s="19"/>
      <c r="CM241" s="19"/>
      <c r="CN241" s="19"/>
      <c r="CO241" s="19"/>
      <c r="CP241" s="19"/>
      <c r="CQ241" s="19"/>
      <c r="CR241" s="19"/>
      <c r="CS241" s="19"/>
      <c r="CT241" s="19"/>
      <c r="CU241" s="19"/>
      <c r="CV241" s="19"/>
      <c r="CW241" s="19"/>
      <c r="CX241" s="19"/>
      <c r="CY241" s="19"/>
      <c r="CZ241" s="19"/>
      <c r="DA241" s="19"/>
      <c r="DB241" s="19"/>
      <c r="DC241" s="19"/>
      <c r="DD241" s="19"/>
      <c r="DE241" s="19"/>
      <c r="DF241" s="19"/>
      <c r="DG241" s="19"/>
      <c r="DH241" s="19"/>
      <c r="DI241" s="19"/>
      <c r="DJ241" s="19"/>
      <c r="DK241" s="19"/>
      <c r="DL241" s="19"/>
      <c r="DM241" s="19"/>
      <c r="DN241" s="19"/>
      <c r="DO241" s="19"/>
      <c r="DP241" s="19"/>
      <c r="DQ241" s="19"/>
      <c r="DR241" s="19"/>
      <c r="DS241" s="19"/>
      <c r="DT241" s="19"/>
      <c r="DU241" s="19"/>
      <c r="DV241" s="19"/>
      <c r="DW241" s="19"/>
      <c r="DX241" s="19"/>
      <c r="DY241" s="19"/>
      <c r="DZ241" s="19"/>
      <c r="EA241" s="19"/>
      <c r="EB241" s="19"/>
      <c r="EC241" s="19"/>
      <c r="ED241" s="19"/>
      <c r="EE241" s="19"/>
      <c r="EF241" s="19"/>
      <c r="EG241" s="19"/>
      <c r="EH241" s="19"/>
      <c r="EI241" s="19"/>
      <c r="EJ241" s="19"/>
      <c r="EK241" s="19"/>
      <c r="EL241" s="19"/>
      <c r="EM241" s="19"/>
      <c r="EN241" s="19"/>
      <c r="EO241" s="19"/>
      <c r="EP241" s="19"/>
      <c r="EQ241" s="19"/>
      <c r="ER241" s="19"/>
      <c r="ES241" s="19"/>
      <c r="ET241" s="19"/>
      <c r="EU241" s="19"/>
      <c r="EV241" s="19"/>
      <c r="EW241" s="19"/>
      <c r="EX241" s="19"/>
      <c r="EY241" s="19"/>
      <c r="EZ241" s="19"/>
      <c r="FA241" s="19"/>
      <c r="FB241" s="19"/>
      <c r="FC241" s="19"/>
      <c r="FD241" s="19"/>
      <c r="FE241" s="19"/>
      <c r="FF241" s="19"/>
      <c r="FG241" s="19"/>
      <c r="FH241" s="19"/>
      <c r="FI241" s="19"/>
      <c r="FJ241" s="19"/>
      <c r="FK241" s="19"/>
      <c r="FL241" s="19"/>
      <c r="FM241" s="19"/>
      <c r="FN241" s="19"/>
      <c r="FO241" s="19"/>
      <c r="FP241" s="19"/>
      <c r="FQ241" s="19"/>
      <c r="FR241" s="19"/>
      <c r="FS241" s="19"/>
      <c r="FT241" s="19"/>
      <c r="FU241" s="19"/>
      <c r="FV241" s="19"/>
      <c r="FW241" s="19"/>
      <c r="FX241" s="19"/>
      <c r="FY241" s="19"/>
      <c r="FZ241" s="19"/>
      <c r="GA241" s="19"/>
      <c r="GB241" s="19"/>
      <c r="GC241" s="19"/>
      <c r="GD241" s="19"/>
      <c r="GE241" s="19"/>
      <c r="GF241" s="19"/>
      <c r="GG241" s="19"/>
      <c r="GH241" s="19"/>
      <c r="GI241" s="19"/>
      <c r="GJ241" s="19"/>
      <c r="GK241" s="19"/>
      <c r="GL241" s="19"/>
      <c r="GM241" s="19"/>
      <c r="GN241" s="19"/>
      <c r="GO241" s="19"/>
      <c r="GP241" s="19"/>
      <c r="GQ241" s="19"/>
      <c r="GR241" s="19"/>
      <c r="GS241" s="19"/>
      <c r="GT241" s="19"/>
      <c r="GU241" s="19"/>
      <c r="GV241" s="19"/>
      <c r="GW241" s="19"/>
      <c r="GX241" s="19"/>
      <c r="GY241" s="19"/>
      <c r="GZ241" s="19"/>
      <c r="HA241" s="19"/>
      <c r="HB241" s="19"/>
      <c r="HC241" s="19"/>
      <c r="HD241" s="19"/>
      <c r="HE241" s="19"/>
      <c r="HF241" s="19"/>
      <c r="HG241" s="19"/>
      <c r="HH241" s="19"/>
      <c r="HI241" s="19"/>
      <c r="HJ241" s="19"/>
      <c r="HK241" s="19"/>
      <c r="HL241" s="19"/>
      <c r="HM241" s="19"/>
      <c r="HN241" s="19"/>
      <c r="HO241" s="19"/>
      <c r="HP241" s="19"/>
      <c r="HQ241" s="19"/>
      <c r="HR241" s="19"/>
      <c r="HS241" s="19"/>
      <c r="HT241" s="19"/>
      <c r="HU241" s="19"/>
      <c r="HV241" s="19"/>
      <c r="HW241" s="19"/>
      <c r="HX241" s="19"/>
      <c r="HY241" s="19"/>
      <c r="HZ241" s="19"/>
      <c r="IA241" s="19"/>
      <c r="IB241" s="19"/>
      <c r="IC241" s="19"/>
      <c r="ID241" s="19"/>
      <c r="IE241" s="19"/>
      <c r="IF241" s="19"/>
      <c r="IG241" s="19"/>
      <c r="IH241" s="19"/>
      <c r="II241" s="19"/>
      <c r="IJ241" s="19"/>
      <c r="IK241" s="19"/>
      <c r="IL241" s="19"/>
      <c r="IM241" s="19"/>
      <c r="IN241" s="19"/>
      <c r="IO241" s="19"/>
      <c r="IP241" s="19"/>
      <c r="IQ241" s="19"/>
      <c r="IR241" s="19"/>
      <c r="IS241" s="19"/>
      <c r="IT241" s="19"/>
      <c r="IU241" s="19"/>
      <c r="IV241" s="19"/>
      <c r="IW241" s="19"/>
      <c r="IX241" s="19"/>
      <c r="IY241" s="19"/>
      <c r="IZ241" s="19"/>
      <c r="JA241" s="19"/>
      <c r="JB241" s="19"/>
      <c r="JC241" s="19"/>
      <c r="JD241" s="19"/>
      <c r="JE241" s="19"/>
      <c r="JF241" s="19"/>
      <c r="JG241" s="19"/>
      <c r="JH241" s="19"/>
      <c r="JI241" s="19"/>
      <c r="JJ241" s="19"/>
      <c r="JK241" s="19"/>
      <c r="JL241" s="19"/>
      <c r="JM241" s="19"/>
      <c r="JN241" s="19"/>
      <c r="JO241" s="19"/>
      <c r="JP241" s="19"/>
      <c r="JQ241" s="19"/>
      <c r="JR241" s="19"/>
      <c r="JS241" s="19"/>
      <c r="JT241" s="19"/>
      <c r="JU241" s="19"/>
      <c r="JV241" s="19"/>
      <c r="JW241" s="19"/>
      <c r="JX241" s="19"/>
      <c r="JY241" s="19"/>
      <c r="JZ241" s="19"/>
      <c r="KA241" s="19"/>
      <c r="KB241" s="19"/>
      <c r="KC241" s="19"/>
      <c r="KD241" s="19"/>
      <c r="KE241" s="19"/>
      <c r="KF241" s="19"/>
      <c r="KG241" s="19"/>
      <c r="KH241" s="19"/>
      <c r="KI241" s="19"/>
      <c r="KJ241" s="19"/>
      <c r="KK241" s="19"/>
      <c r="KL241" s="19"/>
      <c r="KM241" s="19"/>
      <c r="KN241" s="19"/>
      <c r="KO241" s="19"/>
      <c r="KP241" s="19"/>
      <c r="KQ241" s="19"/>
      <c r="KR241" s="19"/>
      <c r="KS241" s="19"/>
      <c r="KT241" s="19"/>
      <c r="KU241" s="19"/>
      <c r="KV241" s="19"/>
      <c r="KW241" s="19"/>
      <c r="KX241" s="19"/>
      <c r="KY241" s="19"/>
      <c r="KZ241" s="19"/>
      <c r="LA241" s="19"/>
      <c r="LB241" s="19"/>
      <c r="LC241" s="19"/>
      <c r="LD241" s="19"/>
      <c r="LE241" s="19"/>
      <c r="LF241" s="19"/>
      <c r="LG241" s="19"/>
      <c r="LH241" s="19"/>
      <c r="LI241" s="19"/>
      <c r="LJ241" s="19"/>
      <c r="LK241" s="19"/>
      <c r="LL241" s="19"/>
      <c r="LM241" s="19"/>
      <c r="LN241" s="19"/>
      <c r="LO241" s="19"/>
      <c r="LP241" s="19"/>
      <c r="LQ241" s="19"/>
      <c r="LR241" s="19"/>
      <c r="LS241" s="19"/>
      <c r="LT241" s="19"/>
      <c r="LU241" s="19"/>
      <c r="LV241" s="19"/>
      <c r="LW241" s="19"/>
      <c r="LX241" s="19"/>
      <c r="LY241" s="19"/>
      <c r="LZ241" s="19"/>
      <c r="MA241" s="19"/>
      <c r="MB241" s="19"/>
      <c r="MC241" s="19"/>
      <c r="MD241" s="19"/>
      <c r="ME241" s="19"/>
      <c r="MF241" s="19"/>
      <c r="MG241" s="19"/>
      <c r="MH241" s="19"/>
      <c r="MI241" s="19"/>
      <c r="MJ241" s="19"/>
      <c r="MK241" s="19"/>
      <c r="ML241" s="19"/>
      <c r="MM241" s="19"/>
      <c r="MN241" s="19"/>
      <c r="MO241" s="19"/>
      <c r="MP241" s="19"/>
      <c r="MQ241" s="19"/>
      <c r="MR241" s="19"/>
      <c r="MS241" s="19"/>
      <c r="MT241" s="19"/>
      <c r="MU241" s="19"/>
      <c r="MV241" s="19"/>
      <c r="MW241" s="19"/>
      <c r="MX241" s="19"/>
      <c r="MY241" s="19"/>
      <c r="MZ241" s="19"/>
      <c r="NA241" s="19"/>
      <c r="NB241" s="19"/>
      <c r="NC241" s="19"/>
      <c r="ND241" s="19"/>
      <c r="NE241" s="19"/>
      <c r="NF241" s="19"/>
      <c r="NG241" s="19"/>
      <c r="NH241" s="19"/>
      <c r="NI241" s="19"/>
      <c r="NJ241" s="19"/>
      <c r="NK241" s="19"/>
      <c r="NL241" s="19"/>
      <c r="NM241" s="19"/>
      <c r="NN241" s="19"/>
      <c r="NO241" s="19"/>
      <c r="NP241" s="19"/>
      <c r="NQ241" s="19"/>
      <c r="NR241" s="19"/>
      <c r="NS241" s="19"/>
      <c r="NT241" s="19"/>
      <c r="NU241" s="19"/>
      <c r="NV241" s="19"/>
      <c r="NW241" s="19"/>
      <c r="NX241" s="19"/>
      <c r="NY241" s="19"/>
      <c r="NZ241" s="19"/>
      <c r="OA241" s="19"/>
      <c r="OB241" s="19"/>
      <c r="OC241" s="19"/>
      <c r="OD241" s="19"/>
      <c r="OE241" s="19"/>
      <c r="OF241" s="19"/>
      <c r="OG241" s="19"/>
      <c r="OH241" s="19"/>
      <c r="OI241" s="19"/>
      <c r="OJ241" s="19"/>
      <c r="OK241" s="19"/>
      <c r="OL241" s="19"/>
      <c r="OM241" s="19"/>
      <c r="ON241" s="19"/>
      <c r="OO241" s="19"/>
      <c r="OP241" s="19"/>
      <c r="OQ241" s="19"/>
      <c r="OR241" s="19"/>
      <c r="OS241" s="19"/>
      <c r="OT241" s="19"/>
      <c r="OU241" s="19"/>
      <c r="OV241" s="19"/>
      <c r="OW241" s="19"/>
      <c r="OX241" s="19"/>
      <c r="OY241" s="19"/>
      <c r="OZ241" s="19"/>
      <c r="PA241" s="19"/>
      <c r="PB241" s="19"/>
      <c r="PC241" s="19"/>
      <c r="PD241" s="19"/>
      <c r="PE241" s="19"/>
      <c r="PF241" s="19"/>
      <c r="PG241" s="19"/>
      <c r="PH241" s="19"/>
      <c r="PI241" s="19"/>
      <c r="PJ241" s="19"/>
      <c r="PK241" s="19"/>
      <c r="PL241" s="19"/>
      <c r="PM241" s="19"/>
      <c r="PN241" s="19"/>
      <c r="PO241" s="19"/>
      <c r="PP241" s="19"/>
      <c r="PQ241" s="19"/>
      <c r="PR241" s="19"/>
      <c r="PS241" s="19"/>
      <c r="PT241" s="19"/>
      <c r="PU241" s="19"/>
      <c r="PV241" s="19"/>
      <c r="PW241" s="19"/>
      <c r="PX241" s="19"/>
      <c r="PY241" s="19"/>
      <c r="PZ241" s="19"/>
      <c r="QA241" s="19"/>
      <c r="QB241" s="19"/>
      <c r="QC241" s="19"/>
      <c r="QD241" s="19"/>
      <c r="QE241" s="19"/>
    </row>
    <row r="242" spans="1:447" ht="75" x14ac:dyDescent="0.25">
      <c r="A242" s="372">
        <v>93</v>
      </c>
      <c r="B242" s="373" t="s">
        <v>1088</v>
      </c>
      <c r="C242" s="374" t="s">
        <v>1007</v>
      </c>
      <c r="D242" s="375">
        <v>12.2026</v>
      </c>
      <c r="E242" s="373">
        <v>1</v>
      </c>
      <c r="F242" s="376" t="s">
        <v>305</v>
      </c>
      <c r="G242" s="376" t="s">
        <v>305</v>
      </c>
      <c r="H242" s="376" t="s">
        <v>305</v>
      </c>
      <c r="I242" s="376" t="s">
        <v>305</v>
      </c>
      <c r="J242" s="376" t="s">
        <v>305</v>
      </c>
      <c r="K242" s="376" t="s">
        <v>305</v>
      </c>
      <c r="L242" s="377" t="s">
        <v>305</v>
      </c>
      <c r="M242" s="378" t="s">
        <v>744</v>
      </c>
      <c r="N242" s="373" t="s">
        <v>1264</v>
      </c>
      <c r="O242" s="373" t="s">
        <v>1088</v>
      </c>
      <c r="P242" s="372">
        <v>416</v>
      </c>
      <c r="Q242" s="381" t="s">
        <v>1017</v>
      </c>
      <c r="R242" s="372">
        <v>416</v>
      </c>
      <c r="S242" s="372" t="s">
        <v>1018</v>
      </c>
      <c r="T242" s="379" t="s">
        <v>665</v>
      </c>
      <c r="U242" s="379">
        <v>1</v>
      </c>
      <c r="V242" s="379">
        <v>1</v>
      </c>
      <c r="W242" s="372" t="s">
        <v>1019</v>
      </c>
      <c r="X242" s="372">
        <v>235</v>
      </c>
      <c r="Y242" s="372"/>
      <c r="Z242" s="372"/>
      <c r="AA242" s="372"/>
      <c r="AB242" s="372">
        <v>235</v>
      </c>
      <c r="AC242" s="372" t="s">
        <v>1019</v>
      </c>
      <c r="AD242" s="372">
        <v>282</v>
      </c>
      <c r="AE242" s="372"/>
      <c r="AF242" s="372"/>
      <c r="AG242" s="372"/>
      <c r="AH242" s="372"/>
      <c r="AI242" s="372"/>
      <c r="AJ242" s="372"/>
      <c r="AK242" s="372"/>
      <c r="AL242" s="372"/>
      <c r="AM242" s="372"/>
      <c r="AN242" s="372"/>
      <c r="AO242" s="372"/>
      <c r="AP242" s="372"/>
      <c r="AQ242" s="383">
        <v>45800</v>
      </c>
      <c r="AR242" s="372"/>
      <c r="AS242" s="383">
        <v>45810</v>
      </c>
      <c r="AT242" s="383">
        <v>45937</v>
      </c>
      <c r="AU242" s="372"/>
      <c r="AV242" s="379" t="s">
        <v>1265</v>
      </c>
      <c r="AW242" s="384"/>
      <c r="AX242" s="19"/>
      <c r="AY242" s="19"/>
      <c r="AZ242" s="19"/>
      <c r="BA242" s="19"/>
      <c r="BB242" s="19"/>
      <c r="BC242" s="19"/>
      <c r="BD242" s="19"/>
      <c r="BE242" s="19"/>
      <c r="BF242" s="19"/>
      <c r="BG242" s="19"/>
      <c r="BH242" s="19"/>
      <c r="BI242" s="19"/>
      <c r="BJ242" s="19"/>
      <c r="BK242" s="19"/>
      <c r="BL242" s="19"/>
      <c r="BM242" s="19"/>
      <c r="BN242" s="19"/>
      <c r="BO242" s="19"/>
      <c r="BP242" s="19"/>
      <c r="BQ242" s="19"/>
      <c r="BR242" s="19"/>
      <c r="BS242" s="19"/>
      <c r="BT242" s="19"/>
      <c r="BU242" s="19"/>
      <c r="BV242" s="19"/>
      <c r="BW242" s="19"/>
      <c r="BX242" s="19"/>
      <c r="BY242" s="19"/>
      <c r="BZ242" s="19"/>
      <c r="CA242" s="19"/>
      <c r="CB242" s="19"/>
      <c r="CC242" s="19"/>
      <c r="CD242" s="19"/>
      <c r="CE242" s="19"/>
      <c r="CF242" s="19"/>
      <c r="CG242" s="19"/>
      <c r="CH242" s="19"/>
      <c r="CI242" s="19"/>
      <c r="CJ242" s="19"/>
      <c r="CK242" s="19"/>
      <c r="CL242" s="19"/>
      <c r="CM242" s="19"/>
      <c r="CN242" s="19"/>
      <c r="CO242" s="19"/>
      <c r="CP242" s="19"/>
      <c r="CQ242" s="19"/>
      <c r="CR242" s="19"/>
      <c r="CS242" s="19"/>
      <c r="CT242" s="19"/>
      <c r="CU242" s="19"/>
      <c r="CV242" s="19"/>
      <c r="CW242" s="19"/>
      <c r="CX242" s="19"/>
      <c r="CY242" s="19"/>
      <c r="CZ242" s="19"/>
      <c r="DA242" s="19"/>
      <c r="DB242" s="19"/>
      <c r="DC242" s="19"/>
      <c r="DD242" s="19"/>
      <c r="DE242" s="19"/>
      <c r="DF242" s="19"/>
      <c r="DG242" s="19"/>
      <c r="DH242" s="19"/>
      <c r="DI242" s="19"/>
      <c r="DJ242" s="19"/>
      <c r="DK242" s="19"/>
      <c r="DL242" s="19"/>
      <c r="DM242" s="19"/>
      <c r="DN242" s="19"/>
      <c r="DO242" s="19"/>
      <c r="DP242" s="19"/>
      <c r="DQ242" s="19"/>
      <c r="DR242" s="19"/>
      <c r="DS242" s="19"/>
      <c r="DT242" s="19"/>
      <c r="DU242" s="19"/>
      <c r="DV242" s="19"/>
      <c r="DW242" s="19"/>
      <c r="DX242" s="19"/>
      <c r="DY242" s="19"/>
      <c r="DZ242" s="19"/>
      <c r="EA242" s="19"/>
      <c r="EB242" s="19"/>
      <c r="EC242" s="19"/>
      <c r="ED242" s="19"/>
      <c r="EE242" s="19"/>
      <c r="EF242" s="19"/>
      <c r="EG242" s="19"/>
      <c r="EH242" s="19"/>
      <c r="EI242" s="19"/>
      <c r="EJ242" s="19"/>
      <c r="EK242" s="19"/>
      <c r="EL242" s="19"/>
      <c r="EM242" s="19"/>
      <c r="EN242" s="19"/>
      <c r="EO242" s="19"/>
      <c r="EP242" s="19"/>
      <c r="EQ242" s="19"/>
      <c r="ER242" s="19"/>
      <c r="ES242" s="19"/>
      <c r="ET242" s="19"/>
      <c r="EU242" s="19"/>
      <c r="EV242" s="19"/>
      <c r="EW242" s="19"/>
      <c r="EX242" s="19"/>
      <c r="EY242" s="19"/>
      <c r="EZ242" s="19"/>
      <c r="FA242" s="19"/>
      <c r="FB242" s="19"/>
      <c r="FC242" s="19"/>
      <c r="FD242" s="19"/>
      <c r="FE242" s="19"/>
      <c r="FF242" s="19"/>
      <c r="FG242" s="19"/>
      <c r="FH242" s="19"/>
      <c r="FI242" s="19"/>
      <c r="FJ242" s="19"/>
      <c r="FK242" s="19"/>
      <c r="FL242" s="19"/>
      <c r="FM242" s="19"/>
      <c r="FN242" s="19"/>
      <c r="FO242" s="19"/>
      <c r="FP242" s="19"/>
      <c r="FQ242" s="19"/>
      <c r="FR242" s="19"/>
      <c r="FS242" s="19"/>
      <c r="FT242" s="19"/>
      <c r="FU242" s="19"/>
      <c r="FV242" s="19"/>
      <c r="FW242" s="19"/>
      <c r="FX242" s="19"/>
      <c r="FY242" s="19"/>
      <c r="FZ242" s="19"/>
      <c r="GA242" s="19"/>
      <c r="GB242" s="19"/>
      <c r="GC242" s="19"/>
      <c r="GD242" s="19"/>
      <c r="GE242" s="19"/>
      <c r="GF242" s="19"/>
      <c r="GG242" s="19"/>
      <c r="GH242" s="19"/>
      <c r="GI242" s="19"/>
      <c r="GJ242" s="19"/>
      <c r="GK242" s="19"/>
      <c r="GL242" s="19"/>
      <c r="GM242" s="19"/>
      <c r="GN242" s="19"/>
      <c r="GO242" s="19"/>
      <c r="GP242" s="19"/>
      <c r="GQ242" s="19"/>
      <c r="GR242" s="19"/>
      <c r="GS242" s="19"/>
      <c r="GT242" s="19"/>
      <c r="GU242" s="19"/>
      <c r="GV242" s="19"/>
      <c r="GW242" s="19"/>
      <c r="GX242" s="19"/>
      <c r="GY242" s="19"/>
      <c r="GZ242" s="19"/>
      <c r="HA242" s="19"/>
      <c r="HB242" s="19"/>
      <c r="HC242" s="19"/>
      <c r="HD242" s="19"/>
      <c r="HE242" s="19"/>
      <c r="HF242" s="19"/>
      <c r="HG242" s="19"/>
      <c r="HH242" s="19"/>
      <c r="HI242" s="19"/>
      <c r="HJ242" s="19"/>
      <c r="HK242" s="19"/>
      <c r="HL242" s="19"/>
      <c r="HM242" s="19"/>
      <c r="HN242" s="19"/>
      <c r="HO242" s="19"/>
      <c r="HP242" s="19"/>
      <c r="HQ242" s="19"/>
      <c r="HR242" s="19"/>
      <c r="HS242" s="19"/>
      <c r="HT242" s="19"/>
      <c r="HU242" s="19"/>
      <c r="HV242" s="19"/>
      <c r="HW242" s="19"/>
      <c r="HX242" s="19"/>
      <c r="HY242" s="19"/>
      <c r="HZ242" s="19"/>
      <c r="IA242" s="19"/>
      <c r="IB242" s="19"/>
      <c r="IC242" s="19"/>
      <c r="ID242" s="19"/>
      <c r="IE242" s="19"/>
      <c r="IF242" s="19"/>
      <c r="IG242" s="19"/>
      <c r="IH242" s="19"/>
      <c r="II242" s="19"/>
      <c r="IJ242" s="19"/>
      <c r="IK242" s="19"/>
      <c r="IL242" s="19"/>
      <c r="IM242" s="19"/>
      <c r="IN242" s="19"/>
      <c r="IO242" s="19"/>
      <c r="IP242" s="19"/>
      <c r="IQ242" s="19"/>
      <c r="IR242" s="19"/>
      <c r="IS242" s="19"/>
      <c r="IT242" s="19"/>
      <c r="IU242" s="19"/>
      <c r="IV242" s="19"/>
      <c r="IW242" s="19"/>
      <c r="IX242" s="19"/>
      <c r="IY242" s="19"/>
      <c r="IZ242" s="19"/>
      <c r="JA242" s="19"/>
      <c r="JB242" s="19"/>
      <c r="JC242" s="19"/>
      <c r="JD242" s="19"/>
      <c r="JE242" s="19"/>
      <c r="JF242" s="19"/>
      <c r="JG242" s="19"/>
      <c r="JH242" s="19"/>
      <c r="JI242" s="19"/>
      <c r="JJ242" s="19"/>
      <c r="JK242" s="19"/>
      <c r="JL242" s="19"/>
      <c r="JM242" s="19"/>
      <c r="JN242" s="19"/>
      <c r="JO242" s="19"/>
      <c r="JP242" s="19"/>
      <c r="JQ242" s="19"/>
      <c r="JR242" s="19"/>
      <c r="JS242" s="19"/>
      <c r="JT242" s="19"/>
      <c r="JU242" s="19"/>
      <c r="JV242" s="19"/>
      <c r="JW242" s="19"/>
      <c r="JX242" s="19"/>
      <c r="JY242" s="19"/>
      <c r="JZ242" s="19"/>
      <c r="KA242" s="19"/>
      <c r="KB242" s="19"/>
      <c r="KC242" s="19"/>
      <c r="KD242" s="19"/>
      <c r="KE242" s="19"/>
      <c r="KF242" s="19"/>
      <c r="KG242" s="19"/>
      <c r="KH242" s="19"/>
      <c r="KI242" s="19"/>
      <c r="KJ242" s="19"/>
      <c r="KK242" s="19"/>
      <c r="KL242" s="19"/>
      <c r="KM242" s="19"/>
      <c r="KN242" s="19"/>
      <c r="KO242" s="19"/>
      <c r="KP242" s="19"/>
      <c r="KQ242" s="19"/>
      <c r="KR242" s="19"/>
      <c r="KS242" s="19"/>
      <c r="KT242" s="19"/>
      <c r="KU242" s="19"/>
      <c r="KV242" s="19"/>
      <c r="KW242" s="19"/>
      <c r="KX242" s="19"/>
      <c r="KY242" s="19"/>
      <c r="KZ242" s="19"/>
      <c r="LA242" s="19"/>
      <c r="LB242" s="19"/>
      <c r="LC242" s="19"/>
      <c r="LD242" s="19"/>
      <c r="LE242" s="19"/>
      <c r="LF242" s="19"/>
      <c r="LG242" s="19"/>
      <c r="LH242" s="19"/>
      <c r="LI242" s="19"/>
      <c r="LJ242" s="19"/>
      <c r="LK242" s="19"/>
      <c r="LL242" s="19"/>
      <c r="LM242" s="19"/>
      <c r="LN242" s="19"/>
      <c r="LO242" s="19"/>
      <c r="LP242" s="19"/>
      <c r="LQ242" s="19"/>
      <c r="LR242" s="19"/>
      <c r="LS242" s="19"/>
      <c r="LT242" s="19"/>
      <c r="LU242" s="19"/>
      <c r="LV242" s="19"/>
      <c r="LW242" s="19"/>
      <c r="LX242" s="19"/>
      <c r="LY242" s="19"/>
      <c r="LZ242" s="19"/>
      <c r="MA242" s="19"/>
      <c r="MB242" s="19"/>
      <c r="MC242" s="19"/>
      <c r="MD242" s="19"/>
      <c r="ME242" s="19"/>
      <c r="MF242" s="19"/>
      <c r="MG242" s="19"/>
      <c r="MH242" s="19"/>
      <c r="MI242" s="19"/>
      <c r="MJ242" s="19"/>
      <c r="MK242" s="19"/>
      <c r="ML242" s="19"/>
      <c r="MM242" s="19"/>
      <c r="MN242" s="19"/>
      <c r="MO242" s="19"/>
      <c r="MP242" s="19"/>
      <c r="MQ242" s="19"/>
      <c r="MR242" s="19"/>
      <c r="MS242" s="19"/>
      <c r="MT242" s="19"/>
      <c r="MU242" s="19"/>
      <c r="MV242" s="19"/>
      <c r="MW242" s="19"/>
      <c r="MX242" s="19"/>
      <c r="MY242" s="19"/>
      <c r="MZ242" s="19"/>
      <c r="NA242" s="19"/>
      <c r="NB242" s="19"/>
      <c r="NC242" s="19"/>
      <c r="ND242" s="19"/>
      <c r="NE242" s="19"/>
      <c r="NF242" s="19"/>
      <c r="NG242" s="19"/>
      <c r="NH242" s="19"/>
      <c r="NI242" s="19"/>
      <c r="NJ242" s="19"/>
      <c r="NK242" s="19"/>
      <c r="NL242" s="19"/>
      <c r="NM242" s="19"/>
      <c r="NN242" s="19"/>
      <c r="NO242" s="19"/>
      <c r="NP242" s="19"/>
      <c r="NQ242" s="19"/>
      <c r="NR242" s="19"/>
      <c r="NS242" s="19"/>
      <c r="NT242" s="19"/>
      <c r="NU242" s="19"/>
      <c r="NV242" s="19"/>
      <c r="NW242" s="19"/>
      <c r="NX242" s="19"/>
      <c r="NY242" s="19"/>
      <c r="NZ242" s="19"/>
      <c r="OA242" s="19"/>
      <c r="OB242" s="19"/>
      <c r="OC242" s="19"/>
      <c r="OD242" s="19"/>
      <c r="OE242" s="19"/>
      <c r="OF242" s="19"/>
      <c r="OG242" s="19"/>
      <c r="OH242" s="19"/>
      <c r="OI242" s="19"/>
      <c r="OJ242" s="19"/>
      <c r="OK242" s="19"/>
      <c r="OL242" s="19"/>
      <c r="OM242" s="19"/>
      <c r="ON242" s="19"/>
      <c r="OO242" s="19"/>
      <c r="OP242" s="19"/>
      <c r="OQ242" s="19"/>
      <c r="OR242" s="19"/>
      <c r="OS242" s="19"/>
      <c r="OT242" s="19"/>
      <c r="OU242" s="19"/>
      <c r="OV242" s="19"/>
      <c r="OW242" s="19"/>
      <c r="OX242" s="19"/>
      <c r="OY242" s="19"/>
      <c r="OZ242" s="19"/>
      <c r="PA242" s="19"/>
      <c r="PB242" s="19"/>
      <c r="PC242" s="19"/>
      <c r="PD242" s="19"/>
      <c r="PE242" s="19"/>
      <c r="PF242" s="19"/>
      <c r="PG242" s="19"/>
      <c r="PH242" s="19"/>
      <c r="PI242" s="19"/>
      <c r="PJ242" s="19"/>
      <c r="PK242" s="19"/>
      <c r="PL242" s="19"/>
      <c r="PM242" s="19"/>
      <c r="PN242" s="19"/>
      <c r="PO242" s="19"/>
      <c r="PP242" s="19"/>
      <c r="PQ242" s="19"/>
      <c r="PR242" s="19"/>
      <c r="PS242" s="19"/>
      <c r="PT242" s="19"/>
      <c r="PU242" s="19"/>
      <c r="PV242" s="19"/>
      <c r="PW242" s="19"/>
      <c r="PX242" s="19"/>
      <c r="PY242" s="19"/>
      <c r="PZ242" s="19"/>
      <c r="QA242" s="19"/>
      <c r="QB242" s="19"/>
      <c r="QC242" s="19"/>
      <c r="QD242" s="19"/>
      <c r="QE242" s="19"/>
    </row>
    <row r="243" spans="1:447" x14ac:dyDescent="0.25">
      <c r="AV243" s="2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ignoredErrors>
    <ignoredError sqref="AF243:AF331 A243:A252 AD120:AE120 A26:A127 AF26:AF127 AB120 A128:A214 AF128:AF214 A215:A218 AF215:AF218"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510"/>
  <sheetViews>
    <sheetView view="pageBreakPreview" topLeftCell="A19" zoomScaleNormal="100" zoomScaleSheetLayoutView="100" workbookViewId="0">
      <selection activeCell="A33" sqref="A33"/>
    </sheetView>
  </sheetViews>
  <sheetFormatPr defaultColWidth="9.140625" defaultRowHeight="15" x14ac:dyDescent="0.25"/>
  <cols>
    <col min="1" max="2" width="66.140625" style="293" customWidth="1"/>
    <col min="3" max="3" width="12.140625" style="290" customWidth="1"/>
    <col min="4" max="16384" width="9.140625" style="290"/>
  </cols>
  <sheetData>
    <row r="1" spans="1:2" ht="18.75" x14ac:dyDescent="0.25">
      <c r="A1" s="93"/>
      <c r="B1" s="289" t="s">
        <v>69</v>
      </c>
    </row>
    <row r="2" spans="1:2" ht="18.75" x14ac:dyDescent="0.3">
      <c r="A2" s="93"/>
      <c r="B2" s="291" t="s">
        <v>10</v>
      </c>
    </row>
    <row r="3" spans="1:2" ht="18.75" x14ac:dyDescent="0.3">
      <c r="A3" s="93"/>
      <c r="B3" s="291" t="s">
        <v>412</v>
      </c>
    </row>
    <row r="4" spans="1:2" ht="15.75" x14ac:dyDescent="0.25">
      <c r="A4" s="93"/>
      <c r="B4" s="43"/>
    </row>
    <row r="5" spans="1:2" ht="18.75" x14ac:dyDescent="0.3">
      <c r="A5" s="505" t="str">
        <f>'1. паспорт местоположение'!A5:C5</f>
        <v>Год раскрытия информации: 2026 год</v>
      </c>
      <c r="B5" s="505"/>
    </row>
    <row r="6" spans="1:2" ht="18.75" x14ac:dyDescent="0.3">
      <c r="A6" s="282"/>
      <c r="B6" s="282"/>
    </row>
    <row r="7" spans="1:2" ht="18.75" x14ac:dyDescent="0.25">
      <c r="A7" s="506" t="s">
        <v>9</v>
      </c>
      <c r="B7" s="506"/>
    </row>
    <row r="8" spans="1:2" ht="18.75" x14ac:dyDescent="0.25">
      <c r="A8" s="292"/>
      <c r="B8" s="292"/>
    </row>
    <row r="9" spans="1:2" ht="18.75" x14ac:dyDescent="0.25">
      <c r="A9" s="507" t="s">
        <v>671</v>
      </c>
      <c r="B9" s="507"/>
    </row>
    <row r="10" spans="1:2" ht="15.75" x14ac:dyDescent="0.25">
      <c r="A10" s="502" t="s">
        <v>8</v>
      </c>
      <c r="B10" s="502"/>
    </row>
    <row r="11" spans="1:2" ht="18.75" x14ac:dyDescent="0.25">
      <c r="A11" s="292"/>
      <c r="B11" s="292"/>
    </row>
    <row r="12" spans="1:2" ht="18.75" x14ac:dyDescent="0.25">
      <c r="A12" s="501" t="str">
        <f>'1. паспорт местоположение'!A12:C12</f>
        <v>F_TP3300.VL.0064</v>
      </c>
      <c r="B12" s="501"/>
    </row>
    <row r="13" spans="1:2" ht="15.75" x14ac:dyDescent="0.25">
      <c r="A13" s="502" t="s">
        <v>7</v>
      </c>
      <c r="B13" s="502"/>
    </row>
    <row r="14" spans="1:2" ht="18.75" x14ac:dyDescent="0.25">
      <c r="A14" s="274"/>
      <c r="B14" s="274"/>
    </row>
    <row r="15" spans="1:2" ht="59.25" customHeight="1" x14ac:dyDescent="0.25">
      <c r="A15" s="501"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501"/>
    </row>
    <row r="16" spans="1:2" ht="15.75" x14ac:dyDescent="0.25">
      <c r="A16" s="502" t="s">
        <v>6</v>
      </c>
      <c r="B16" s="502"/>
    </row>
    <row r="17" spans="1:2" ht="15.75" x14ac:dyDescent="0.25">
      <c r="A17" s="93"/>
      <c r="B17" s="94"/>
    </row>
    <row r="18" spans="1:2" x14ac:dyDescent="0.25">
      <c r="A18" s="503" t="s">
        <v>397</v>
      </c>
      <c r="B18" s="504"/>
    </row>
    <row r="19" spans="1:2" x14ac:dyDescent="0.25">
      <c r="A19" s="280"/>
      <c r="B19" s="281"/>
    </row>
    <row r="20" spans="1:2" ht="15.75" thickBot="1" x14ac:dyDescent="0.3"/>
    <row r="21" spans="1:2" ht="60" x14ac:dyDescent="0.25">
      <c r="A21" s="295" t="s">
        <v>538</v>
      </c>
      <c r="B21" s="296" t="s">
        <v>889</v>
      </c>
    </row>
    <row r="22" spans="1:2" x14ac:dyDescent="0.25">
      <c r="A22" s="297" t="s">
        <v>312</v>
      </c>
      <c r="B22" s="298" t="str">
        <f>'1. паспорт местоположение'!C27</f>
        <v>Тюменский район</v>
      </c>
    </row>
    <row r="23" spans="1:2" x14ac:dyDescent="0.25">
      <c r="A23" s="297" t="s">
        <v>294</v>
      </c>
      <c r="B23" s="299" t="s">
        <v>919</v>
      </c>
    </row>
    <row r="24" spans="1:2" x14ac:dyDescent="0.25">
      <c r="A24" s="297" t="s">
        <v>313</v>
      </c>
      <c r="B24" s="300" t="s">
        <v>944</v>
      </c>
    </row>
    <row r="25" spans="1:2" x14ac:dyDescent="0.25">
      <c r="A25" s="301" t="s">
        <v>314</v>
      </c>
      <c r="B25" s="298">
        <v>2026</v>
      </c>
    </row>
    <row r="26" spans="1:2" x14ac:dyDescent="0.25">
      <c r="A26" s="301" t="s">
        <v>315</v>
      </c>
      <c r="B26" s="300" t="s">
        <v>537</v>
      </c>
    </row>
    <row r="27" spans="1:2" ht="28.5" x14ac:dyDescent="0.25">
      <c r="A27" s="294" t="s">
        <v>924</v>
      </c>
      <c r="B27" s="302">
        <v>362.74992329687319</v>
      </c>
    </row>
    <row r="28" spans="1:2" x14ac:dyDescent="0.25">
      <c r="A28" s="141" t="s">
        <v>316</v>
      </c>
      <c r="B28" s="300" t="s">
        <v>925</v>
      </c>
    </row>
    <row r="29" spans="1:2" ht="28.5" x14ac:dyDescent="0.25">
      <c r="A29" s="294" t="s">
        <v>920</v>
      </c>
      <c r="B29" s="302">
        <v>321.95699999999994</v>
      </c>
    </row>
    <row r="30" spans="1:2" ht="28.5" x14ac:dyDescent="0.25">
      <c r="A30" s="303" t="s">
        <v>317</v>
      </c>
      <c r="B30" s="304">
        <v>321.95699999999994</v>
      </c>
    </row>
    <row r="31" spans="1:2" x14ac:dyDescent="0.25">
      <c r="A31" s="141" t="s">
        <v>318</v>
      </c>
      <c r="B31" s="300"/>
    </row>
    <row r="32" spans="1:2" ht="29.25" thickBot="1" x14ac:dyDescent="0.3">
      <c r="A32" s="305" t="s">
        <v>539</v>
      </c>
      <c r="B32" s="306">
        <v>228.91199999999998</v>
      </c>
    </row>
    <row r="33" spans="1:2" ht="30" x14ac:dyDescent="0.25">
      <c r="A33" s="307" t="s">
        <v>540</v>
      </c>
      <c r="B33" s="387">
        <v>12.686999999999999</v>
      </c>
    </row>
    <row r="34" spans="1:2" x14ac:dyDescent="0.25">
      <c r="A34" s="153" t="s">
        <v>319</v>
      </c>
      <c r="B34" s="275">
        <v>7.44</v>
      </c>
    </row>
    <row r="35" spans="1:2" x14ac:dyDescent="0.25">
      <c r="A35" s="153" t="s">
        <v>320</v>
      </c>
      <c r="B35" s="276">
        <v>12.686999999999999</v>
      </c>
    </row>
    <row r="36" spans="1:2" x14ac:dyDescent="0.25">
      <c r="A36" s="153" t="s">
        <v>321</v>
      </c>
      <c r="B36" s="276">
        <v>10.752000000000001</v>
      </c>
    </row>
    <row r="37" spans="1:2" ht="30" x14ac:dyDescent="0.25">
      <c r="A37" s="307" t="s">
        <v>844</v>
      </c>
      <c r="B37" s="276">
        <v>1.371</v>
      </c>
    </row>
    <row r="38" spans="1:2" x14ac:dyDescent="0.25">
      <c r="A38" s="153" t="s">
        <v>319</v>
      </c>
      <c r="B38" s="275">
        <v>0.4</v>
      </c>
    </row>
    <row r="39" spans="1:2" x14ac:dyDescent="0.25">
      <c r="A39" s="153" t="s">
        <v>320</v>
      </c>
      <c r="B39" s="276">
        <v>1.371</v>
      </c>
    </row>
    <row r="40" spans="1:2" x14ac:dyDescent="0.25">
      <c r="A40" s="153" t="s">
        <v>321</v>
      </c>
      <c r="B40" s="276">
        <v>1.1419999999999999</v>
      </c>
    </row>
    <row r="41" spans="1:2" ht="30" x14ac:dyDescent="0.25">
      <c r="A41" s="307" t="s">
        <v>921</v>
      </c>
      <c r="B41" s="276">
        <v>73.84</v>
      </c>
    </row>
    <row r="42" spans="1:2" x14ac:dyDescent="0.25">
      <c r="A42" s="153" t="s">
        <v>319</v>
      </c>
      <c r="B42" s="275">
        <v>21.65</v>
      </c>
    </row>
    <row r="43" spans="1:2" x14ac:dyDescent="0.25">
      <c r="A43" s="153" t="s">
        <v>320</v>
      </c>
      <c r="B43" s="276">
        <v>73.84</v>
      </c>
    </row>
    <row r="44" spans="1:2" x14ac:dyDescent="0.25">
      <c r="A44" s="153" t="s">
        <v>321</v>
      </c>
      <c r="B44" s="276">
        <v>62.576999999999998</v>
      </c>
    </row>
    <row r="45" spans="1:2" ht="30" x14ac:dyDescent="0.25">
      <c r="A45" s="307" t="s">
        <v>893</v>
      </c>
      <c r="B45" s="276">
        <v>32.118000000000002</v>
      </c>
    </row>
    <row r="46" spans="1:2" x14ac:dyDescent="0.25">
      <c r="A46" s="153" t="s">
        <v>319</v>
      </c>
      <c r="B46" s="275">
        <v>9.42</v>
      </c>
    </row>
    <row r="47" spans="1:2" x14ac:dyDescent="0.25">
      <c r="A47" s="153" t="s">
        <v>320</v>
      </c>
      <c r="B47" s="276">
        <v>39.659999999999997</v>
      </c>
    </row>
    <row r="48" spans="1:2" x14ac:dyDescent="0.25">
      <c r="A48" s="153" t="s">
        <v>321</v>
      </c>
      <c r="B48" s="276">
        <v>30.434999999999999</v>
      </c>
    </row>
    <row r="49" spans="1:2" ht="30" x14ac:dyDescent="0.25">
      <c r="A49" s="307" t="s">
        <v>723</v>
      </c>
      <c r="B49" s="276">
        <v>4.6870000000000003</v>
      </c>
    </row>
    <row r="50" spans="1:2" x14ac:dyDescent="0.25">
      <c r="A50" s="153" t="s">
        <v>319</v>
      </c>
      <c r="B50" s="275">
        <v>1.37</v>
      </c>
    </row>
    <row r="51" spans="1:2" x14ac:dyDescent="0.25">
      <c r="A51" s="153" t="s">
        <v>320</v>
      </c>
      <c r="B51" s="276">
        <v>4.6870000000000003</v>
      </c>
    </row>
    <row r="52" spans="1:2" x14ac:dyDescent="0.25">
      <c r="A52" s="153" t="s">
        <v>321</v>
      </c>
      <c r="B52" s="276">
        <v>0</v>
      </c>
    </row>
    <row r="53" spans="1:2" ht="30" x14ac:dyDescent="0.25">
      <c r="A53" s="307" t="s">
        <v>724</v>
      </c>
      <c r="B53" s="276">
        <v>0</v>
      </c>
    </row>
    <row r="54" spans="1:2" x14ac:dyDescent="0.25">
      <c r="A54" s="153" t="s">
        <v>319</v>
      </c>
      <c r="B54" s="275">
        <v>0</v>
      </c>
    </row>
    <row r="55" spans="1:2" x14ac:dyDescent="0.25">
      <c r="A55" s="153" t="s">
        <v>320</v>
      </c>
      <c r="B55" s="276">
        <v>0</v>
      </c>
    </row>
    <row r="56" spans="1:2" x14ac:dyDescent="0.25">
      <c r="A56" s="153" t="s">
        <v>321</v>
      </c>
      <c r="B56" s="276">
        <v>0</v>
      </c>
    </row>
    <row r="57" spans="1:2" ht="30" x14ac:dyDescent="0.25">
      <c r="A57" s="307" t="s">
        <v>725</v>
      </c>
      <c r="B57" s="276">
        <v>5.5659999999999998</v>
      </c>
    </row>
    <row r="58" spans="1:2" x14ac:dyDescent="0.25">
      <c r="A58" s="153" t="s">
        <v>319</v>
      </c>
      <c r="B58" s="275">
        <v>1.63</v>
      </c>
    </row>
    <row r="59" spans="1:2" x14ac:dyDescent="0.25">
      <c r="A59" s="153" t="s">
        <v>320</v>
      </c>
      <c r="B59" s="276">
        <v>5.5659999999999998</v>
      </c>
    </row>
    <row r="60" spans="1:2" x14ac:dyDescent="0.25">
      <c r="A60" s="153" t="s">
        <v>321</v>
      </c>
      <c r="B60" s="276">
        <v>0</v>
      </c>
    </row>
    <row r="61" spans="1:2" ht="30" x14ac:dyDescent="0.25">
      <c r="A61" s="307" t="s">
        <v>892</v>
      </c>
      <c r="B61" s="276">
        <v>0.11</v>
      </c>
    </row>
    <row r="62" spans="1:2" x14ac:dyDescent="0.25">
      <c r="A62" s="153" t="s">
        <v>319</v>
      </c>
      <c r="B62" s="275">
        <v>0.03</v>
      </c>
    </row>
    <row r="63" spans="1:2" x14ac:dyDescent="0.25">
      <c r="A63" s="153" t="s">
        <v>320</v>
      </c>
      <c r="B63" s="276">
        <v>0.11</v>
      </c>
    </row>
    <row r="64" spans="1:2" x14ac:dyDescent="0.25">
      <c r="A64" s="153" t="s">
        <v>321</v>
      </c>
      <c r="B64" s="276">
        <v>9.1999999999999998E-2</v>
      </c>
    </row>
    <row r="65" spans="1:2" ht="30" x14ac:dyDescent="0.25">
      <c r="A65" s="307" t="s">
        <v>922</v>
      </c>
      <c r="B65" s="276">
        <v>10.661</v>
      </c>
    </row>
    <row r="66" spans="1:2" x14ac:dyDescent="0.25">
      <c r="A66" s="153" t="s">
        <v>319</v>
      </c>
      <c r="B66" s="275">
        <v>3.13</v>
      </c>
    </row>
    <row r="67" spans="1:2" x14ac:dyDescent="0.25">
      <c r="A67" s="153" t="s">
        <v>320</v>
      </c>
      <c r="B67" s="276">
        <v>0</v>
      </c>
    </row>
    <row r="68" spans="1:2" x14ac:dyDescent="0.25">
      <c r="A68" s="153" t="s">
        <v>321</v>
      </c>
      <c r="B68" s="276">
        <v>0</v>
      </c>
    </row>
    <row r="69" spans="1:2" ht="30" x14ac:dyDescent="0.25">
      <c r="A69" s="307" t="s">
        <v>1218</v>
      </c>
      <c r="B69" s="276">
        <v>7.7939999999999996</v>
      </c>
    </row>
    <row r="70" spans="1:2" x14ac:dyDescent="0.25">
      <c r="A70" s="153" t="s">
        <v>319</v>
      </c>
      <c r="B70" s="275">
        <v>2.29</v>
      </c>
    </row>
    <row r="71" spans="1:2" x14ac:dyDescent="0.25">
      <c r="A71" s="153" t="s">
        <v>320</v>
      </c>
      <c r="B71" s="276">
        <v>7.6760000000000002</v>
      </c>
    </row>
    <row r="72" spans="1:2" x14ac:dyDescent="0.25">
      <c r="A72" s="153" t="s">
        <v>321</v>
      </c>
      <c r="B72" s="276">
        <v>6.3970000000000002</v>
      </c>
    </row>
    <row r="73" spans="1:2" ht="30" x14ac:dyDescent="0.25">
      <c r="A73" s="307" t="s">
        <v>1219</v>
      </c>
      <c r="B73" s="276">
        <v>2.6930000000000001</v>
      </c>
    </row>
    <row r="74" spans="1:2" x14ac:dyDescent="0.25">
      <c r="A74" s="153" t="s">
        <v>319</v>
      </c>
      <c r="B74" s="275">
        <v>0.79</v>
      </c>
    </row>
    <row r="75" spans="1:2" x14ac:dyDescent="0.25">
      <c r="A75" s="153" t="s">
        <v>320</v>
      </c>
      <c r="B75" s="276">
        <v>2.6930000000000001</v>
      </c>
    </row>
    <row r="76" spans="1:2" x14ac:dyDescent="0.25">
      <c r="A76" s="153" t="s">
        <v>321</v>
      </c>
      <c r="B76" s="276">
        <v>0</v>
      </c>
    </row>
    <row r="77" spans="1:2" ht="30" x14ac:dyDescent="0.25">
      <c r="A77" s="307" t="s">
        <v>1220</v>
      </c>
      <c r="B77" s="276">
        <v>15.486000000000001</v>
      </c>
    </row>
    <row r="78" spans="1:2" x14ac:dyDescent="0.25">
      <c r="A78" s="153" t="s">
        <v>319</v>
      </c>
      <c r="B78" s="275">
        <v>4.54</v>
      </c>
    </row>
    <row r="79" spans="1:2" x14ac:dyDescent="0.25">
      <c r="A79" s="153" t="s">
        <v>320</v>
      </c>
      <c r="B79" s="276">
        <v>12.718</v>
      </c>
    </row>
    <row r="80" spans="1:2" x14ac:dyDescent="0.25">
      <c r="A80" s="153" t="s">
        <v>321</v>
      </c>
      <c r="B80" s="276">
        <v>0</v>
      </c>
    </row>
    <row r="81" spans="1:2" ht="30" x14ac:dyDescent="0.25">
      <c r="A81" s="307" t="s">
        <v>1221</v>
      </c>
      <c r="B81" s="276">
        <v>1.2050000000000001</v>
      </c>
    </row>
    <row r="82" spans="1:2" x14ac:dyDescent="0.25">
      <c r="A82" s="153" t="s">
        <v>319</v>
      </c>
      <c r="B82" s="275">
        <v>0.35</v>
      </c>
    </row>
    <row r="83" spans="1:2" x14ac:dyDescent="0.25">
      <c r="A83" s="153" t="s">
        <v>320</v>
      </c>
      <c r="B83" s="276">
        <v>1.2050000000000001</v>
      </c>
    </row>
    <row r="84" spans="1:2" x14ac:dyDescent="0.25">
      <c r="A84" s="153" t="s">
        <v>321</v>
      </c>
      <c r="B84" s="276">
        <v>0</v>
      </c>
    </row>
    <row r="85" spans="1:2" ht="30" x14ac:dyDescent="0.25">
      <c r="A85" s="307" t="s">
        <v>1222</v>
      </c>
      <c r="B85" s="276">
        <v>19.010999999999999</v>
      </c>
    </row>
    <row r="86" spans="1:2" x14ac:dyDescent="0.25">
      <c r="A86" s="153" t="s">
        <v>319</v>
      </c>
      <c r="B86" s="275">
        <v>5.57</v>
      </c>
    </row>
    <row r="87" spans="1:2" x14ac:dyDescent="0.25">
      <c r="A87" s="153" t="s">
        <v>320</v>
      </c>
      <c r="B87" s="276">
        <v>18.614000000000001</v>
      </c>
    </row>
    <row r="88" spans="1:2" x14ac:dyDescent="0.25">
      <c r="A88" s="153" t="s">
        <v>321</v>
      </c>
      <c r="B88" s="276">
        <v>1.7629999999999999</v>
      </c>
    </row>
    <row r="89" spans="1:2" ht="30" x14ac:dyDescent="0.25">
      <c r="A89" s="307" t="s">
        <v>1223</v>
      </c>
      <c r="B89" s="276">
        <v>0.38200000000000001</v>
      </c>
    </row>
    <row r="90" spans="1:2" x14ac:dyDescent="0.25">
      <c r="A90" s="153" t="s">
        <v>319</v>
      </c>
      <c r="B90" s="275">
        <v>0.11</v>
      </c>
    </row>
    <row r="91" spans="1:2" x14ac:dyDescent="0.25">
      <c r="A91" s="153" t="s">
        <v>320</v>
      </c>
      <c r="B91" s="276">
        <v>0.38200000000000001</v>
      </c>
    </row>
    <row r="92" spans="1:2" x14ac:dyDescent="0.25">
      <c r="A92" s="153" t="s">
        <v>321</v>
      </c>
      <c r="B92" s="276">
        <v>0</v>
      </c>
    </row>
    <row r="93" spans="1:2" ht="30" x14ac:dyDescent="0.25">
      <c r="A93" s="307" t="s">
        <v>1224</v>
      </c>
      <c r="B93" s="276">
        <v>38.136000000000003</v>
      </c>
    </row>
    <row r="94" spans="1:2" x14ac:dyDescent="0.25">
      <c r="A94" s="153" t="s">
        <v>319</v>
      </c>
      <c r="B94" s="275">
        <v>11.18</v>
      </c>
    </row>
    <row r="95" spans="1:2" x14ac:dyDescent="0.25">
      <c r="A95" s="153" t="s">
        <v>320</v>
      </c>
      <c r="B95" s="276">
        <v>38.136000000000003</v>
      </c>
    </row>
    <row r="96" spans="1:2" x14ac:dyDescent="0.25">
      <c r="A96" s="153" t="s">
        <v>321</v>
      </c>
      <c r="B96" s="276">
        <v>0</v>
      </c>
    </row>
    <row r="97" spans="1:2" ht="30" x14ac:dyDescent="0.25">
      <c r="A97" s="307" t="s">
        <v>1225</v>
      </c>
      <c r="B97" s="276">
        <v>5.6000000000000001E-2</v>
      </c>
    </row>
    <row r="98" spans="1:2" x14ac:dyDescent="0.25">
      <c r="A98" s="153" t="s">
        <v>319</v>
      </c>
      <c r="B98" s="275">
        <v>0.02</v>
      </c>
    </row>
    <row r="99" spans="1:2" x14ac:dyDescent="0.25">
      <c r="A99" s="153" t="s">
        <v>320</v>
      </c>
      <c r="B99" s="276">
        <v>5.6000000000000001E-2</v>
      </c>
    </row>
    <row r="100" spans="1:2" x14ac:dyDescent="0.25">
      <c r="A100" s="153" t="s">
        <v>321</v>
      </c>
      <c r="B100" s="276">
        <v>0</v>
      </c>
    </row>
    <row r="101" spans="1:2" ht="30" x14ac:dyDescent="0.25">
      <c r="A101" s="307" t="s">
        <v>1226</v>
      </c>
      <c r="B101" s="276">
        <v>0.13100000000000001</v>
      </c>
    </row>
    <row r="102" spans="1:2" x14ac:dyDescent="0.25">
      <c r="A102" s="153" t="s">
        <v>319</v>
      </c>
      <c r="B102" s="275">
        <v>0.04</v>
      </c>
    </row>
    <row r="103" spans="1:2" x14ac:dyDescent="0.25">
      <c r="A103" s="153" t="s">
        <v>320</v>
      </c>
      <c r="B103" s="276">
        <v>0.13100000000000001</v>
      </c>
    </row>
    <row r="104" spans="1:2" x14ac:dyDescent="0.25">
      <c r="A104" s="153" t="s">
        <v>321</v>
      </c>
      <c r="B104" s="276">
        <v>0</v>
      </c>
    </row>
    <row r="105" spans="1:2" ht="30" x14ac:dyDescent="0.25">
      <c r="A105" s="307" t="s">
        <v>1227</v>
      </c>
      <c r="B105" s="276">
        <v>0.22700000000000001</v>
      </c>
    </row>
    <row r="106" spans="1:2" x14ac:dyDescent="0.25">
      <c r="A106" s="153" t="s">
        <v>319</v>
      </c>
      <c r="B106" s="275">
        <v>7.0000000000000007E-2</v>
      </c>
    </row>
    <row r="107" spans="1:2" x14ac:dyDescent="0.25">
      <c r="A107" s="153" t="s">
        <v>320</v>
      </c>
      <c r="B107" s="276">
        <v>0.22700000000000001</v>
      </c>
    </row>
    <row r="108" spans="1:2" x14ac:dyDescent="0.25">
      <c r="A108" s="153" t="s">
        <v>321</v>
      </c>
      <c r="B108" s="276">
        <v>0</v>
      </c>
    </row>
    <row r="109" spans="1:2" ht="30" x14ac:dyDescent="0.25">
      <c r="A109" s="307" t="s">
        <v>1228</v>
      </c>
      <c r="B109" s="276">
        <v>0.26200000000000001</v>
      </c>
    </row>
    <row r="110" spans="1:2" x14ac:dyDescent="0.25">
      <c r="A110" s="153" t="s">
        <v>319</v>
      </c>
      <c r="B110" s="275">
        <v>0.08</v>
      </c>
    </row>
    <row r="111" spans="1:2" x14ac:dyDescent="0.25">
      <c r="A111" s="153" t="s">
        <v>320</v>
      </c>
      <c r="B111" s="276">
        <v>0.26200000000000001</v>
      </c>
    </row>
    <row r="112" spans="1:2" x14ac:dyDescent="0.25">
      <c r="A112" s="153" t="s">
        <v>321</v>
      </c>
      <c r="B112" s="276">
        <v>0</v>
      </c>
    </row>
    <row r="113" spans="1:2" ht="30" x14ac:dyDescent="0.25">
      <c r="A113" s="307" t="s">
        <v>1229</v>
      </c>
      <c r="B113" s="276">
        <v>0.126</v>
      </c>
    </row>
    <row r="114" spans="1:2" x14ac:dyDescent="0.25">
      <c r="A114" s="153" t="s">
        <v>319</v>
      </c>
      <c r="B114" s="275">
        <v>0.04</v>
      </c>
    </row>
    <row r="115" spans="1:2" x14ac:dyDescent="0.25">
      <c r="A115" s="153" t="s">
        <v>320</v>
      </c>
      <c r="B115" s="276">
        <v>0.126</v>
      </c>
    </row>
    <row r="116" spans="1:2" x14ac:dyDescent="0.25">
      <c r="A116" s="153" t="s">
        <v>321</v>
      </c>
      <c r="B116" s="276">
        <v>0</v>
      </c>
    </row>
    <row r="117" spans="1:2" ht="30" x14ac:dyDescent="0.25">
      <c r="A117" s="307" t="s">
        <v>1230</v>
      </c>
      <c r="B117" s="276">
        <v>3.4000000000000002E-2</v>
      </c>
    </row>
    <row r="118" spans="1:2" x14ac:dyDescent="0.25">
      <c r="A118" s="153" t="s">
        <v>319</v>
      </c>
      <c r="B118" s="275">
        <v>0.01</v>
      </c>
    </row>
    <row r="119" spans="1:2" x14ac:dyDescent="0.25">
      <c r="A119" s="153" t="s">
        <v>320</v>
      </c>
      <c r="B119" s="276">
        <v>3.4000000000000002E-2</v>
      </c>
    </row>
    <row r="120" spans="1:2" x14ac:dyDescent="0.25">
      <c r="A120" s="153" t="s">
        <v>321</v>
      </c>
      <c r="B120" s="276">
        <v>0</v>
      </c>
    </row>
    <row r="121" spans="1:2" ht="30" x14ac:dyDescent="0.25">
      <c r="A121" s="307" t="s">
        <v>1231</v>
      </c>
      <c r="B121" s="276">
        <v>0.124</v>
      </c>
    </row>
    <row r="122" spans="1:2" x14ac:dyDescent="0.25">
      <c r="A122" s="153" t="s">
        <v>319</v>
      </c>
      <c r="B122" s="275">
        <v>0.04</v>
      </c>
    </row>
    <row r="123" spans="1:2" x14ac:dyDescent="0.25">
      <c r="A123" s="153" t="s">
        <v>320</v>
      </c>
      <c r="B123" s="276">
        <v>0.124</v>
      </c>
    </row>
    <row r="124" spans="1:2" x14ac:dyDescent="0.25">
      <c r="A124" s="153" t="s">
        <v>321</v>
      </c>
      <c r="B124" s="276">
        <v>0</v>
      </c>
    </row>
    <row r="125" spans="1:2" ht="30" x14ac:dyDescent="0.25">
      <c r="A125" s="307" t="s">
        <v>1232</v>
      </c>
      <c r="B125" s="276">
        <v>8.1000000000000003E-2</v>
      </c>
    </row>
    <row r="126" spans="1:2" x14ac:dyDescent="0.25">
      <c r="A126" s="153" t="s">
        <v>319</v>
      </c>
      <c r="B126" s="275">
        <v>0.02</v>
      </c>
    </row>
    <row r="127" spans="1:2" x14ac:dyDescent="0.25">
      <c r="A127" s="153" t="s">
        <v>320</v>
      </c>
      <c r="B127" s="276">
        <v>8.1000000000000003E-2</v>
      </c>
    </row>
    <row r="128" spans="1:2" x14ac:dyDescent="0.25">
      <c r="A128" s="153" t="s">
        <v>321</v>
      </c>
      <c r="B128" s="276">
        <v>0</v>
      </c>
    </row>
    <row r="129" spans="1:2" ht="30" x14ac:dyDescent="0.25">
      <c r="A129" s="307" t="s">
        <v>1233</v>
      </c>
      <c r="B129" s="276">
        <v>7.0000000000000007E-2</v>
      </c>
    </row>
    <row r="130" spans="1:2" x14ac:dyDescent="0.25">
      <c r="A130" s="153" t="s">
        <v>319</v>
      </c>
      <c r="B130" s="275">
        <v>0.02</v>
      </c>
    </row>
    <row r="131" spans="1:2" x14ac:dyDescent="0.25">
      <c r="A131" s="153" t="s">
        <v>320</v>
      </c>
      <c r="B131" s="276">
        <v>7.0000000000000007E-2</v>
      </c>
    </row>
    <row r="132" spans="1:2" x14ac:dyDescent="0.25">
      <c r="A132" s="153" t="s">
        <v>321</v>
      </c>
      <c r="B132" s="276">
        <v>0</v>
      </c>
    </row>
    <row r="133" spans="1:2" ht="30" x14ac:dyDescent="0.25">
      <c r="A133" s="307" t="s">
        <v>1234</v>
      </c>
      <c r="B133" s="276">
        <v>0.187</v>
      </c>
    </row>
    <row r="134" spans="1:2" x14ac:dyDescent="0.25">
      <c r="A134" s="153" t="s">
        <v>319</v>
      </c>
      <c r="B134" s="275">
        <v>0.05</v>
      </c>
    </row>
    <row r="135" spans="1:2" x14ac:dyDescent="0.25">
      <c r="A135" s="153" t="s">
        <v>320</v>
      </c>
      <c r="B135" s="276">
        <v>0.187</v>
      </c>
    </row>
    <row r="136" spans="1:2" x14ac:dyDescent="0.25">
      <c r="A136" s="153" t="s">
        <v>321</v>
      </c>
      <c r="B136" s="276">
        <v>0</v>
      </c>
    </row>
    <row r="137" spans="1:2" ht="30" x14ac:dyDescent="0.25">
      <c r="A137" s="307" t="s">
        <v>1235</v>
      </c>
      <c r="B137" s="276">
        <v>0.17799999999999999</v>
      </c>
    </row>
    <row r="138" spans="1:2" x14ac:dyDescent="0.25">
      <c r="A138" s="153" t="s">
        <v>319</v>
      </c>
      <c r="B138" s="275">
        <v>0.05</v>
      </c>
    </row>
    <row r="139" spans="1:2" x14ac:dyDescent="0.25">
      <c r="A139" s="153" t="s">
        <v>320</v>
      </c>
      <c r="B139" s="276">
        <v>0.17799999999999999</v>
      </c>
    </row>
    <row r="140" spans="1:2" x14ac:dyDescent="0.25">
      <c r="A140" s="153" t="s">
        <v>321</v>
      </c>
      <c r="B140" s="276">
        <v>0</v>
      </c>
    </row>
    <row r="141" spans="1:2" ht="30" x14ac:dyDescent="0.25">
      <c r="A141" s="307" t="s">
        <v>1236</v>
      </c>
      <c r="B141" s="276">
        <v>0.152</v>
      </c>
    </row>
    <row r="142" spans="1:2" x14ac:dyDescent="0.25">
      <c r="A142" s="153" t="s">
        <v>319</v>
      </c>
      <c r="B142" s="275">
        <v>0.04</v>
      </c>
    </row>
    <row r="143" spans="1:2" x14ac:dyDescent="0.25">
      <c r="A143" s="153" t="s">
        <v>320</v>
      </c>
      <c r="B143" s="276">
        <v>0.152</v>
      </c>
    </row>
    <row r="144" spans="1:2" x14ac:dyDescent="0.25">
      <c r="A144" s="153" t="s">
        <v>321</v>
      </c>
      <c r="B144" s="276">
        <v>0</v>
      </c>
    </row>
    <row r="145" spans="1:2" ht="30" x14ac:dyDescent="0.25">
      <c r="A145" s="307" t="s">
        <v>1237</v>
      </c>
      <c r="B145" s="276">
        <v>0.44900000000000001</v>
      </c>
    </row>
    <row r="146" spans="1:2" x14ac:dyDescent="0.25">
      <c r="A146" s="153" t="s">
        <v>319</v>
      </c>
      <c r="B146" s="275">
        <v>0.13</v>
      </c>
    </row>
    <row r="147" spans="1:2" x14ac:dyDescent="0.25">
      <c r="A147" s="153" t="s">
        <v>320</v>
      </c>
      <c r="B147" s="276">
        <v>0.44900000000000001</v>
      </c>
    </row>
    <row r="148" spans="1:2" x14ac:dyDescent="0.25">
      <c r="A148" s="153" t="s">
        <v>321</v>
      </c>
      <c r="B148" s="276">
        <v>0</v>
      </c>
    </row>
    <row r="149" spans="1:2" ht="30" x14ac:dyDescent="0.25">
      <c r="A149" s="307" t="s">
        <v>1238</v>
      </c>
      <c r="B149" s="276">
        <v>2.1999999999999999E-2</v>
      </c>
    </row>
    <row r="150" spans="1:2" x14ac:dyDescent="0.25">
      <c r="A150" s="153" t="s">
        <v>319</v>
      </c>
      <c r="B150" s="275">
        <v>0.01</v>
      </c>
    </row>
    <row r="151" spans="1:2" x14ac:dyDescent="0.25">
      <c r="A151" s="153" t="s">
        <v>320</v>
      </c>
      <c r="B151" s="276">
        <v>2.1999999999999999E-2</v>
      </c>
    </row>
    <row r="152" spans="1:2" x14ac:dyDescent="0.25">
      <c r="A152" s="153" t="s">
        <v>321</v>
      </c>
      <c r="B152" s="276">
        <v>0</v>
      </c>
    </row>
    <row r="153" spans="1:2" ht="30" x14ac:dyDescent="0.25">
      <c r="A153" s="307" t="s">
        <v>1239</v>
      </c>
      <c r="B153" s="276">
        <v>0.34699999999999998</v>
      </c>
    </row>
    <row r="154" spans="1:2" x14ac:dyDescent="0.25">
      <c r="A154" s="153" t="s">
        <v>319</v>
      </c>
      <c r="B154" s="275">
        <v>0.1</v>
      </c>
    </row>
    <row r="155" spans="1:2" x14ac:dyDescent="0.25">
      <c r="A155" s="153" t="s">
        <v>320</v>
      </c>
      <c r="B155" s="276">
        <v>0.34699999999999998</v>
      </c>
    </row>
    <row r="156" spans="1:2" x14ac:dyDescent="0.25">
      <c r="A156" s="153" t="s">
        <v>321</v>
      </c>
      <c r="B156" s="276">
        <v>0</v>
      </c>
    </row>
    <row r="157" spans="1:2" ht="30" x14ac:dyDescent="0.25">
      <c r="A157" s="307" t="s">
        <v>1240</v>
      </c>
      <c r="B157" s="276">
        <v>7.0000000000000007E-2</v>
      </c>
    </row>
    <row r="158" spans="1:2" x14ac:dyDescent="0.25">
      <c r="A158" s="153" t="s">
        <v>319</v>
      </c>
      <c r="B158" s="275">
        <v>0.02</v>
      </c>
    </row>
    <row r="159" spans="1:2" x14ac:dyDescent="0.25">
      <c r="A159" s="153" t="s">
        <v>320</v>
      </c>
      <c r="B159" s="276">
        <v>7.0000000000000007E-2</v>
      </c>
    </row>
    <row r="160" spans="1:2" x14ac:dyDescent="0.25">
      <c r="A160" s="153" t="s">
        <v>321</v>
      </c>
      <c r="B160" s="276">
        <v>0</v>
      </c>
    </row>
    <row r="161" spans="1:2" ht="30" x14ac:dyDescent="0.25">
      <c r="A161" s="307" t="s">
        <v>1241</v>
      </c>
      <c r="B161" s="276">
        <v>0.04</v>
      </c>
    </row>
    <row r="162" spans="1:2" x14ac:dyDescent="0.25">
      <c r="A162" s="153" t="s">
        <v>319</v>
      </c>
      <c r="B162" s="275">
        <v>0.01</v>
      </c>
    </row>
    <row r="163" spans="1:2" x14ac:dyDescent="0.25">
      <c r="A163" s="153" t="s">
        <v>320</v>
      </c>
      <c r="B163" s="276">
        <v>0.04</v>
      </c>
    </row>
    <row r="164" spans="1:2" x14ac:dyDescent="0.25">
      <c r="A164" s="153" t="s">
        <v>321</v>
      </c>
      <c r="B164" s="276">
        <v>0</v>
      </c>
    </row>
    <row r="165" spans="1:2" ht="30" x14ac:dyDescent="0.25">
      <c r="A165" s="307" t="s">
        <v>1242</v>
      </c>
      <c r="B165" s="276">
        <v>0.189</v>
      </c>
    </row>
    <row r="166" spans="1:2" x14ac:dyDescent="0.25">
      <c r="A166" s="153" t="s">
        <v>319</v>
      </c>
      <c r="B166" s="275">
        <v>0.06</v>
      </c>
    </row>
    <row r="167" spans="1:2" x14ac:dyDescent="0.25">
      <c r="A167" s="153" t="s">
        <v>320</v>
      </c>
      <c r="B167" s="276">
        <v>0.189</v>
      </c>
    </row>
    <row r="168" spans="1:2" x14ac:dyDescent="0.25">
      <c r="A168" s="153" t="s">
        <v>321</v>
      </c>
      <c r="B168" s="276">
        <v>0</v>
      </c>
    </row>
    <row r="169" spans="1:2" ht="30" x14ac:dyDescent="0.25">
      <c r="A169" s="307" t="s">
        <v>1243</v>
      </c>
      <c r="B169" s="276">
        <v>0.129</v>
      </c>
    </row>
    <row r="170" spans="1:2" x14ac:dyDescent="0.25">
      <c r="A170" s="153" t="s">
        <v>319</v>
      </c>
      <c r="B170" s="275">
        <v>0.04</v>
      </c>
    </row>
    <row r="171" spans="1:2" x14ac:dyDescent="0.25">
      <c r="A171" s="153" t="s">
        <v>320</v>
      </c>
      <c r="B171" s="276">
        <v>0.129</v>
      </c>
    </row>
    <row r="172" spans="1:2" x14ac:dyDescent="0.25">
      <c r="A172" s="153" t="s">
        <v>321</v>
      </c>
      <c r="B172" s="276">
        <v>0</v>
      </c>
    </row>
    <row r="173" spans="1:2" ht="30" x14ac:dyDescent="0.25">
      <c r="A173" s="307" t="s">
        <v>1244</v>
      </c>
      <c r="B173" s="276">
        <v>0.29099999999999998</v>
      </c>
    </row>
    <row r="174" spans="1:2" x14ac:dyDescent="0.25">
      <c r="A174" s="153" t="s">
        <v>319</v>
      </c>
      <c r="B174" s="275">
        <v>0.09</v>
      </c>
    </row>
    <row r="175" spans="1:2" x14ac:dyDescent="0.25">
      <c r="A175" s="153" t="s">
        <v>320</v>
      </c>
      <c r="B175" s="276">
        <v>0.29099999999999998</v>
      </c>
    </row>
    <row r="176" spans="1:2" x14ac:dyDescent="0.25">
      <c r="A176" s="153" t="s">
        <v>321</v>
      </c>
      <c r="B176" s="276">
        <v>0</v>
      </c>
    </row>
    <row r="177" spans="1:2" ht="29.25" thickBot="1" x14ac:dyDescent="0.3">
      <c r="A177" s="305" t="s">
        <v>541</v>
      </c>
      <c r="B177" s="389">
        <v>85.50800000000001</v>
      </c>
    </row>
    <row r="178" spans="1:2" ht="30" x14ac:dyDescent="0.25">
      <c r="A178" s="307" t="s">
        <v>1245</v>
      </c>
      <c r="B178" s="276">
        <v>85.224000000000004</v>
      </c>
    </row>
    <row r="179" spans="1:2" x14ac:dyDescent="0.25">
      <c r="A179" s="153" t="s">
        <v>319</v>
      </c>
      <c r="B179" s="275">
        <v>24.99</v>
      </c>
    </row>
    <row r="180" spans="1:2" x14ac:dyDescent="0.25">
      <c r="A180" s="153" t="s">
        <v>320</v>
      </c>
      <c r="B180" s="276">
        <v>85.224000000000004</v>
      </c>
    </row>
    <row r="181" spans="1:2" x14ac:dyDescent="0.25">
      <c r="A181" s="153" t="s">
        <v>321</v>
      </c>
      <c r="B181" s="276">
        <v>71.02</v>
      </c>
    </row>
    <row r="182" spans="1:2" ht="30" x14ac:dyDescent="0.25">
      <c r="A182" s="307" t="s">
        <v>1246</v>
      </c>
      <c r="B182" s="276">
        <v>0.28399999999999997</v>
      </c>
    </row>
    <row r="183" spans="1:2" x14ac:dyDescent="0.25">
      <c r="A183" s="153" t="s">
        <v>319</v>
      </c>
      <c r="B183" s="275">
        <v>0.08</v>
      </c>
    </row>
    <row r="184" spans="1:2" x14ac:dyDescent="0.25">
      <c r="A184" s="153" t="s">
        <v>320</v>
      </c>
      <c r="B184" s="276">
        <v>0.28399999999999997</v>
      </c>
    </row>
    <row r="185" spans="1:2" x14ac:dyDescent="0.25">
      <c r="A185" s="153" t="s">
        <v>321</v>
      </c>
      <c r="B185" s="276">
        <v>0.23699999999999999</v>
      </c>
    </row>
    <row r="186" spans="1:2" ht="29.25" thickBot="1" x14ac:dyDescent="0.3">
      <c r="A186" s="305" t="s">
        <v>542</v>
      </c>
      <c r="B186" s="389">
        <v>7.5370000000000008</v>
      </c>
    </row>
    <row r="187" spans="1:2" ht="30" x14ac:dyDescent="0.25">
      <c r="A187" s="307" t="s">
        <v>923</v>
      </c>
      <c r="B187" s="276">
        <v>0.113</v>
      </c>
    </row>
    <row r="188" spans="1:2" x14ac:dyDescent="0.25">
      <c r="A188" s="153" t="s">
        <v>319</v>
      </c>
      <c r="B188" s="275">
        <v>0.03</v>
      </c>
    </row>
    <row r="189" spans="1:2" x14ac:dyDescent="0.25">
      <c r="A189" s="153" t="s">
        <v>320</v>
      </c>
      <c r="B189" s="276">
        <v>0.113</v>
      </c>
    </row>
    <row r="190" spans="1:2" x14ac:dyDescent="0.25">
      <c r="A190" s="153" t="s">
        <v>321</v>
      </c>
      <c r="B190" s="276">
        <v>9.4E-2</v>
      </c>
    </row>
    <row r="191" spans="1:2" ht="45" x14ac:dyDescent="0.25">
      <c r="A191" s="307" t="s">
        <v>543</v>
      </c>
      <c r="B191" s="276">
        <v>3.0000000000000001E-3</v>
      </c>
    </row>
    <row r="192" spans="1:2" x14ac:dyDescent="0.25">
      <c r="A192" s="153" t="s">
        <v>319</v>
      </c>
      <c r="B192" s="275">
        <v>0</v>
      </c>
    </row>
    <row r="193" spans="1:2" x14ac:dyDescent="0.25">
      <c r="A193" s="153" t="s">
        <v>320</v>
      </c>
      <c r="B193" s="276">
        <v>3.0000000000000001E-3</v>
      </c>
    </row>
    <row r="194" spans="1:2" x14ac:dyDescent="0.25">
      <c r="A194" s="153" t="s">
        <v>321</v>
      </c>
      <c r="B194" s="276">
        <v>3.0000000000000001E-3</v>
      </c>
    </row>
    <row r="195" spans="1:2" ht="45" x14ac:dyDescent="0.25">
      <c r="A195" s="307" t="s">
        <v>544</v>
      </c>
      <c r="B195" s="276">
        <v>1.4999999999999999E-2</v>
      </c>
    </row>
    <row r="196" spans="1:2" x14ac:dyDescent="0.25">
      <c r="A196" s="153" t="s">
        <v>319</v>
      </c>
      <c r="B196" s="275">
        <v>0</v>
      </c>
    </row>
    <row r="197" spans="1:2" x14ac:dyDescent="0.25">
      <c r="A197" s="153" t="s">
        <v>320</v>
      </c>
      <c r="B197" s="276">
        <v>0</v>
      </c>
    </row>
    <row r="198" spans="1:2" x14ac:dyDescent="0.25">
      <c r="A198" s="153" t="s">
        <v>321</v>
      </c>
      <c r="B198" s="276">
        <v>0</v>
      </c>
    </row>
    <row r="199" spans="1:2" ht="45" x14ac:dyDescent="0.25">
      <c r="A199" s="307" t="s">
        <v>545</v>
      </c>
      <c r="B199" s="276">
        <v>0.14299999999999999</v>
      </c>
    </row>
    <row r="200" spans="1:2" x14ac:dyDescent="0.25">
      <c r="A200" s="153" t="s">
        <v>319</v>
      </c>
      <c r="B200" s="275">
        <v>0.04</v>
      </c>
    </row>
    <row r="201" spans="1:2" x14ac:dyDescent="0.25">
      <c r="A201" s="153" t="s">
        <v>320</v>
      </c>
      <c r="B201" s="276">
        <v>0.14299999999999999</v>
      </c>
    </row>
    <row r="202" spans="1:2" x14ac:dyDescent="0.25">
      <c r="A202" s="153" t="s">
        <v>321</v>
      </c>
      <c r="B202" s="276">
        <v>0.14299999999999999</v>
      </c>
    </row>
    <row r="203" spans="1:2" ht="45" x14ac:dyDescent="0.25">
      <c r="A203" s="307" t="s">
        <v>546</v>
      </c>
      <c r="B203" s="276">
        <v>0.08</v>
      </c>
    </row>
    <row r="204" spans="1:2" x14ac:dyDescent="0.25">
      <c r="A204" s="153" t="s">
        <v>319</v>
      </c>
      <c r="B204" s="275">
        <v>0.02</v>
      </c>
    </row>
    <row r="205" spans="1:2" x14ac:dyDescent="0.25">
      <c r="A205" s="153" t="s">
        <v>320</v>
      </c>
      <c r="B205" s="276">
        <v>0.08</v>
      </c>
    </row>
    <row r="206" spans="1:2" x14ac:dyDescent="0.25">
      <c r="A206" s="153" t="s">
        <v>321</v>
      </c>
      <c r="B206" s="276">
        <v>0.08</v>
      </c>
    </row>
    <row r="207" spans="1:2" ht="45" x14ac:dyDescent="0.25">
      <c r="A207" s="307" t="s">
        <v>547</v>
      </c>
      <c r="B207" s="276">
        <v>0.91500000000000004</v>
      </c>
    </row>
    <row r="208" spans="1:2" x14ac:dyDescent="0.25">
      <c r="A208" s="153" t="s">
        <v>319</v>
      </c>
      <c r="B208" s="275">
        <v>0.27</v>
      </c>
    </row>
    <row r="209" spans="1:2" x14ac:dyDescent="0.25">
      <c r="A209" s="153" t="s">
        <v>320</v>
      </c>
      <c r="B209" s="276">
        <v>0.87</v>
      </c>
    </row>
    <row r="210" spans="1:2" x14ac:dyDescent="0.25">
      <c r="A210" s="153" t="s">
        <v>321</v>
      </c>
      <c r="B210" s="276">
        <v>0.87</v>
      </c>
    </row>
    <row r="211" spans="1:2" ht="45" x14ac:dyDescent="0.25">
      <c r="A211" s="307" t="s">
        <v>548</v>
      </c>
      <c r="B211" s="276">
        <v>8.8999999999999996E-2</v>
      </c>
    </row>
    <row r="212" spans="1:2" x14ac:dyDescent="0.25">
      <c r="A212" s="153" t="s">
        <v>319</v>
      </c>
      <c r="B212" s="275">
        <v>0.03</v>
      </c>
    </row>
    <row r="213" spans="1:2" x14ac:dyDescent="0.25">
      <c r="A213" s="153" t="s">
        <v>320</v>
      </c>
      <c r="B213" s="276">
        <v>5.8999999999999997E-2</v>
      </c>
    </row>
    <row r="214" spans="1:2" x14ac:dyDescent="0.25">
      <c r="A214" s="153" t="s">
        <v>321</v>
      </c>
      <c r="B214" s="276">
        <v>5.8999999999999997E-2</v>
      </c>
    </row>
    <row r="215" spans="1:2" ht="45" x14ac:dyDescent="0.25">
      <c r="A215" s="307" t="s">
        <v>549</v>
      </c>
      <c r="B215" s="276">
        <v>4.4999999999999998E-2</v>
      </c>
    </row>
    <row r="216" spans="1:2" x14ac:dyDescent="0.25">
      <c r="A216" s="153" t="s">
        <v>319</v>
      </c>
      <c r="B216" s="275">
        <v>0.01</v>
      </c>
    </row>
    <row r="217" spans="1:2" x14ac:dyDescent="0.25">
      <c r="A217" s="153" t="s">
        <v>320</v>
      </c>
      <c r="B217" s="276">
        <v>4.4999999999999998E-2</v>
      </c>
    </row>
    <row r="218" spans="1:2" x14ac:dyDescent="0.25">
      <c r="A218" s="153" t="s">
        <v>321</v>
      </c>
      <c r="B218" s="276">
        <v>4.4999999999999998E-2</v>
      </c>
    </row>
    <row r="219" spans="1:2" ht="45" x14ac:dyDescent="0.25">
      <c r="A219" s="307" t="s">
        <v>550</v>
      </c>
      <c r="B219" s="276">
        <v>0.185</v>
      </c>
    </row>
    <row r="220" spans="1:2" x14ac:dyDescent="0.25">
      <c r="A220" s="153" t="s">
        <v>319</v>
      </c>
      <c r="B220" s="275">
        <v>0.05</v>
      </c>
    </row>
    <row r="221" spans="1:2" x14ac:dyDescent="0.25">
      <c r="A221" s="153" t="s">
        <v>320</v>
      </c>
      <c r="B221" s="276">
        <v>0.185</v>
      </c>
    </row>
    <row r="222" spans="1:2" x14ac:dyDescent="0.25">
      <c r="A222" s="153" t="s">
        <v>321</v>
      </c>
      <c r="B222" s="276">
        <v>0.185</v>
      </c>
    </row>
    <row r="223" spans="1:2" ht="45" x14ac:dyDescent="0.25">
      <c r="A223" s="307" t="s">
        <v>551</v>
      </c>
      <c r="B223" s="276">
        <v>4.9000000000000002E-2</v>
      </c>
    </row>
    <row r="224" spans="1:2" x14ac:dyDescent="0.25">
      <c r="A224" s="153" t="s">
        <v>319</v>
      </c>
      <c r="B224" s="275">
        <v>0.01</v>
      </c>
    </row>
    <row r="225" spans="1:2" x14ac:dyDescent="0.25">
      <c r="A225" s="153" t="s">
        <v>320</v>
      </c>
      <c r="B225" s="276">
        <v>3.1E-2</v>
      </c>
    </row>
    <row r="226" spans="1:2" x14ac:dyDescent="0.25">
      <c r="A226" s="153" t="s">
        <v>321</v>
      </c>
      <c r="B226" s="276">
        <v>3.1E-2</v>
      </c>
    </row>
    <row r="227" spans="1:2" ht="45" x14ac:dyDescent="0.25">
      <c r="A227" s="307" t="s">
        <v>552</v>
      </c>
      <c r="B227" s="276">
        <v>0.77300000000000002</v>
      </c>
    </row>
    <row r="228" spans="1:2" x14ac:dyDescent="0.25">
      <c r="A228" s="153" t="s">
        <v>319</v>
      </c>
      <c r="B228" s="275">
        <v>0.23</v>
      </c>
    </row>
    <row r="229" spans="1:2" x14ac:dyDescent="0.25">
      <c r="A229" s="153" t="s">
        <v>320</v>
      </c>
      <c r="B229" s="276">
        <v>0.73499999999999999</v>
      </c>
    </row>
    <row r="230" spans="1:2" x14ac:dyDescent="0.25">
      <c r="A230" s="153" t="s">
        <v>321</v>
      </c>
      <c r="B230" s="276">
        <v>0.73499999999999999</v>
      </c>
    </row>
    <row r="231" spans="1:2" ht="45" x14ac:dyDescent="0.25">
      <c r="A231" s="307" t="s">
        <v>585</v>
      </c>
      <c r="B231" s="276">
        <v>9.4E-2</v>
      </c>
    </row>
    <row r="232" spans="1:2" x14ac:dyDescent="0.25">
      <c r="A232" s="153" t="s">
        <v>319</v>
      </c>
      <c r="B232" s="275">
        <v>0.03</v>
      </c>
    </row>
    <row r="233" spans="1:2" x14ac:dyDescent="0.25">
      <c r="A233" s="153" t="s">
        <v>320</v>
      </c>
      <c r="B233" s="276">
        <v>9.4E-2</v>
      </c>
    </row>
    <row r="234" spans="1:2" x14ac:dyDescent="0.25">
      <c r="A234" s="153" t="s">
        <v>321</v>
      </c>
      <c r="B234" s="276">
        <v>9.4E-2</v>
      </c>
    </row>
    <row r="235" spans="1:2" ht="45" x14ac:dyDescent="0.25">
      <c r="A235" s="307" t="s">
        <v>586</v>
      </c>
      <c r="B235" s="276">
        <v>2.1999999999999999E-2</v>
      </c>
    </row>
    <row r="236" spans="1:2" x14ac:dyDescent="0.25">
      <c r="A236" s="153" t="s">
        <v>319</v>
      </c>
      <c r="B236" s="275">
        <v>0.01</v>
      </c>
    </row>
    <row r="237" spans="1:2" x14ac:dyDescent="0.25">
      <c r="A237" s="153" t="s">
        <v>320</v>
      </c>
      <c r="B237" s="276">
        <v>2.1999999999999999E-2</v>
      </c>
    </row>
    <row r="238" spans="1:2" x14ac:dyDescent="0.25">
      <c r="A238" s="153" t="s">
        <v>321</v>
      </c>
      <c r="B238" s="276">
        <v>2.1999999999999999E-2</v>
      </c>
    </row>
    <row r="239" spans="1:2" ht="45" x14ac:dyDescent="0.25">
      <c r="A239" s="307" t="s">
        <v>587</v>
      </c>
      <c r="B239" s="276">
        <v>0.09</v>
      </c>
    </row>
    <row r="240" spans="1:2" x14ac:dyDescent="0.25">
      <c r="A240" s="153" t="s">
        <v>319</v>
      </c>
      <c r="B240" s="275">
        <v>0.03</v>
      </c>
    </row>
    <row r="241" spans="1:2" x14ac:dyDescent="0.25">
      <c r="A241" s="153" t="s">
        <v>320</v>
      </c>
      <c r="B241" s="276">
        <v>0.09</v>
      </c>
    </row>
    <row r="242" spans="1:2" x14ac:dyDescent="0.25">
      <c r="A242" s="153" t="s">
        <v>321</v>
      </c>
      <c r="B242" s="276">
        <v>0.09</v>
      </c>
    </row>
    <row r="243" spans="1:2" ht="45" x14ac:dyDescent="0.25">
      <c r="A243" s="307" t="s">
        <v>588</v>
      </c>
      <c r="B243" s="276">
        <v>2.5999999999999999E-2</v>
      </c>
    </row>
    <row r="244" spans="1:2" x14ac:dyDescent="0.25">
      <c r="A244" s="153" t="s">
        <v>319</v>
      </c>
      <c r="B244" s="275">
        <v>0.01</v>
      </c>
    </row>
    <row r="245" spans="1:2" x14ac:dyDescent="0.25">
      <c r="A245" s="153" t="s">
        <v>320</v>
      </c>
      <c r="B245" s="276">
        <v>2.5999999999999999E-2</v>
      </c>
    </row>
    <row r="246" spans="1:2" x14ac:dyDescent="0.25">
      <c r="A246" s="153" t="s">
        <v>321</v>
      </c>
      <c r="B246" s="276">
        <v>2.5999999999999999E-2</v>
      </c>
    </row>
    <row r="247" spans="1:2" ht="45" x14ac:dyDescent="0.25">
      <c r="A247" s="307" t="s">
        <v>589</v>
      </c>
      <c r="B247" s="276">
        <v>0.22500000000000001</v>
      </c>
    </row>
    <row r="248" spans="1:2" x14ac:dyDescent="0.25">
      <c r="A248" s="153" t="s">
        <v>319</v>
      </c>
      <c r="B248" s="275">
        <v>7.0000000000000007E-2</v>
      </c>
    </row>
    <row r="249" spans="1:2" x14ac:dyDescent="0.25">
      <c r="A249" s="153" t="s">
        <v>320</v>
      </c>
      <c r="B249" s="276">
        <v>0.22500000000000001</v>
      </c>
    </row>
    <row r="250" spans="1:2" x14ac:dyDescent="0.25">
      <c r="A250" s="153" t="s">
        <v>321</v>
      </c>
      <c r="B250" s="276">
        <v>0.22500000000000001</v>
      </c>
    </row>
    <row r="251" spans="1:2" ht="45" x14ac:dyDescent="0.25">
      <c r="A251" s="307" t="s">
        <v>590</v>
      </c>
      <c r="B251" s="276">
        <v>0.22800000000000001</v>
      </c>
    </row>
    <row r="252" spans="1:2" x14ac:dyDescent="0.25">
      <c r="A252" s="153" t="s">
        <v>319</v>
      </c>
      <c r="B252" s="275">
        <v>7.0000000000000007E-2</v>
      </c>
    </row>
    <row r="253" spans="1:2" x14ac:dyDescent="0.25">
      <c r="A253" s="153" t="s">
        <v>320</v>
      </c>
      <c r="B253" s="276">
        <v>0.22800000000000001</v>
      </c>
    </row>
    <row r="254" spans="1:2" x14ac:dyDescent="0.25">
      <c r="A254" s="153" t="s">
        <v>321</v>
      </c>
      <c r="B254" s="276">
        <v>0.22800000000000001</v>
      </c>
    </row>
    <row r="255" spans="1:2" ht="45" x14ac:dyDescent="0.25">
      <c r="A255" s="307" t="s">
        <v>591</v>
      </c>
      <c r="B255" s="276">
        <v>0.313</v>
      </c>
    </row>
    <row r="256" spans="1:2" x14ac:dyDescent="0.25">
      <c r="A256" s="153" t="s">
        <v>319</v>
      </c>
      <c r="B256" s="275">
        <v>0.09</v>
      </c>
    </row>
    <row r="257" spans="1:2" x14ac:dyDescent="0.25">
      <c r="A257" s="153" t="s">
        <v>320</v>
      </c>
      <c r="B257" s="276">
        <v>0.29699999999999999</v>
      </c>
    </row>
    <row r="258" spans="1:2" x14ac:dyDescent="0.25">
      <c r="A258" s="153" t="s">
        <v>321</v>
      </c>
      <c r="B258" s="276">
        <v>0.29699999999999999</v>
      </c>
    </row>
    <row r="259" spans="1:2" ht="45" x14ac:dyDescent="0.25">
      <c r="A259" s="307" t="s">
        <v>592</v>
      </c>
      <c r="B259" s="276">
        <v>0.20599999999999999</v>
      </c>
    </row>
    <row r="260" spans="1:2" x14ac:dyDescent="0.25">
      <c r="A260" s="153" t="s">
        <v>319</v>
      </c>
      <c r="B260" s="275">
        <v>0.06</v>
      </c>
    </row>
    <row r="261" spans="1:2" x14ac:dyDescent="0.25">
      <c r="A261" s="153" t="s">
        <v>320</v>
      </c>
      <c r="B261" s="276">
        <v>0.20599999999999999</v>
      </c>
    </row>
    <row r="262" spans="1:2" x14ac:dyDescent="0.25">
      <c r="A262" s="153" t="s">
        <v>321</v>
      </c>
      <c r="B262" s="276">
        <v>0.20599999999999999</v>
      </c>
    </row>
    <row r="263" spans="1:2" ht="45" x14ac:dyDescent="0.25">
      <c r="A263" s="307" t="s">
        <v>593</v>
      </c>
      <c r="B263" s="276">
        <v>0.12</v>
      </c>
    </row>
    <row r="264" spans="1:2" x14ac:dyDescent="0.25">
      <c r="A264" s="153" t="s">
        <v>319</v>
      </c>
      <c r="B264" s="275">
        <v>0.04</v>
      </c>
    </row>
    <row r="265" spans="1:2" x14ac:dyDescent="0.25">
      <c r="A265" s="153" t="s">
        <v>320</v>
      </c>
      <c r="B265" s="276">
        <v>0.114</v>
      </c>
    </row>
    <row r="266" spans="1:2" x14ac:dyDescent="0.25">
      <c r="A266" s="153" t="s">
        <v>321</v>
      </c>
      <c r="B266" s="276">
        <v>0.114</v>
      </c>
    </row>
    <row r="267" spans="1:2" ht="45" x14ac:dyDescent="0.25">
      <c r="A267" s="307" t="s">
        <v>594</v>
      </c>
      <c r="B267" s="276">
        <v>0.24399999999999999</v>
      </c>
    </row>
    <row r="268" spans="1:2" x14ac:dyDescent="0.25">
      <c r="A268" s="153" t="s">
        <v>319</v>
      </c>
      <c r="B268" s="275">
        <v>7.0000000000000007E-2</v>
      </c>
    </row>
    <row r="269" spans="1:2" x14ac:dyDescent="0.25">
      <c r="A269" s="153" t="s">
        <v>320</v>
      </c>
      <c r="B269" s="276">
        <v>0.28199999999999997</v>
      </c>
    </row>
    <row r="270" spans="1:2" x14ac:dyDescent="0.25">
      <c r="A270" s="153" t="s">
        <v>321</v>
      </c>
      <c r="B270" s="276">
        <v>0.28199999999999997</v>
      </c>
    </row>
    <row r="271" spans="1:2" ht="45" x14ac:dyDescent="0.25">
      <c r="A271" s="307" t="s">
        <v>726</v>
      </c>
      <c r="B271" s="276">
        <v>0.68799999999999994</v>
      </c>
    </row>
    <row r="272" spans="1:2" x14ac:dyDescent="0.25">
      <c r="A272" s="153" t="s">
        <v>319</v>
      </c>
      <c r="B272" s="275">
        <v>0.46</v>
      </c>
    </row>
    <row r="273" spans="1:2" x14ac:dyDescent="0.25">
      <c r="A273" s="153" t="s">
        <v>320</v>
      </c>
      <c r="B273" s="276">
        <v>1.407</v>
      </c>
    </row>
    <row r="274" spans="1:2" x14ac:dyDescent="0.25">
      <c r="A274" s="153" t="s">
        <v>321</v>
      </c>
      <c r="B274" s="276">
        <v>3.0009999999999999</v>
      </c>
    </row>
    <row r="275" spans="1:2" ht="45" x14ac:dyDescent="0.25">
      <c r="A275" s="307" t="s">
        <v>595</v>
      </c>
      <c r="B275" s="276">
        <v>0.48099999999999998</v>
      </c>
    </row>
    <row r="276" spans="1:2" x14ac:dyDescent="0.25">
      <c r="A276" s="153" t="s">
        <v>319</v>
      </c>
      <c r="B276" s="275">
        <v>0.28000000000000003</v>
      </c>
    </row>
    <row r="277" spans="1:2" x14ac:dyDescent="0.25">
      <c r="A277" s="153" t="s">
        <v>320</v>
      </c>
      <c r="B277" s="276">
        <v>0.89400000000000002</v>
      </c>
    </row>
    <row r="278" spans="1:2" x14ac:dyDescent="0.25">
      <c r="A278" s="153" t="s">
        <v>321</v>
      </c>
      <c r="B278" s="276">
        <v>0.91700000000000004</v>
      </c>
    </row>
    <row r="279" spans="1:2" ht="45" x14ac:dyDescent="0.25">
      <c r="A279" s="307" t="s">
        <v>619</v>
      </c>
      <c r="B279" s="276">
        <v>1E-3</v>
      </c>
    </row>
    <row r="280" spans="1:2" x14ac:dyDescent="0.25">
      <c r="A280" s="153" t="s">
        <v>319</v>
      </c>
      <c r="B280" s="275">
        <v>0</v>
      </c>
    </row>
    <row r="281" spans="1:2" x14ac:dyDescent="0.25">
      <c r="A281" s="153" t="s">
        <v>320</v>
      </c>
      <c r="B281" s="276">
        <v>1E-3</v>
      </c>
    </row>
    <row r="282" spans="1:2" x14ac:dyDescent="0.25">
      <c r="A282" s="153" t="s">
        <v>321</v>
      </c>
      <c r="B282" s="276">
        <v>1E-3</v>
      </c>
    </row>
    <row r="283" spans="1:2" ht="45" x14ac:dyDescent="0.25">
      <c r="A283" s="307" t="s">
        <v>596</v>
      </c>
      <c r="B283" s="276">
        <v>1E-3</v>
      </c>
    </row>
    <row r="284" spans="1:2" x14ac:dyDescent="0.25">
      <c r="A284" s="153" t="s">
        <v>319</v>
      </c>
      <c r="B284" s="275">
        <v>0</v>
      </c>
    </row>
    <row r="285" spans="1:2" x14ac:dyDescent="0.25">
      <c r="A285" s="153" t="s">
        <v>320</v>
      </c>
      <c r="B285" s="276">
        <v>1E-3</v>
      </c>
    </row>
    <row r="286" spans="1:2" x14ac:dyDescent="0.25">
      <c r="A286" s="153" t="s">
        <v>321</v>
      </c>
      <c r="B286" s="276">
        <v>1E-3</v>
      </c>
    </row>
    <row r="287" spans="1:2" ht="45" x14ac:dyDescent="0.25">
      <c r="A287" s="307" t="s">
        <v>597</v>
      </c>
      <c r="B287" s="276">
        <v>3.0000000000000001E-3</v>
      </c>
    </row>
    <row r="288" spans="1:2" x14ac:dyDescent="0.25">
      <c r="A288" s="153" t="s">
        <v>319</v>
      </c>
      <c r="B288" s="275">
        <v>0</v>
      </c>
    </row>
    <row r="289" spans="1:2" x14ac:dyDescent="0.25">
      <c r="A289" s="153" t="s">
        <v>320</v>
      </c>
      <c r="B289" s="276">
        <v>3.0000000000000001E-3</v>
      </c>
    </row>
    <row r="290" spans="1:2" x14ac:dyDescent="0.25">
      <c r="A290" s="153" t="s">
        <v>321</v>
      </c>
      <c r="B290" s="276">
        <v>3.0000000000000001E-3</v>
      </c>
    </row>
    <row r="291" spans="1:2" ht="45" x14ac:dyDescent="0.25">
      <c r="A291" s="307" t="s">
        <v>727</v>
      </c>
      <c r="B291" s="276">
        <v>0</v>
      </c>
    </row>
    <row r="292" spans="1:2" x14ac:dyDescent="0.25">
      <c r="A292" s="153" t="s">
        <v>319</v>
      </c>
      <c r="B292" s="275">
        <v>0</v>
      </c>
    </row>
    <row r="293" spans="1:2" x14ac:dyDescent="0.25">
      <c r="A293" s="153" t="s">
        <v>320</v>
      </c>
      <c r="B293" s="276">
        <v>0</v>
      </c>
    </row>
    <row r="294" spans="1:2" x14ac:dyDescent="0.25">
      <c r="A294" s="153" t="s">
        <v>321</v>
      </c>
      <c r="B294" s="276">
        <v>0</v>
      </c>
    </row>
    <row r="295" spans="1:2" ht="45" x14ac:dyDescent="0.25">
      <c r="A295" s="307" t="s">
        <v>728</v>
      </c>
      <c r="B295" s="276">
        <v>0</v>
      </c>
    </row>
    <row r="296" spans="1:2" x14ac:dyDescent="0.25">
      <c r="A296" s="153" t="s">
        <v>319</v>
      </c>
      <c r="B296" s="275">
        <v>0</v>
      </c>
    </row>
    <row r="297" spans="1:2" x14ac:dyDescent="0.25">
      <c r="A297" s="153" t="s">
        <v>320</v>
      </c>
      <c r="B297" s="276">
        <v>0</v>
      </c>
    </row>
    <row r="298" spans="1:2" x14ac:dyDescent="0.25">
      <c r="A298" s="153" t="s">
        <v>321</v>
      </c>
      <c r="B298" s="276">
        <v>0</v>
      </c>
    </row>
    <row r="299" spans="1:2" ht="45" x14ac:dyDescent="0.25">
      <c r="A299" s="307" t="s">
        <v>729</v>
      </c>
      <c r="B299" s="276">
        <v>3.0000000000000001E-3</v>
      </c>
    </row>
    <row r="300" spans="1:2" x14ac:dyDescent="0.25">
      <c r="A300" s="153" t="s">
        <v>319</v>
      </c>
      <c r="B300" s="275">
        <v>0</v>
      </c>
    </row>
    <row r="301" spans="1:2" x14ac:dyDescent="0.25">
      <c r="A301" s="153" t="s">
        <v>320</v>
      </c>
      <c r="B301" s="276">
        <v>3.0000000000000001E-3</v>
      </c>
    </row>
    <row r="302" spans="1:2" x14ac:dyDescent="0.25">
      <c r="A302" s="153" t="s">
        <v>321</v>
      </c>
      <c r="B302" s="276">
        <v>3.0000000000000001E-3</v>
      </c>
    </row>
    <row r="303" spans="1:2" ht="45" x14ac:dyDescent="0.25">
      <c r="A303" s="307" t="s">
        <v>730</v>
      </c>
      <c r="B303" s="276">
        <v>1E-3</v>
      </c>
    </row>
    <row r="304" spans="1:2" x14ac:dyDescent="0.25">
      <c r="A304" s="153" t="s">
        <v>319</v>
      </c>
      <c r="B304" s="275">
        <v>0</v>
      </c>
    </row>
    <row r="305" spans="1:2" x14ac:dyDescent="0.25">
      <c r="A305" s="153" t="s">
        <v>320</v>
      </c>
      <c r="B305" s="276">
        <v>1E-3</v>
      </c>
    </row>
    <row r="306" spans="1:2" x14ac:dyDescent="0.25">
      <c r="A306" s="153" t="s">
        <v>321</v>
      </c>
      <c r="B306" s="276">
        <v>1E-3</v>
      </c>
    </row>
    <row r="307" spans="1:2" ht="45" x14ac:dyDescent="0.25">
      <c r="A307" s="307" t="s">
        <v>731</v>
      </c>
      <c r="B307" s="276">
        <v>7.0000000000000001E-3</v>
      </c>
    </row>
    <row r="308" spans="1:2" x14ac:dyDescent="0.25">
      <c r="A308" s="153" t="s">
        <v>319</v>
      </c>
      <c r="B308" s="275">
        <v>0</v>
      </c>
    </row>
    <row r="309" spans="1:2" x14ac:dyDescent="0.25">
      <c r="A309" s="153" t="s">
        <v>320</v>
      </c>
      <c r="B309" s="276">
        <v>7.0000000000000001E-3</v>
      </c>
    </row>
    <row r="310" spans="1:2" x14ac:dyDescent="0.25">
      <c r="A310" s="153" t="s">
        <v>321</v>
      </c>
      <c r="B310" s="276">
        <v>7.0000000000000001E-3</v>
      </c>
    </row>
    <row r="311" spans="1:2" ht="45" x14ac:dyDescent="0.25">
      <c r="A311" s="307" t="s">
        <v>732</v>
      </c>
      <c r="B311" s="276">
        <v>8.0000000000000002E-3</v>
      </c>
    </row>
    <row r="312" spans="1:2" x14ac:dyDescent="0.25">
      <c r="A312" s="153" t="s">
        <v>319</v>
      </c>
      <c r="B312" s="275">
        <v>0</v>
      </c>
    </row>
    <row r="313" spans="1:2" x14ac:dyDescent="0.25">
      <c r="A313" s="153" t="s">
        <v>320</v>
      </c>
      <c r="B313" s="276">
        <v>8.0000000000000002E-3</v>
      </c>
    </row>
    <row r="314" spans="1:2" x14ac:dyDescent="0.25">
      <c r="A314" s="153" t="s">
        <v>321</v>
      </c>
      <c r="B314" s="276">
        <v>8.0000000000000002E-3</v>
      </c>
    </row>
    <row r="315" spans="1:2" ht="45" x14ac:dyDescent="0.25">
      <c r="A315" s="307" t="s">
        <v>845</v>
      </c>
      <c r="B315" s="276">
        <v>0</v>
      </c>
    </row>
    <row r="316" spans="1:2" x14ac:dyDescent="0.25">
      <c r="A316" s="153" t="s">
        <v>319</v>
      </c>
      <c r="B316" s="275">
        <v>0</v>
      </c>
    </row>
    <row r="317" spans="1:2" x14ac:dyDescent="0.25">
      <c r="A317" s="153" t="s">
        <v>320</v>
      </c>
      <c r="B317" s="276">
        <v>0</v>
      </c>
    </row>
    <row r="318" spans="1:2" x14ac:dyDescent="0.25">
      <c r="A318" s="153" t="s">
        <v>321</v>
      </c>
      <c r="B318" s="276">
        <v>0</v>
      </c>
    </row>
    <row r="319" spans="1:2" ht="45" x14ac:dyDescent="0.25">
      <c r="A319" s="307" t="s">
        <v>733</v>
      </c>
      <c r="B319" s="276">
        <v>0.63500000000000001</v>
      </c>
    </row>
    <row r="320" spans="1:2" x14ac:dyDescent="0.25">
      <c r="A320" s="153" t="s">
        <v>319</v>
      </c>
      <c r="B320" s="275">
        <v>0.2</v>
      </c>
    </row>
    <row r="321" spans="1:2" x14ac:dyDescent="0.25">
      <c r="A321" s="153" t="s">
        <v>320</v>
      </c>
      <c r="B321" s="276">
        <v>0.63500000000000001</v>
      </c>
    </row>
    <row r="322" spans="1:2" x14ac:dyDescent="0.25">
      <c r="A322" s="153" t="s">
        <v>321</v>
      </c>
      <c r="B322" s="276">
        <v>0.63500000000000001</v>
      </c>
    </row>
    <row r="323" spans="1:2" ht="45" x14ac:dyDescent="0.25">
      <c r="A323" s="307" t="s">
        <v>734</v>
      </c>
      <c r="B323" s="276">
        <v>3.0000000000000001E-3</v>
      </c>
    </row>
    <row r="324" spans="1:2" x14ac:dyDescent="0.25">
      <c r="A324" s="153" t="s">
        <v>319</v>
      </c>
      <c r="B324" s="275">
        <v>0</v>
      </c>
    </row>
    <row r="325" spans="1:2" x14ac:dyDescent="0.25">
      <c r="A325" s="153" t="s">
        <v>320</v>
      </c>
      <c r="B325" s="276">
        <v>3.0000000000000001E-3</v>
      </c>
    </row>
    <row r="326" spans="1:2" x14ac:dyDescent="0.25">
      <c r="A326" s="153" t="s">
        <v>321</v>
      </c>
      <c r="B326" s="276">
        <v>3.0000000000000001E-3</v>
      </c>
    </row>
    <row r="327" spans="1:2" ht="45" x14ac:dyDescent="0.25">
      <c r="A327" s="307" t="s">
        <v>735</v>
      </c>
      <c r="B327" s="276">
        <v>6.0000000000000001E-3</v>
      </c>
    </row>
    <row r="328" spans="1:2" x14ac:dyDescent="0.25">
      <c r="A328" s="153" t="s">
        <v>319</v>
      </c>
      <c r="B328" s="275">
        <v>0</v>
      </c>
    </row>
    <row r="329" spans="1:2" x14ac:dyDescent="0.25">
      <c r="A329" s="153" t="s">
        <v>320</v>
      </c>
      <c r="B329" s="276">
        <v>6.0000000000000001E-3</v>
      </c>
    </row>
    <row r="330" spans="1:2" x14ac:dyDescent="0.25">
      <c r="A330" s="153" t="s">
        <v>321</v>
      </c>
      <c r="B330" s="276">
        <v>6.0000000000000001E-3</v>
      </c>
    </row>
    <row r="331" spans="1:2" ht="45" x14ac:dyDescent="0.25">
      <c r="A331" s="307" t="s">
        <v>736</v>
      </c>
      <c r="B331" s="276">
        <v>2E-3</v>
      </c>
    </row>
    <row r="332" spans="1:2" x14ac:dyDescent="0.25">
      <c r="A332" s="153" t="s">
        <v>319</v>
      </c>
      <c r="B332" s="275">
        <v>0</v>
      </c>
    </row>
    <row r="333" spans="1:2" x14ac:dyDescent="0.25">
      <c r="A333" s="153" t="s">
        <v>320</v>
      </c>
      <c r="B333" s="276">
        <v>2E-3</v>
      </c>
    </row>
    <row r="334" spans="1:2" x14ac:dyDescent="0.25">
      <c r="A334" s="153" t="s">
        <v>321</v>
      </c>
      <c r="B334" s="276">
        <v>2E-3</v>
      </c>
    </row>
    <row r="335" spans="1:2" ht="45" x14ac:dyDescent="0.25">
      <c r="A335" s="307" t="s">
        <v>737</v>
      </c>
      <c r="B335" s="276">
        <v>1E-3</v>
      </c>
    </row>
    <row r="336" spans="1:2" x14ac:dyDescent="0.25">
      <c r="A336" s="153" t="s">
        <v>319</v>
      </c>
      <c r="B336" s="275">
        <v>0</v>
      </c>
    </row>
    <row r="337" spans="1:2" x14ac:dyDescent="0.25">
      <c r="A337" s="153" t="s">
        <v>320</v>
      </c>
      <c r="B337" s="276">
        <v>1E-3</v>
      </c>
    </row>
    <row r="338" spans="1:2" x14ac:dyDescent="0.25">
      <c r="A338" s="153" t="s">
        <v>321</v>
      </c>
      <c r="B338" s="276">
        <v>1E-3</v>
      </c>
    </row>
    <row r="339" spans="1:2" ht="45" x14ac:dyDescent="0.25">
      <c r="A339" s="307" t="s">
        <v>738</v>
      </c>
      <c r="B339" s="276">
        <v>2.7E-2</v>
      </c>
    </row>
    <row r="340" spans="1:2" x14ac:dyDescent="0.25">
      <c r="A340" s="153" t="s">
        <v>319</v>
      </c>
      <c r="B340" s="275">
        <v>0.01</v>
      </c>
    </row>
    <row r="341" spans="1:2" x14ac:dyDescent="0.25">
      <c r="A341" s="153" t="s">
        <v>320</v>
      </c>
      <c r="B341" s="276">
        <v>2.7E-2</v>
      </c>
    </row>
    <row r="342" spans="1:2" x14ac:dyDescent="0.25">
      <c r="A342" s="153" t="s">
        <v>321</v>
      </c>
      <c r="B342" s="276">
        <v>2.7E-2</v>
      </c>
    </row>
    <row r="343" spans="1:2" ht="45" x14ac:dyDescent="0.25">
      <c r="A343" s="307" t="s">
        <v>739</v>
      </c>
      <c r="B343" s="276">
        <v>1.4E-2</v>
      </c>
    </row>
    <row r="344" spans="1:2" x14ac:dyDescent="0.25">
      <c r="A344" s="153" t="s">
        <v>319</v>
      </c>
      <c r="B344" s="275">
        <v>0</v>
      </c>
    </row>
    <row r="345" spans="1:2" x14ac:dyDescent="0.25">
      <c r="A345" s="153" t="s">
        <v>320</v>
      </c>
      <c r="B345" s="276">
        <v>1.4E-2</v>
      </c>
    </row>
    <row r="346" spans="1:2" x14ac:dyDescent="0.25">
      <c r="A346" s="153" t="s">
        <v>321</v>
      </c>
      <c r="B346" s="276">
        <v>1.4E-2</v>
      </c>
    </row>
    <row r="347" spans="1:2" ht="30" x14ac:dyDescent="0.25">
      <c r="A347" s="307" t="s">
        <v>1247</v>
      </c>
      <c r="B347" s="276">
        <v>0</v>
      </c>
    </row>
    <row r="348" spans="1:2" x14ac:dyDescent="0.25">
      <c r="A348" s="153" t="s">
        <v>319</v>
      </c>
      <c r="B348" s="275">
        <v>0</v>
      </c>
    </row>
    <row r="349" spans="1:2" x14ac:dyDescent="0.25">
      <c r="A349" s="153" t="s">
        <v>320</v>
      </c>
      <c r="B349" s="276">
        <v>0</v>
      </c>
    </row>
    <row r="350" spans="1:2" x14ac:dyDescent="0.25">
      <c r="A350" s="153" t="s">
        <v>321</v>
      </c>
      <c r="B350" s="276">
        <v>0</v>
      </c>
    </row>
    <row r="351" spans="1:2" ht="45" x14ac:dyDescent="0.25">
      <c r="A351" s="307" t="s">
        <v>740</v>
      </c>
      <c r="B351" s="276">
        <v>1.0129999999999999</v>
      </c>
    </row>
    <row r="352" spans="1:2" x14ac:dyDescent="0.25">
      <c r="A352" s="153" t="s">
        <v>319</v>
      </c>
      <c r="B352" s="275">
        <v>0.3</v>
      </c>
    </row>
    <row r="353" spans="1:2" x14ac:dyDescent="0.25">
      <c r="A353" s="153" t="s">
        <v>320</v>
      </c>
      <c r="B353" s="276">
        <v>1.0129999999999999</v>
      </c>
    </row>
    <row r="354" spans="1:2" x14ac:dyDescent="0.25">
      <c r="A354" s="153" t="s">
        <v>321</v>
      </c>
      <c r="B354" s="276">
        <v>1.0129999999999999</v>
      </c>
    </row>
    <row r="355" spans="1:2" ht="45" x14ac:dyDescent="0.25">
      <c r="A355" s="307" t="s">
        <v>741</v>
      </c>
      <c r="B355" s="276">
        <v>8.0000000000000002E-3</v>
      </c>
    </row>
    <row r="356" spans="1:2" x14ac:dyDescent="0.25">
      <c r="A356" s="153" t="s">
        <v>319</v>
      </c>
      <c r="B356" s="275">
        <v>0</v>
      </c>
    </row>
    <row r="357" spans="1:2" x14ac:dyDescent="0.25">
      <c r="A357" s="153" t="s">
        <v>320</v>
      </c>
      <c r="B357" s="276">
        <v>8.0000000000000002E-3</v>
      </c>
    </row>
    <row r="358" spans="1:2" x14ac:dyDescent="0.25">
      <c r="A358" s="153" t="s">
        <v>321</v>
      </c>
      <c r="B358" s="276">
        <v>8.0000000000000002E-3</v>
      </c>
    </row>
    <row r="359" spans="1:2" ht="45" x14ac:dyDescent="0.25">
      <c r="A359" s="307" t="s">
        <v>742</v>
      </c>
      <c r="B359" s="276">
        <v>3.3000000000000002E-2</v>
      </c>
    </row>
    <row r="360" spans="1:2" x14ac:dyDescent="0.25">
      <c r="A360" s="153" t="s">
        <v>319</v>
      </c>
      <c r="B360" s="275">
        <v>0.01</v>
      </c>
    </row>
    <row r="361" spans="1:2" x14ac:dyDescent="0.25">
      <c r="A361" s="153" t="s">
        <v>320</v>
      </c>
      <c r="B361" s="276">
        <v>3.1E-2</v>
      </c>
    </row>
    <row r="362" spans="1:2" x14ac:dyDescent="0.25">
      <c r="A362" s="153" t="s">
        <v>321</v>
      </c>
      <c r="B362" s="276">
        <v>3.1E-2</v>
      </c>
    </row>
    <row r="363" spans="1:2" ht="45" x14ac:dyDescent="0.25">
      <c r="A363" s="307" t="s">
        <v>743</v>
      </c>
      <c r="B363" s="276">
        <v>7.3999999999999996E-2</v>
      </c>
    </row>
    <row r="364" spans="1:2" x14ac:dyDescent="0.25">
      <c r="A364" s="153" t="s">
        <v>319</v>
      </c>
      <c r="B364" s="275">
        <v>0.02</v>
      </c>
    </row>
    <row r="365" spans="1:2" x14ac:dyDescent="0.25">
      <c r="A365" s="153" t="s">
        <v>320</v>
      </c>
      <c r="B365" s="276">
        <v>7.3999999999999996E-2</v>
      </c>
    </row>
    <row r="366" spans="1:2" x14ac:dyDescent="0.25">
      <c r="A366" s="153" t="s">
        <v>321</v>
      </c>
      <c r="B366" s="276">
        <v>7.3999999999999996E-2</v>
      </c>
    </row>
    <row r="367" spans="1:2" ht="45" x14ac:dyDescent="0.25">
      <c r="A367" s="307" t="s">
        <v>846</v>
      </c>
      <c r="B367" s="276">
        <v>9.7000000000000003E-2</v>
      </c>
    </row>
    <row r="368" spans="1:2" x14ac:dyDescent="0.25">
      <c r="A368" s="153" t="s">
        <v>319</v>
      </c>
      <c r="B368" s="275">
        <v>0.03</v>
      </c>
    </row>
    <row r="369" spans="1:2" x14ac:dyDescent="0.25">
      <c r="A369" s="153" t="s">
        <v>320</v>
      </c>
      <c r="B369" s="276">
        <v>9.7000000000000003E-2</v>
      </c>
    </row>
    <row r="370" spans="1:2" x14ac:dyDescent="0.25">
      <c r="A370" s="153" t="s">
        <v>321</v>
      </c>
      <c r="B370" s="276">
        <v>9.7000000000000003E-2</v>
      </c>
    </row>
    <row r="371" spans="1:2" ht="45" x14ac:dyDescent="0.25">
      <c r="A371" s="307" t="s">
        <v>847</v>
      </c>
      <c r="B371" s="276">
        <v>2.3E-2</v>
      </c>
    </row>
    <row r="372" spans="1:2" x14ac:dyDescent="0.25">
      <c r="A372" s="153" t="s">
        <v>319</v>
      </c>
      <c r="B372" s="275">
        <v>0.01</v>
      </c>
    </row>
    <row r="373" spans="1:2" x14ac:dyDescent="0.25">
      <c r="A373" s="153" t="s">
        <v>320</v>
      </c>
      <c r="B373" s="276">
        <v>2.3E-2</v>
      </c>
    </row>
    <row r="374" spans="1:2" x14ac:dyDescent="0.25">
      <c r="A374" s="153" t="s">
        <v>321</v>
      </c>
      <c r="B374" s="276">
        <v>2.3E-2</v>
      </c>
    </row>
    <row r="375" spans="1:2" ht="45" x14ac:dyDescent="0.25">
      <c r="A375" s="307" t="s">
        <v>848</v>
      </c>
      <c r="B375" s="276">
        <v>1.2E-2</v>
      </c>
    </row>
    <row r="376" spans="1:2" x14ac:dyDescent="0.25">
      <c r="A376" s="153" t="s">
        <v>319</v>
      </c>
      <c r="B376" s="275">
        <v>0</v>
      </c>
    </row>
    <row r="377" spans="1:2" x14ac:dyDescent="0.25">
      <c r="A377" s="153" t="s">
        <v>320</v>
      </c>
      <c r="B377" s="276">
        <v>1.2E-2</v>
      </c>
    </row>
    <row r="378" spans="1:2" x14ac:dyDescent="0.25">
      <c r="A378" s="153" t="s">
        <v>321</v>
      </c>
      <c r="B378" s="276">
        <v>1.2E-2</v>
      </c>
    </row>
    <row r="379" spans="1:2" ht="45" x14ac:dyDescent="0.25">
      <c r="A379" s="307" t="s">
        <v>849</v>
      </c>
      <c r="B379" s="276">
        <v>1.2E-2</v>
      </c>
    </row>
    <row r="380" spans="1:2" x14ac:dyDescent="0.25">
      <c r="A380" s="153" t="s">
        <v>319</v>
      </c>
      <c r="B380" s="275">
        <v>0</v>
      </c>
    </row>
    <row r="381" spans="1:2" x14ac:dyDescent="0.25">
      <c r="A381" s="153" t="s">
        <v>320</v>
      </c>
      <c r="B381" s="276">
        <v>1.2E-2</v>
      </c>
    </row>
    <row r="382" spans="1:2" x14ac:dyDescent="0.25">
      <c r="A382" s="153" t="s">
        <v>321</v>
      </c>
      <c r="B382" s="276">
        <v>1.2E-2</v>
      </c>
    </row>
    <row r="383" spans="1:2" ht="45" x14ac:dyDescent="0.25">
      <c r="A383" s="307" t="s">
        <v>850</v>
      </c>
      <c r="B383" s="276">
        <v>6.0000000000000001E-3</v>
      </c>
    </row>
    <row r="384" spans="1:2" x14ac:dyDescent="0.25">
      <c r="A384" s="153" t="s">
        <v>319</v>
      </c>
      <c r="B384" s="275">
        <v>0</v>
      </c>
    </row>
    <row r="385" spans="1:2" x14ac:dyDescent="0.25">
      <c r="A385" s="153" t="s">
        <v>320</v>
      </c>
      <c r="B385" s="276">
        <v>6.0000000000000001E-3</v>
      </c>
    </row>
    <row r="386" spans="1:2" x14ac:dyDescent="0.25">
      <c r="A386" s="153" t="s">
        <v>321</v>
      </c>
      <c r="B386" s="276">
        <v>6.0000000000000001E-3</v>
      </c>
    </row>
    <row r="387" spans="1:2" ht="45" x14ac:dyDescent="0.25">
      <c r="A387" s="307" t="s">
        <v>851</v>
      </c>
      <c r="B387" s="276">
        <v>6.0000000000000001E-3</v>
      </c>
    </row>
    <row r="388" spans="1:2" x14ac:dyDescent="0.25">
      <c r="A388" s="153" t="s">
        <v>319</v>
      </c>
      <c r="B388" s="275">
        <v>0</v>
      </c>
    </row>
    <row r="389" spans="1:2" x14ac:dyDescent="0.25">
      <c r="A389" s="153" t="s">
        <v>320</v>
      </c>
      <c r="B389" s="276">
        <v>6.0000000000000001E-3</v>
      </c>
    </row>
    <row r="390" spans="1:2" x14ac:dyDescent="0.25">
      <c r="A390" s="153" t="s">
        <v>321</v>
      </c>
      <c r="B390" s="276">
        <v>6.0000000000000001E-3</v>
      </c>
    </row>
    <row r="391" spans="1:2" ht="30" x14ac:dyDescent="0.25">
      <c r="A391" s="307" t="s">
        <v>852</v>
      </c>
      <c r="B391" s="276">
        <v>0</v>
      </c>
    </row>
    <row r="392" spans="1:2" x14ac:dyDescent="0.25">
      <c r="A392" s="153" t="s">
        <v>319</v>
      </c>
      <c r="B392" s="275">
        <v>0</v>
      </c>
    </row>
    <row r="393" spans="1:2" x14ac:dyDescent="0.25">
      <c r="A393" s="153" t="s">
        <v>320</v>
      </c>
      <c r="B393" s="276">
        <v>0</v>
      </c>
    </row>
    <row r="394" spans="1:2" x14ac:dyDescent="0.25">
      <c r="A394" s="153" t="s">
        <v>321</v>
      </c>
      <c r="B394" s="276">
        <v>0</v>
      </c>
    </row>
    <row r="395" spans="1:2" ht="30" x14ac:dyDescent="0.25">
      <c r="A395" s="307" t="s">
        <v>853</v>
      </c>
      <c r="B395" s="276">
        <v>0</v>
      </c>
    </row>
    <row r="396" spans="1:2" x14ac:dyDescent="0.25">
      <c r="A396" s="153" t="s">
        <v>319</v>
      </c>
      <c r="B396" s="275">
        <v>0</v>
      </c>
    </row>
    <row r="397" spans="1:2" x14ac:dyDescent="0.25">
      <c r="A397" s="153" t="s">
        <v>320</v>
      </c>
      <c r="B397" s="276">
        <v>0</v>
      </c>
    </row>
    <row r="398" spans="1:2" x14ac:dyDescent="0.25">
      <c r="A398" s="153" t="s">
        <v>321</v>
      </c>
      <c r="B398" s="276">
        <v>0</v>
      </c>
    </row>
    <row r="399" spans="1:2" ht="30" x14ac:dyDescent="0.25">
      <c r="A399" s="307" t="s">
        <v>854</v>
      </c>
      <c r="B399" s="276">
        <v>0</v>
      </c>
    </row>
    <row r="400" spans="1:2" x14ac:dyDescent="0.25">
      <c r="A400" s="153" t="s">
        <v>319</v>
      </c>
      <c r="B400" s="275">
        <v>0</v>
      </c>
    </row>
    <row r="401" spans="1:2" x14ac:dyDescent="0.25">
      <c r="A401" s="153" t="s">
        <v>320</v>
      </c>
      <c r="B401" s="276">
        <v>0</v>
      </c>
    </row>
    <row r="402" spans="1:2" x14ac:dyDescent="0.25">
      <c r="A402" s="153" t="s">
        <v>321</v>
      </c>
      <c r="B402" s="276">
        <v>0</v>
      </c>
    </row>
    <row r="403" spans="1:2" ht="30" x14ac:dyDescent="0.25">
      <c r="A403" s="307" t="s">
        <v>855</v>
      </c>
      <c r="B403" s="276">
        <v>0</v>
      </c>
    </row>
    <row r="404" spans="1:2" x14ac:dyDescent="0.25">
      <c r="A404" s="153" t="s">
        <v>319</v>
      </c>
      <c r="B404" s="275">
        <v>0</v>
      </c>
    </row>
    <row r="405" spans="1:2" x14ac:dyDescent="0.25">
      <c r="A405" s="153" t="s">
        <v>320</v>
      </c>
      <c r="B405" s="276">
        <v>0</v>
      </c>
    </row>
    <row r="406" spans="1:2" x14ac:dyDescent="0.25">
      <c r="A406" s="153" t="s">
        <v>321</v>
      </c>
      <c r="B406" s="276">
        <v>0</v>
      </c>
    </row>
    <row r="407" spans="1:2" ht="30" x14ac:dyDescent="0.25">
      <c r="A407" s="307" t="s">
        <v>856</v>
      </c>
      <c r="B407" s="276">
        <v>0</v>
      </c>
    </row>
    <row r="408" spans="1:2" x14ac:dyDescent="0.25">
      <c r="A408" s="153" t="s">
        <v>319</v>
      </c>
      <c r="B408" s="275">
        <v>0</v>
      </c>
    </row>
    <row r="409" spans="1:2" x14ac:dyDescent="0.25">
      <c r="A409" s="153" t="s">
        <v>320</v>
      </c>
      <c r="B409" s="276">
        <v>0</v>
      </c>
    </row>
    <row r="410" spans="1:2" x14ac:dyDescent="0.25">
      <c r="A410" s="153" t="s">
        <v>321</v>
      </c>
      <c r="B410" s="276">
        <v>0</v>
      </c>
    </row>
    <row r="411" spans="1:2" ht="45" x14ac:dyDescent="0.25">
      <c r="A411" s="307" t="s">
        <v>857</v>
      </c>
      <c r="B411" s="276">
        <v>0.01</v>
      </c>
    </row>
    <row r="412" spans="1:2" x14ac:dyDescent="0.25">
      <c r="A412" s="153" t="s">
        <v>319</v>
      </c>
      <c r="B412" s="275">
        <v>0</v>
      </c>
    </row>
    <row r="413" spans="1:2" x14ac:dyDescent="0.25">
      <c r="A413" s="153" t="s">
        <v>320</v>
      </c>
      <c r="B413" s="276">
        <v>0.01</v>
      </c>
    </row>
    <row r="414" spans="1:2" x14ac:dyDescent="0.25">
      <c r="A414" s="153" t="s">
        <v>321</v>
      </c>
      <c r="B414" s="276">
        <v>0.01</v>
      </c>
    </row>
    <row r="415" spans="1:2" ht="45" x14ac:dyDescent="0.25">
      <c r="A415" s="307" t="s">
        <v>858</v>
      </c>
      <c r="B415" s="276">
        <v>0.01</v>
      </c>
    </row>
    <row r="416" spans="1:2" x14ac:dyDescent="0.25">
      <c r="A416" s="153" t="s">
        <v>319</v>
      </c>
      <c r="B416" s="275">
        <v>0</v>
      </c>
    </row>
    <row r="417" spans="1:2" x14ac:dyDescent="0.25">
      <c r="A417" s="153" t="s">
        <v>320</v>
      </c>
      <c r="B417" s="276">
        <v>0.01</v>
      </c>
    </row>
    <row r="418" spans="1:2" x14ac:dyDescent="0.25">
      <c r="A418" s="153" t="s">
        <v>321</v>
      </c>
      <c r="B418" s="276">
        <v>0.01</v>
      </c>
    </row>
    <row r="419" spans="1:2" ht="30" x14ac:dyDescent="0.25">
      <c r="A419" s="307" t="s">
        <v>859</v>
      </c>
      <c r="B419" s="276">
        <v>0</v>
      </c>
    </row>
    <row r="420" spans="1:2" x14ac:dyDescent="0.25">
      <c r="A420" s="153" t="s">
        <v>319</v>
      </c>
      <c r="B420" s="275">
        <v>0</v>
      </c>
    </row>
    <row r="421" spans="1:2" x14ac:dyDescent="0.25">
      <c r="A421" s="153" t="s">
        <v>320</v>
      </c>
      <c r="B421" s="276">
        <v>0</v>
      </c>
    </row>
    <row r="422" spans="1:2" x14ac:dyDescent="0.25">
      <c r="A422" s="153" t="s">
        <v>321</v>
      </c>
      <c r="B422" s="276">
        <v>0</v>
      </c>
    </row>
    <row r="423" spans="1:2" ht="30" x14ac:dyDescent="0.25">
      <c r="A423" s="307" t="s">
        <v>860</v>
      </c>
      <c r="B423" s="276">
        <v>0</v>
      </c>
    </row>
    <row r="424" spans="1:2" x14ac:dyDescent="0.25">
      <c r="A424" s="153" t="s">
        <v>319</v>
      </c>
      <c r="B424" s="275">
        <v>0</v>
      </c>
    </row>
    <row r="425" spans="1:2" x14ac:dyDescent="0.25">
      <c r="A425" s="153" t="s">
        <v>320</v>
      </c>
      <c r="B425" s="276">
        <v>0</v>
      </c>
    </row>
    <row r="426" spans="1:2" x14ac:dyDescent="0.25">
      <c r="A426" s="153" t="s">
        <v>321</v>
      </c>
      <c r="B426" s="276">
        <v>0</v>
      </c>
    </row>
    <row r="427" spans="1:2" ht="30" x14ac:dyDescent="0.25">
      <c r="A427" s="307" t="s">
        <v>861</v>
      </c>
      <c r="B427" s="276">
        <v>0</v>
      </c>
    </row>
    <row r="428" spans="1:2" x14ac:dyDescent="0.25">
      <c r="A428" s="153" t="s">
        <v>319</v>
      </c>
      <c r="B428" s="275">
        <v>0</v>
      </c>
    </row>
    <row r="429" spans="1:2" x14ac:dyDescent="0.25">
      <c r="A429" s="153" t="s">
        <v>320</v>
      </c>
      <c r="B429" s="276">
        <v>0</v>
      </c>
    </row>
    <row r="430" spans="1:2" x14ac:dyDescent="0.25">
      <c r="A430" s="153" t="s">
        <v>321</v>
      </c>
      <c r="B430" s="276">
        <v>0</v>
      </c>
    </row>
    <row r="431" spans="1:2" ht="30" x14ac:dyDescent="0.25">
      <c r="A431" s="307" t="s">
        <v>862</v>
      </c>
      <c r="B431" s="276">
        <v>0</v>
      </c>
    </row>
    <row r="432" spans="1:2" x14ac:dyDescent="0.25">
      <c r="A432" s="153" t="s">
        <v>319</v>
      </c>
      <c r="B432" s="275">
        <v>0</v>
      </c>
    </row>
    <row r="433" spans="1:2" x14ac:dyDescent="0.25">
      <c r="A433" s="153" t="s">
        <v>320</v>
      </c>
      <c r="B433" s="276">
        <v>0</v>
      </c>
    </row>
    <row r="434" spans="1:2" x14ac:dyDescent="0.25">
      <c r="A434" s="153" t="s">
        <v>321</v>
      </c>
      <c r="B434" s="276">
        <v>0</v>
      </c>
    </row>
    <row r="435" spans="1:2" ht="30" x14ac:dyDescent="0.25">
      <c r="A435" s="307" t="s">
        <v>863</v>
      </c>
      <c r="B435" s="276">
        <v>0</v>
      </c>
    </row>
    <row r="436" spans="1:2" x14ac:dyDescent="0.25">
      <c r="A436" s="153" t="s">
        <v>319</v>
      </c>
      <c r="B436" s="275">
        <v>0</v>
      </c>
    </row>
    <row r="437" spans="1:2" x14ac:dyDescent="0.25">
      <c r="A437" s="153" t="s">
        <v>320</v>
      </c>
      <c r="B437" s="276">
        <v>0</v>
      </c>
    </row>
    <row r="438" spans="1:2" x14ac:dyDescent="0.25">
      <c r="A438" s="153" t="s">
        <v>321</v>
      </c>
      <c r="B438" s="276">
        <v>0</v>
      </c>
    </row>
    <row r="439" spans="1:2" ht="45" x14ac:dyDescent="0.25">
      <c r="A439" s="307" t="s">
        <v>864</v>
      </c>
      <c r="B439" s="276">
        <v>3.0000000000000001E-3</v>
      </c>
    </row>
    <row r="440" spans="1:2" x14ac:dyDescent="0.25">
      <c r="A440" s="153" t="s">
        <v>319</v>
      </c>
      <c r="B440" s="275">
        <v>0</v>
      </c>
    </row>
    <row r="441" spans="1:2" x14ac:dyDescent="0.25">
      <c r="A441" s="153" t="s">
        <v>320</v>
      </c>
      <c r="B441" s="276">
        <v>3.0000000000000001E-3</v>
      </c>
    </row>
    <row r="442" spans="1:2" x14ac:dyDescent="0.25">
      <c r="A442" s="153" t="s">
        <v>321</v>
      </c>
      <c r="B442" s="276">
        <v>3.0000000000000001E-3</v>
      </c>
    </row>
    <row r="443" spans="1:2" ht="45" x14ac:dyDescent="0.25">
      <c r="A443" s="307" t="s">
        <v>865</v>
      </c>
      <c r="B443" s="276">
        <v>1E-3</v>
      </c>
    </row>
    <row r="444" spans="1:2" x14ac:dyDescent="0.25">
      <c r="A444" s="153" t="s">
        <v>319</v>
      </c>
      <c r="B444" s="275">
        <v>0</v>
      </c>
    </row>
    <row r="445" spans="1:2" x14ac:dyDescent="0.25">
      <c r="A445" s="153" t="s">
        <v>320</v>
      </c>
      <c r="B445" s="276">
        <v>1E-3</v>
      </c>
    </row>
    <row r="446" spans="1:2" x14ac:dyDescent="0.25">
      <c r="A446" s="153" t="s">
        <v>321</v>
      </c>
      <c r="B446" s="276">
        <v>1E-3</v>
      </c>
    </row>
    <row r="447" spans="1:2" ht="45" x14ac:dyDescent="0.25">
      <c r="A447" s="307" t="s">
        <v>866</v>
      </c>
      <c r="B447" s="276">
        <v>2E-3</v>
      </c>
    </row>
    <row r="448" spans="1:2" x14ac:dyDescent="0.25">
      <c r="A448" s="153" t="s">
        <v>319</v>
      </c>
      <c r="B448" s="275">
        <v>0</v>
      </c>
    </row>
    <row r="449" spans="1:2" x14ac:dyDescent="0.25">
      <c r="A449" s="153" t="s">
        <v>320</v>
      </c>
      <c r="B449" s="276">
        <v>2E-3</v>
      </c>
    </row>
    <row r="450" spans="1:2" x14ac:dyDescent="0.25">
      <c r="A450" s="153" t="s">
        <v>321</v>
      </c>
      <c r="B450" s="276">
        <v>2E-3</v>
      </c>
    </row>
    <row r="451" spans="1:2" ht="45" x14ac:dyDescent="0.25">
      <c r="A451" s="307" t="s">
        <v>867</v>
      </c>
      <c r="B451" s="276">
        <v>1E-3</v>
      </c>
    </row>
    <row r="452" spans="1:2" x14ac:dyDescent="0.25">
      <c r="A452" s="153" t="s">
        <v>319</v>
      </c>
      <c r="B452" s="275">
        <v>0</v>
      </c>
    </row>
    <row r="453" spans="1:2" x14ac:dyDescent="0.25">
      <c r="A453" s="153" t="s">
        <v>320</v>
      </c>
      <c r="B453" s="276">
        <v>1E-3</v>
      </c>
    </row>
    <row r="454" spans="1:2" x14ac:dyDescent="0.25">
      <c r="A454" s="153" t="s">
        <v>321</v>
      </c>
      <c r="B454" s="276">
        <v>1E-3</v>
      </c>
    </row>
    <row r="455" spans="1:2" ht="30" x14ac:dyDescent="0.25">
      <c r="A455" s="307" t="s">
        <v>868</v>
      </c>
      <c r="B455" s="276">
        <v>0</v>
      </c>
    </row>
    <row r="456" spans="1:2" x14ac:dyDescent="0.25">
      <c r="A456" s="153" t="s">
        <v>319</v>
      </c>
      <c r="B456" s="275">
        <v>0</v>
      </c>
    </row>
    <row r="457" spans="1:2" x14ac:dyDescent="0.25">
      <c r="A457" s="153" t="s">
        <v>320</v>
      </c>
      <c r="B457" s="276">
        <v>0</v>
      </c>
    </row>
    <row r="458" spans="1:2" x14ac:dyDescent="0.25">
      <c r="A458" s="153" t="s">
        <v>321</v>
      </c>
      <c r="B458" s="276">
        <v>0</v>
      </c>
    </row>
    <row r="459" spans="1:2" ht="45" x14ac:dyDescent="0.25">
      <c r="A459" s="307" t="s">
        <v>945</v>
      </c>
      <c r="B459" s="276">
        <v>2E-3</v>
      </c>
    </row>
    <row r="460" spans="1:2" x14ac:dyDescent="0.25">
      <c r="A460" s="153" t="s">
        <v>319</v>
      </c>
      <c r="B460" s="275">
        <v>0</v>
      </c>
    </row>
    <row r="461" spans="1:2" x14ac:dyDescent="0.25">
      <c r="A461" s="153" t="s">
        <v>320</v>
      </c>
      <c r="B461" s="276">
        <v>2E-3</v>
      </c>
    </row>
    <row r="462" spans="1:2" x14ac:dyDescent="0.25">
      <c r="A462" s="153" t="s">
        <v>321</v>
      </c>
      <c r="B462" s="276">
        <v>2E-3</v>
      </c>
    </row>
    <row r="463" spans="1:2" ht="45" x14ac:dyDescent="0.25">
      <c r="A463" s="307" t="s">
        <v>1248</v>
      </c>
      <c r="B463" s="276">
        <v>4.1000000000000002E-2</v>
      </c>
    </row>
    <row r="464" spans="1:2" x14ac:dyDescent="0.25">
      <c r="A464" s="153" t="s">
        <v>319</v>
      </c>
      <c r="B464" s="275">
        <v>0.01</v>
      </c>
    </row>
    <row r="465" spans="1:2" x14ac:dyDescent="0.25">
      <c r="A465" s="153" t="s">
        <v>320</v>
      </c>
      <c r="B465" s="276">
        <v>4.1000000000000002E-2</v>
      </c>
    </row>
    <row r="466" spans="1:2" x14ac:dyDescent="0.25">
      <c r="A466" s="153" t="s">
        <v>321</v>
      </c>
      <c r="B466" s="276">
        <v>4.1000000000000002E-2</v>
      </c>
    </row>
    <row r="467" spans="1:2" ht="30" x14ac:dyDescent="0.25">
      <c r="A467" s="307" t="s">
        <v>1249</v>
      </c>
      <c r="B467" s="276">
        <v>0.22900000000000001</v>
      </c>
    </row>
    <row r="468" spans="1:2" x14ac:dyDescent="0.25">
      <c r="A468" s="153" t="s">
        <v>319</v>
      </c>
      <c r="B468" s="275">
        <v>7.0000000000000007E-2</v>
      </c>
    </row>
    <row r="469" spans="1:2" x14ac:dyDescent="0.25">
      <c r="A469" s="153" t="s">
        <v>320</v>
      </c>
      <c r="B469" s="276">
        <v>0.14499999999999999</v>
      </c>
    </row>
    <row r="470" spans="1:2" x14ac:dyDescent="0.25">
      <c r="A470" s="153" t="s">
        <v>321</v>
      </c>
      <c r="B470" s="276">
        <v>0.121</v>
      </c>
    </row>
    <row r="471" spans="1:2" ht="30" x14ac:dyDescent="0.25">
      <c r="A471" s="307" t="s">
        <v>1250</v>
      </c>
      <c r="B471" s="276">
        <v>3.6999999999999998E-2</v>
      </c>
    </row>
    <row r="472" spans="1:2" x14ac:dyDescent="0.25">
      <c r="A472" s="153" t="s">
        <v>319</v>
      </c>
      <c r="B472" s="275">
        <v>0.01</v>
      </c>
    </row>
    <row r="473" spans="1:2" x14ac:dyDescent="0.25">
      <c r="A473" s="153" t="s">
        <v>320</v>
      </c>
      <c r="B473" s="276">
        <v>3.6999999999999998E-2</v>
      </c>
    </row>
    <row r="474" spans="1:2" x14ac:dyDescent="0.25">
      <c r="A474" s="153" t="s">
        <v>321</v>
      </c>
      <c r="B474" s="276">
        <v>3.6999999999999998E-2</v>
      </c>
    </row>
    <row r="475" spans="1:2" ht="30" x14ac:dyDescent="0.25">
      <c r="A475" s="307" t="s">
        <v>1251</v>
      </c>
      <c r="B475" s="276">
        <v>5.8000000000000003E-2</v>
      </c>
    </row>
    <row r="476" spans="1:2" x14ac:dyDescent="0.25">
      <c r="A476" s="153" t="s">
        <v>319</v>
      </c>
      <c r="B476" s="275">
        <v>0.02</v>
      </c>
    </row>
    <row r="477" spans="1:2" x14ac:dyDescent="0.25">
      <c r="A477" s="153" t="s">
        <v>320</v>
      </c>
      <c r="B477" s="276">
        <v>5.8000000000000003E-2</v>
      </c>
    </row>
    <row r="478" spans="1:2" x14ac:dyDescent="0.25">
      <c r="A478" s="153" t="s">
        <v>321</v>
      </c>
      <c r="B478" s="276">
        <v>5.8000000000000003E-2</v>
      </c>
    </row>
    <row r="479" spans="1:2" ht="29.25" thickBot="1" x14ac:dyDescent="0.3">
      <c r="A479" s="305" t="s">
        <v>322</v>
      </c>
      <c r="B479" s="390" t="s">
        <v>626</v>
      </c>
    </row>
    <row r="480" spans="1:2" x14ac:dyDescent="0.25">
      <c r="A480" s="153" t="s">
        <v>318</v>
      </c>
      <c r="B480" s="275" t="s">
        <v>626</v>
      </c>
    </row>
    <row r="481" spans="1:2" x14ac:dyDescent="0.25">
      <c r="A481" s="153" t="s">
        <v>553</v>
      </c>
      <c r="B481" s="275" t="s">
        <v>626</v>
      </c>
    </row>
    <row r="482" spans="1:2" x14ac:dyDescent="0.25">
      <c r="A482" s="153" t="s">
        <v>554</v>
      </c>
      <c r="B482" s="275" t="s">
        <v>626</v>
      </c>
    </row>
    <row r="483" spans="1:2" x14ac:dyDescent="0.25">
      <c r="A483" s="153" t="s">
        <v>555</v>
      </c>
      <c r="B483" s="275" t="s">
        <v>626</v>
      </c>
    </row>
    <row r="484" spans="1:2" ht="15.75" thickBot="1" x14ac:dyDescent="0.3">
      <c r="A484" s="305" t="s">
        <v>323</v>
      </c>
      <c r="B484" s="390">
        <v>123.65</v>
      </c>
    </row>
    <row r="485" spans="1:2" ht="15.75" thickBot="1" x14ac:dyDescent="0.3">
      <c r="A485" s="305" t="s">
        <v>324</v>
      </c>
      <c r="B485" s="389">
        <v>421.67099999999999</v>
      </c>
    </row>
    <row r="486" spans="1:2" ht="15.75" thickBot="1" x14ac:dyDescent="0.3">
      <c r="A486" s="305" t="s">
        <v>325</v>
      </c>
      <c r="B486" s="390">
        <v>119.37</v>
      </c>
    </row>
    <row r="487" spans="1:2" ht="15.75" thickBot="1" x14ac:dyDescent="0.3">
      <c r="A487" s="305" t="s">
        <v>326</v>
      </c>
      <c r="B487" s="389">
        <v>339.22300000000001</v>
      </c>
    </row>
    <row r="488" spans="1:2" ht="15.75" thickBot="1" x14ac:dyDescent="0.3">
      <c r="A488" s="305" t="s">
        <v>327</v>
      </c>
      <c r="B488" s="390" t="s">
        <v>626</v>
      </c>
    </row>
    <row r="489" spans="1:2" x14ac:dyDescent="0.25">
      <c r="A489" s="153" t="s">
        <v>328</v>
      </c>
      <c r="B489" s="275" t="s">
        <v>869</v>
      </c>
    </row>
    <row r="490" spans="1:2" x14ac:dyDescent="0.25">
      <c r="A490" s="153" t="s">
        <v>329</v>
      </c>
      <c r="B490" s="275" t="s">
        <v>556</v>
      </c>
    </row>
    <row r="491" spans="1:2" x14ac:dyDescent="0.25">
      <c r="A491" s="153" t="s">
        <v>330</v>
      </c>
      <c r="B491" s="275" t="s">
        <v>626</v>
      </c>
    </row>
    <row r="492" spans="1:2" ht="180" x14ac:dyDescent="0.25">
      <c r="A492" s="153" t="s">
        <v>916</v>
      </c>
      <c r="B492" s="275" t="s">
        <v>1252</v>
      </c>
    </row>
    <row r="493" spans="1:2" x14ac:dyDescent="0.25">
      <c r="A493" s="153" t="s">
        <v>331</v>
      </c>
      <c r="B493" s="275" t="s">
        <v>1275</v>
      </c>
    </row>
    <row r="494" spans="1:2" ht="29.25" thickBot="1" x14ac:dyDescent="0.3">
      <c r="A494" s="305" t="s">
        <v>332</v>
      </c>
      <c r="B494" s="390" t="s">
        <v>626</v>
      </c>
    </row>
    <row r="495" spans="1:2" ht="29.25" thickBot="1" x14ac:dyDescent="0.3">
      <c r="A495" s="305" t="s">
        <v>333</v>
      </c>
      <c r="B495" s="390" t="s">
        <v>1216</v>
      </c>
    </row>
    <row r="496" spans="1:2" x14ac:dyDescent="0.25">
      <c r="A496" s="153" t="s">
        <v>318</v>
      </c>
      <c r="B496" s="275" t="s">
        <v>626</v>
      </c>
    </row>
    <row r="497" spans="1:2" x14ac:dyDescent="0.25">
      <c r="A497" s="153" t="s">
        <v>557</v>
      </c>
      <c r="B497" s="275" t="s">
        <v>626</v>
      </c>
    </row>
    <row r="498" spans="1:2" x14ac:dyDescent="0.25">
      <c r="A498" s="153" t="s">
        <v>558</v>
      </c>
      <c r="B498" s="275" t="s">
        <v>626</v>
      </c>
    </row>
    <row r="499" spans="1:2" ht="15.75" thickBot="1" x14ac:dyDescent="0.3">
      <c r="A499" s="305" t="s">
        <v>334</v>
      </c>
      <c r="B499" s="390" t="s">
        <v>626</v>
      </c>
    </row>
    <row r="500" spans="1:2" ht="15.75" thickBot="1" x14ac:dyDescent="0.3">
      <c r="A500" s="305" t="s">
        <v>335</v>
      </c>
      <c r="B500" s="390" t="s">
        <v>626</v>
      </c>
    </row>
    <row r="501" spans="1:2" x14ac:dyDescent="0.25">
      <c r="A501" s="153" t="s">
        <v>559</v>
      </c>
      <c r="B501" s="275" t="str">
        <f>'6.1. Паспорт сетевой график'!G43</f>
        <v>не требуется</v>
      </c>
    </row>
    <row r="502" spans="1:2" x14ac:dyDescent="0.25">
      <c r="A502" s="153" t="s">
        <v>560</v>
      </c>
      <c r="B502" s="275" t="s">
        <v>626</v>
      </c>
    </row>
    <row r="503" spans="1:2" ht="15.75" thickBot="1" x14ac:dyDescent="0.3">
      <c r="A503" s="153" t="s">
        <v>561</v>
      </c>
      <c r="B503" s="275" t="s">
        <v>626</v>
      </c>
    </row>
    <row r="504" spans="1:2" ht="29.25" thickBot="1" x14ac:dyDescent="0.3">
      <c r="A504" s="305" t="s">
        <v>336</v>
      </c>
      <c r="B504" s="371" t="s">
        <v>1214</v>
      </c>
    </row>
    <row r="505" spans="1:2" ht="29.25" thickBot="1" x14ac:dyDescent="0.3">
      <c r="A505" s="305" t="s">
        <v>337</v>
      </c>
      <c r="B505" s="371" t="s">
        <v>1215</v>
      </c>
    </row>
    <row r="506" spans="1:2" x14ac:dyDescent="0.25">
      <c r="A506" s="153" t="s">
        <v>562</v>
      </c>
      <c r="B506" s="275" t="s">
        <v>626</v>
      </c>
    </row>
    <row r="507" spans="1:2" x14ac:dyDescent="0.25">
      <c r="A507" s="153" t="s">
        <v>563</v>
      </c>
      <c r="B507" s="275" t="s">
        <v>626</v>
      </c>
    </row>
    <row r="508" spans="1:2" x14ac:dyDescent="0.25">
      <c r="A508" s="153" t="s">
        <v>564</v>
      </c>
      <c r="B508" s="275" t="s">
        <v>626</v>
      </c>
    </row>
    <row r="509" spans="1:2" x14ac:dyDescent="0.25">
      <c r="A509" s="153" t="s">
        <v>565</v>
      </c>
      <c r="B509" s="275" t="s">
        <v>626</v>
      </c>
    </row>
    <row r="510" spans="1:2" x14ac:dyDescent="0.25">
      <c r="A510" s="153" t="s">
        <v>566</v>
      </c>
      <c r="B510" s="275" t="s">
        <v>626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2020-02-14T09:57:21Z</cp:lastPrinted>
  <dcterms:created xsi:type="dcterms:W3CDTF">2015-08-16T15:31:05Z</dcterms:created>
  <dcterms:modified xsi:type="dcterms:W3CDTF">2026-04-24T10:46:00Z</dcterms:modified>
</cp:coreProperties>
</file>