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VL.0069\"/>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_xlnm._FilterDatabase" localSheetId="11" hidden="1">'8. Общие сведения'!$A$30:$B$114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3" l="1"/>
  <c r="A15" i="25" l="1"/>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5" i="24"/>
  <c r="G81" i="24"/>
  <c r="G76" i="24"/>
  <c r="F77" i="24"/>
  <c r="C94" i="24"/>
  <c r="I91" i="24"/>
  <c r="J79" i="24"/>
  <c r="I70" i="24"/>
  <c r="J49" i="24"/>
  <c r="I69" i="24"/>
  <c r="I80" i="24"/>
  <c r="I63" i="24"/>
  <c r="J47" i="24"/>
  <c r="I57" i="24"/>
  <c r="C90" i="24"/>
  <c r="C95" i="24" s="1"/>
  <c r="C93" i="24"/>
  <c r="B93" i="24"/>
  <c r="B96" i="24" s="1"/>
  <c r="I73" i="24" l="1"/>
  <c r="H82" i="24"/>
  <c r="D90" i="24"/>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O85" i="24"/>
  <c r="J96" i="24"/>
  <c r="P80" i="24"/>
  <c r="P63" i="24"/>
  <c r="P57" i="24"/>
  <c r="Q47" i="24"/>
  <c r="P82" i="24"/>
  <c r="P71" i="24"/>
  <c r="Q73" i="24"/>
  <c r="L78" i="24"/>
  <c r="M77" i="24"/>
  <c r="P70" i="24"/>
  <c r="P69" i="24"/>
  <c r="Q49" i="24"/>
  <c r="P91" i="24"/>
  <c r="Q79" i="24"/>
  <c r="O65" i="24"/>
  <c r="O72" i="24" s="1"/>
  <c r="O74" i="24" s="1"/>
  <c r="K96" i="24"/>
  <c r="L95" i="24" l="1"/>
  <c r="L92" i="24"/>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S69" i="24"/>
  <c r="S70" i="24"/>
  <c r="T49" i="24"/>
  <c r="S82" i="24"/>
  <c r="T73" i="24"/>
  <c r="S71" i="24"/>
  <c r="P78" i="24"/>
  <c r="R85" i="24"/>
  <c r="N96" i="24"/>
  <c r="O90" i="24" l="1"/>
  <c r="O95" i="24" s="1"/>
  <c r="O94" i="24"/>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6" i="24" s="1"/>
  <c r="P94" i="24"/>
  <c r="U82" i="24"/>
  <c r="U71" i="24"/>
  <c r="V73" i="24"/>
  <c r="U91" i="24"/>
  <c r="V79" i="24"/>
  <c r="U70" i="24"/>
  <c r="V49" i="24"/>
  <c r="U69" i="24"/>
  <c r="T65" i="24"/>
  <c r="T72" i="24" s="1"/>
  <c r="T74" i="24" s="1"/>
  <c r="R78" i="24"/>
  <c r="U80" i="24"/>
  <c r="V47" i="24"/>
  <c r="U57" i="24"/>
  <c r="U63" i="24"/>
  <c r="S81" i="24"/>
  <c r="S76" i="24"/>
  <c r="P96" i="24"/>
  <c r="T85" i="24"/>
  <c r="Q90" i="24" l="1"/>
  <c r="Q95" i="24" s="1"/>
  <c r="Q94" i="24"/>
  <c r="R84" i="24"/>
  <c r="R89" i="24" s="1"/>
  <c r="R92" i="24" s="1"/>
  <c r="R93" i="24" s="1"/>
  <c r="R96" i="24" s="1"/>
  <c r="U65" i="24"/>
  <c r="U72" i="24" s="1"/>
  <c r="U74" i="24" s="1"/>
  <c r="U76" i="24" s="1"/>
  <c r="S77" i="24"/>
  <c r="V80" i="24"/>
  <c r="V57" i="24"/>
  <c r="V63" i="24"/>
  <c r="W47" i="24"/>
  <c r="V82" i="24"/>
  <c r="V71" i="24"/>
  <c r="W73" i="24"/>
  <c r="T81" i="24"/>
  <c r="T76" i="24"/>
  <c r="V91" i="24"/>
  <c r="W79" i="24"/>
  <c r="V69" i="24"/>
  <c r="V70" i="24"/>
  <c r="W49" i="24"/>
  <c r="U85" i="24"/>
  <c r="S84" i="24" l="1"/>
  <c r="S89" i="24" s="1"/>
  <c r="R94" i="24"/>
  <c r="R90" i="24"/>
  <c r="R95" i="24" s="1"/>
  <c r="V85" i="24"/>
  <c r="U81" i="24"/>
  <c r="S92" i="24"/>
  <c r="S93" i="24" s="1"/>
  <c r="S96" i="24" s="1"/>
  <c r="S90" i="24"/>
  <c r="S94" i="24"/>
  <c r="W91" i="24"/>
  <c r="X79" i="24"/>
  <c r="W82" i="24"/>
  <c r="W71" i="24"/>
  <c r="X73" i="24"/>
  <c r="W69" i="24"/>
  <c r="W70" i="24"/>
  <c r="X49" i="24"/>
  <c r="U77" i="24"/>
  <c r="T77" i="24"/>
  <c r="T84" i="24" s="1"/>
  <c r="T89" i="24" s="1"/>
  <c r="W80" i="24"/>
  <c r="W63" i="24"/>
  <c r="X47" i="24"/>
  <c r="W57" i="24"/>
  <c r="V65" i="24"/>
  <c r="V72" i="24" s="1"/>
  <c r="V74" i="24" s="1"/>
  <c r="S78" i="24"/>
  <c r="S95" i="24" l="1"/>
  <c r="W85" i="24"/>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P92" i="24"/>
  <c r="AP93" i="24" s="1"/>
  <c r="AP96" i="24" s="1"/>
  <c r="AP90" i="24"/>
  <c r="AP95" i="24" s="1"/>
  <c r="AP94" i="24"/>
  <c r="AT80" i="24"/>
  <c r="AT63" i="24"/>
  <c r="AT57" i="24"/>
  <c r="AU47" i="24"/>
  <c r="AR77" i="24"/>
  <c r="AU79" i="24"/>
  <c r="AT91" i="24"/>
  <c r="AS76" i="24"/>
  <c r="AT69" i="24"/>
  <c r="AT70" i="24"/>
  <c r="AU49" i="24"/>
  <c r="AT82" i="24"/>
  <c r="AT71" i="24"/>
  <c r="AU73" i="24"/>
  <c r="AS85" i="24"/>
  <c r="AR84" i="24" l="1"/>
  <c r="AR89" i="24" s="1"/>
  <c r="AR94" i="24" s="1"/>
  <c r="AQ92" i="24"/>
  <c r="AQ90" i="24"/>
  <c r="AQ95" i="24" s="1"/>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0" i="24" l="1"/>
  <c r="AR92" i="24"/>
  <c r="AR93" i="24" s="1"/>
  <c r="AR95" i="24"/>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A5" i="23" l="1"/>
  <c r="A4" i="15" l="1"/>
  <c r="A5" i="16"/>
  <c r="A5" i="10"/>
  <c r="A4" i="17"/>
  <c r="A5" i="6"/>
  <c r="A5" i="14"/>
  <c r="A6" i="13"/>
  <c r="A4" i="12"/>
  <c r="A15" i="23" l="1"/>
  <c r="B21" i="23" s="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<sst xmlns="http://schemas.openxmlformats.org/spreadsheetml/2006/main" count="1456" uniqueCount="715">
  <si>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</si>
  <si>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</si>
  <si>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</si>
  <si>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</si>
  <si>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</si>
  <si>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</si>
  <si>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</si>
  <si>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</si>
  <si>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</si>
  <si>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</si>
  <si>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</si>
  <si>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</si>
  <si>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</si>
  <si>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</si>
  <si>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</si>
  <si>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</si>
  <si>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</si>
  <si>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</si>
  <si>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</si>
  <si>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</si>
  <si>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</si>
  <si>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</si>
  <si>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</si>
  <si>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</si>
  <si>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</si>
  <si>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</si>
  <si>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</si>
  <si>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</si>
  <si>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</si>
  <si>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</si>
  <si>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</si>
  <si>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</si>
  <si>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</si>
  <si>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</si>
  <si>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</si>
  <si>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</si>
  <si>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</si>
  <si>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</si>
  <si>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</si>
  <si>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</si>
  <si>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</si>
  <si>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</si>
  <si>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</si>
  <si>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</si>
  <si>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</si>
  <si>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</si>
  <si>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</si>
  <si>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</si>
  <si>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</si>
  <si>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</si>
  <si>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</si>
  <si>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</si>
  <si>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</si>
  <si>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</si>
  <si>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</si>
  <si>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</si>
  <si>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</si>
  <si>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</si>
  <si>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</si>
  <si>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</si>
  <si>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</si>
  <si>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</si>
  <si>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</si>
  <si>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</si>
  <si>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</si>
  <si>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</si>
  <si>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</si>
  <si>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</si>
  <si>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</si>
  <si>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</si>
  <si>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</si>
  <si>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</si>
  <si>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</si>
  <si>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</si>
  <si>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</si>
  <si>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</si>
  <si>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</si>
  <si>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</si>
  <si>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</si>
  <si>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</si>
  <si>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</si>
  <si>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</si>
  <si>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</si>
  <si>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</si>
  <si>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</si>
  <si>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</si>
  <si>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</si>
  <si>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</si>
  <si>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</si>
  <si>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</si>
  <si>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</si>
  <si>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</si>
  <si>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</si>
  <si>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</si>
  <si>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</si>
  <si>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</si>
  <si>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</si>
  <si>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</si>
  <si>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</si>
  <si>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</si>
  <si>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</si>
  <si>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</si>
  <si>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</si>
  <si>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</si>
  <si>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</si>
  <si>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</si>
  <si>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</si>
  <si>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</si>
  <si>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</si>
  <si>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</si>
  <si>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</si>
  <si>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</si>
  <si>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</si>
  <si>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</si>
  <si>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</si>
  <si>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</si>
  <si>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</si>
  <si>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</si>
  <si>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</si>
  <si>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</si>
  <si>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</si>
  <si>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</si>
  <si>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</si>
  <si>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</si>
  <si>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</si>
  <si>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</si>
  <si>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</si>
  <si>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</si>
  <si>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</si>
  <si>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</si>
  <si>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</si>
  <si>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</si>
  <si>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</si>
  <si>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</si>
  <si>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</si>
  <si>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</si>
  <si>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</si>
  <si>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</si>
  <si>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</si>
  <si>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</si>
  <si>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</si>
  <si>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</si>
  <si>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</si>
  <si>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</si>
  <si>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</si>
  <si>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</si>
  <si>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</si>
  <si>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</si>
  <si>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</si>
  <si>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</si>
  <si>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</si>
  <si>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</si>
  <si>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</si>
  <si>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</si>
  <si>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</si>
  <si>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</si>
  <si>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</si>
  <si>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</si>
  <si>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</si>
  <si>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</si>
  <si>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</si>
  <si>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</si>
  <si>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</si>
  <si>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</si>
  <si>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</si>
  <si>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</si>
  <si>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</si>
  <si>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</si>
  <si>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</si>
  <si>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</si>
  <si>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</si>
  <si>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</si>
  <si>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</si>
  <si>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</si>
  <si>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</si>
  <si>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</si>
  <si>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</si>
  <si>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</si>
  <si>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</si>
  <si>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</si>
  <si>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</si>
  <si>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</si>
  <si>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</si>
  <si>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</si>
  <si>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</si>
  <si>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</si>
  <si>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</si>
  <si>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</si>
  <si>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</si>
  <si>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</si>
  <si>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</si>
  <si>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</si>
  <si>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</si>
  <si>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</si>
  <si>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</si>
  <si>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</si>
  <si>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</si>
  <si>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</si>
  <si>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</si>
  <si>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</si>
  <si>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</si>
  <si>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</si>
  <si>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</si>
  <si>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</si>
  <si>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</si>
  <si>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</si>
  <si>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</si>
  <si>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</si>
  <si>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</si>
  <si>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</si>
  <si>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</si>
  <si>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</si>
  <si>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</si>
  <si>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</si>
  <si>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</si>
  <si>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</si>
  <si>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</si>
  <si>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</si>
  <si>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</si>
  <si>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</si>
  <si>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</si>
  <si>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</si>
  <si>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</si>
  <si>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</si>
  <si>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</si>
  <si>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</si>
  <si>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</si>
  <si>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</si>
  <si>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</si>
  <si>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</si>
  <si>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</si>
  <si>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</si>
  <si>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</si>
  <si>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</si>
  <si>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</si>
  <si>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</si>
  <si>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</si>
  <si>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</si>
  <si>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</si>
  <si>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</si>
  <si>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</si>
  <si>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</si>
  <si>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</si>
  <si>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</si>
  <si>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</si>
  <si>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</si>
  <si>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</si>
  <si>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</si>
  <si>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</si>
  <si>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</si>
  <si>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</si>
  <si>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</si>
  <si>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</si>
  <si>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</si>
  <si>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</si>
  <si>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</si>
  <si>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</si>
  <si>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</si>
  <si>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</si>
  <si>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</si>
  <si>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</si>
  <si>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</si>
  <si>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</si>
  <si>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</si>
  <si>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</si>
  <si>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</si>
  <si>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</si>
  <si>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</si>
  <si>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</si>
  <si>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</si>
  <si>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</si>
  <si>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</si>
  <si>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</si>
  <si>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</si>
  <si>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</si>
  <si>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</si>
  <si>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</si>
  <si>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</si>
  <si>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</si>
  <si>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</si>
  <si>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</si>
  <si>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</si>
  <si>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</si>
  <si>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</si>
  <si>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</si>
  <si>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</si>
  <si>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</si>
  <si>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</si>
  <si>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</si>
  <si>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</si>
  <si>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</si>
  <si>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</si>
  <si>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</si>
  <si>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</si>
  <si>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</si>
  <si>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</si>
  <si>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</si>
  <si>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</si>
  <si>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</si>
  <si>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</si>
  <si>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</si>
  <si>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</si>
  <si>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</si>
  <si>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</si>
  <si>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</si>
  <si>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</si>
  <si>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</si>
  <si>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</si>
  <si>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</si>
  <si>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</si>
  <si>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</si>
  <si>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</si>
  <si>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</si>
  <si>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</si>
  <si>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</si>
  <si>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</si>
  <si>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</si>
  <si>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</si>
  <si>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</si>
  <si>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</si>
  <si>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</si>
  <si>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</si>
  <si>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</si>
  <si>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</si>
  <si>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</si>
  <si>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</si>
  <si>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</si>
  <si>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</si>
  <si>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</si>
  <si>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</si>
  <si>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</si>
  <si>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</si>
  <si>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</si>
  <si>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</si>
  <si>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</si>
  <si>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</si>
  <si>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</si>
  <si>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</si>
  <si>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</si>
  <si>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</si>
  <si>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</si>
  <si>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</si>
  <si>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</si>
  <si>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</si>
  <si>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</si>
  <si>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</si>
  <si>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</si>
  <si>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</si>
  <si>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</si>
  <si>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</si>
  <si>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</si>
  <si>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</si>
  <si>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</si>
  <si>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</si>
  <si>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</si>
  <si>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</si>
  <si>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</si>
  <si>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</si>
  <si>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</si>
  <si>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</si>
  <si>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</si>
  <si>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</si>
  <si>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</si>
  <si>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</si>
  <si>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</si>
  <si>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</si>
  <si>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</si>
  <si>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</si>
  <si>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</si>
  <si>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</si>
  <si>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</si>
  <si>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</si>
  <si>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</si>
  <si>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</si>
  <si>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</si>
  <si>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</si>
  <si>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</si>
  <si>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</si>
  <si>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</si>
  <si>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</si>
  <si>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</si>
  <si>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</si>
  <si>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</si>
  <si>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</si>
  <si>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</si>
  <si>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</si>
  <si>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</si>
  <si>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</si>
  <si>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</si>
  <si>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</si>
  <si>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</si>
  <si>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</si>
  <si>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</si>
  <si>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</si>
  <si>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</si>
  <si>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</si>
  <si>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</si>
  <si>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</si>
  <si>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</si>
  <si>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</si>
  <si>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</si>
  <si>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</si>
  <si>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</si>
  <si>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</si>
  <si>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</si>
  <si>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</si>
  <si>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</si>
  <si>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</si>
  <si>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</si>
  <si>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</si>
  <si>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</si>
  <si>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</si>
  <si>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</si>
  <si>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</si>
  <si>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</si>
  <si>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</si>
  <si>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</si>
  <si>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</si>
  <si>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</si>
  <si>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</si>
  <si>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</si>
  <si>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</si>
  <si>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</si>
  <si>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</si>
  <si>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</si>
  <si>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</si>
  <si>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</si>
  <si>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</si>
  <si>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</si>
  <si>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</si>
  <si>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</si>
  <si>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</si>
  <si>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</si>
  <si>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</si>
  <si>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</si>
  <si>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</si>
  <si>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</si>
  <si>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</si>
  <si>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</si>
  <si>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</si>
  <si>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</si>
  <si>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</si>
  <si>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</si>
  <si>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</si>
  <si>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</si>
  <si>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</si>
  <si>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</si>
  <si>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</si>
  <si>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</si>
  <si>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</si>
  <si>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</si>
  <si>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</si>
  <si>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</si>
  <si>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</si>
  <si>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</si>
  <si>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</si>
  <si>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</si>
  <si>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</si>
  <si>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</si>
  <si>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</si>
  <si>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</si>
  <si>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</si>
  <si>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</si>
  <si>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</si>
  <si>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</si>
  <si>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</si>
  <si>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</si>
  <si>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</si>
  <si>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</si>
  <si>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</si>
  <si>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</si>
  <si>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</si>
  <si>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</si>
  <si>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</si>
  <si>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</si>
  <si>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</si>
  <si>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</si>
  <si>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</si>
  <si>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</si>
  <si>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</si>
  <si>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</si>
  <si>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</si>
  <si>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</si>
  <si>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</si>
  <si>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</si>
  <si>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</si>
  <si>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</si>
  <si>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</si>
  <si>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</si>
  <si>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</si>
  <si>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</si>
  <si>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</si>
  <si>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</si>
  <si>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</si>
  <si>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</si>
  <si>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</si>
  <si>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</si>
  <si>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</si>
  <si>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</si>
  <si>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</si>
  <si>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</si>
  <si>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</si>
  <si>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</si>
  <si>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</si>
  <si>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</si>
  <si>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</si>
  <si>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</si>
  <si>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</si>
  <si>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</si>
  <si>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</si>
  <si>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</si>
  <si>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</si>
  <si>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</si>
  <si>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</si>
  <si>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</si>
  <si>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</si>
  <si>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</si>
  <si>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</si>
  <si>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</si>
  <si>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</si>
  <si>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</si>
  <si>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</si>
  <si>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</si>
  <si>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</si>
  <si>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</si>
  <si>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</si>
  <si>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</si>
  <si>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</si>
  <si>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</si>
  <si>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</si>
  <si>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</si>
  <si>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</si>
  <si>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</si>
  <si>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</si>
  <si>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</si>
  <si>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</si>
  <si>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</si>
  <si>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</si>
  <si>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</si>
  <si>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</si>
  <si>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</si>
  <si>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</si>
  <si>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</si>
  <si>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</si>
  <si>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</si>
  <si>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</si>
  <si>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</si>
  <si>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</si>
  <si>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</si>
  <si>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</si>
  <si>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</si>
  <si>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</si>
  <si>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</si>
  <si>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</si>
  <si>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</si>
  <si>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</si>
  <si>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t>1.12.</t>
  </si>
  <si>
    <t>Факт (предложения по корректировке плана)</t>
  </si>
  <si>
    <t>филиал ОАО "Тюменьэнерго" Тюменские РС</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</si>
  <si>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</si>
  <si>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</si>
  <si>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</si>
  <si>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</si>
  <si>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</si>
  <si>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</si>
  <si>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</si>
  <si>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Сметная стоимость проекта в ценах 2023 года с НДС, млн. руб.</t>
  </si>
  <si>
    <t>Оценка плановой (полной) стоимости</t>
  </si>
  <si>
    <t>29,85 км. (в том числе прирост 0)</t>
  </si>
  <si>
    <t>отсутствуют</t>
  </si>
  <si>
    <t xml:space="preserve"> -</t>
  </si>
  <si>
    <t xml:space="preserve">  замена протяжённости ВЛ 10кВ: 29,848 км.;</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</si>
  <si>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</si>
  <si>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</si>
  <si>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</si>
  <si>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</si>
  <si>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</si>
  <si>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</si>
  <si>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</si>
  <si>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</si>
  <si>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</si>
  <si>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</si>
  <si>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</si>
  <si>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</si>
  <si>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</si>
  <si>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</si>
  <si>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</si>
  <si>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</si>
  <si>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</si>
  <si>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</si>
  <si>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</si>
  <si>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</si>
  <si>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</si>
  <si>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</si>
  <si>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</si>
  <si>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</si>
  <si>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</si>
  <si>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</si>
  <si>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</si>
  <si>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</si>
  <si>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</si>
  <si>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</si>
  <si>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</si>
  <si>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</si>
  <si>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</si>
  <si>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</si>
  <si>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</si>
  <si>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Нижнетавдинский район</t>
  </si>
  <si>
    <t>Во целях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</si>
  <si>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2 873,95 тыс.руб./км без НДС</t>
  </si>
  <si>
    <t>Год 2028</t>
  </si>
  <si>
    <t>нд</t>
  </si>
  <si>
    <t>Год 2029</t>
  </si>
  <si>
    <t>С</t>
  </si>
  <si>
    <t>объем заключенного договора US04.3000.2024.4006 от 26.12.2024 . ООО "Тюменское АТП"    в ценах 2024 года с НДС, млн. руб</t>
  </si>
  <si>
    <t>объем заключенного договора KP02.3000.2025.1684 от 30.05.2025 . ООО ТД "МегаГрупп"    в ценах 2025 года с НДС, млн. руб</t>
  </si>
  <si>
    <t>объем заключенного договора KP02.3000.2025.1721 от 03.06.2025 . ООО "КС"    в ценах 2025 года с НДС, млн. руб</t>
  </si>
  <si>
    <t>объем заключенного договора KP02.3000.2025.1817 от 23.05.2025 . ООО "ГАСЗНАК"    в ценах 2025 года с НДС, млн. руб</t>
  </si>
  <si>
    <t>объем заключенного договора KP02.3000.2025.1927 от 09.09.2025 . ООО "ВЕКТОР А"    в ценах 2025 года с НДС, млн. руб</t>
  </si>
  <si>
    <t>объем заключенного договора KP02.3000.2025.1970 от 15.09.2025 . ООО "АЭСК"    в ценах 2025 года с НДС, млн. руб</t>
  </si>
  <si>
    <t>объем заключенного договора KP02.3000.2025.2127 от 15.09.2025 . ООО "ВЕКТОР А"    в ценах 2025 года с НДС, млн. руб</t>
  </si>
  <si>
    <t>объем заключенного договора KP02.3000.2025.2543 от 22.07.2025 . ООО "ПО "Гарантия"    в ценах 2025 года с НДС, млн. руб</t>
  </si>
  <si>
    <t>объем заключенного договора KP02.3000.2025.2754 от 25.07.2025 . ООО "ТЕХСИП"    в ценах 2025 года с НДС, млн. руб</t>
  </si>
  <si>
    <t>объем заключенного договора KP02.3000.2025.1960 от 09.09.2025 . ООО "ТЕХСИП"    в ценах 2025 года с НДС, млн. руб</t>
  </si>
  <si>
    <t xml:space="preserve"> ООО "Тюменское АТП" ; ООО ТД "МегаГрупп" ; ООО "КС" ; ООО "ГАСЗНАК" ; ООО "ВЕКТОР А" ; ООО "АЭСК" ; ООО "ПО "Гарантия" ; ООО "ТЕХСИП"</t>
  </si>
  <si>
    <t xml:space="preserve"> ООО "ТЕХСИП"</t>
  </si>
  <si>
    <t>Год раскрытия информации: 2026 год</t>
  </si>
  <si>
    <t xml:space="preserve">  замена протяжённости ВЛ 10кВ: 29,848 км.;
-Финансирование - 113,07332 млн.руб.с НДС</t>
  </si>
  <si>
    <t xml:space="preserve">Факт 2025 года </t>
  </si>
  <si>
    <t>Год 2030</t>
  </si>
  <si>
    <t xml:space="preserve"> по состоянию на 01.01.2025</t>
  </si>
  <si>
    <t>по состоянию на 01.01.2026</t>
  </si>
  <si>
    <t>Выполнение проектных и изыскательских работ по реконструкции ВЛ-10кВ в Н-Тавдинском РЭС Тюменского ТПО филиала АО "Тюменьэнерго" Тюменские распределительные сети</t>
  </si>
  <si>
    <t>2024.1287</t>
  </si>
  <si>
    <t>филиал АО "Россети Тюмень" Тюменские распределительные сети</t>
  </si>
  <si>
    <t>Оказание транспортных услуг пассажирским и промышленным транспортом для филиала АО "Россети Тюмень"Тюменские электрические сети</t>
  </si>
  <si>
    <t>ВЗ</t>
  </si>
  <si>
    <t>ОК ЕП</t>
  </si>
  <si>
    <t>ООО "Тюменское АТП"</t>
  </si>
  <si>
    <t>32414232572</t>
  </si>
  <si>
    <t>www.roseltorg.ru</t>
  </si>
  <si>
    <t>22.11.2024</t>
  </si>
  <si>
    <t>09.12.2024</t>
  </si>
  <si>
    <t>13.12.2024</t>
  </si>
  <si>
    <t>п.7.5.3.</t>
  </si>
  <si>
    <t>Закупочная комиссия</t>
  </si>
  <si>
    <t>32414232572/2024.1287-2</t>
  </si>
  <si>
    <t>28.12.2024</t>
  </si>
  <si>
    <t>26.12.2024</t>
  </si>
  <si>
    <t>01.01.2025</t>
  </si>
  <si>
    <t>31.12.2025</t>
  </si>
  <si>
    <t>Оборудование</t>
  </si>
  <si>
    <t>Поставка метизов для нужд филиала АО "Россети Тюмень" Тюменские распределительные сети</t>
  </si>
  <si>
    <t>Коммерческие предложения</t>
  </si>
  <si>
    <t>СЦ</t>
  </si>
  <si>
    <t>СЦ ЕП</t>
  </si>
  <si>
    <t>ООО "КС"</t>
  </si>
  <si>
    <t>АЗ РТ13/01/1023 от 27.05.2025</t>
  </si>
  <si>
    <t>Поставка плакатов,знаков,табличек,информационных щитов для нужд филиала АО "Россети Тюмень" Тюменские электрические
сети</t>
  </si>
  <si>
    <t>ООО "ГАСЗНАК"</t>
  </si>
  <si>
    <t>Поставка электротехнических материалов для нужд филиала АО "Россети Тюмень" Тюменские электрические сети</t>
  </si>
  <si>
    <t>ООО ТД "МегаГрупп"</t>
  </si>
  <si>
    <t>Аналитическая записка РТ13/01/5568 от 26.05.2025</t>
  </si>
  <si>
    <t>2025.0299</t>
  </si>
  <si>
    <t>Поставка по единичным расценкам самонесущего изолированного провода (СИП) на напряжение до 35 кВ для нужд филиала АО"Россети Тюмень" Тюменские электрические сети</t>
  </si>
  <si>
    <t>ОК</t>
  </si>
  <si>
    <t>ООО "ВЕКТОР А"</t>
  </si>
  <si>
    <t>32515100998</t>
  </si>
  <si>
    <t>05.08.2025</t>
  </si>
  <si>
    <t>21.08.2025</t>
  </si>
  <si>
    <t>29.08.2025</t>
  </si>
  <si>
    <t>22.09.2025</t>
  </si>
  <si>
    <t>09.09.2025</t>
  </si>
  <si>
    <t>30.09.2025</t>
  </si>
  <si>
    <t>30.11.2025</t>
  </si>
  <si>
    <t>ООО "ГК АТОМ"</t>
  </si>
  <si>
    <t>2025.0297</t>
  </si>
  <si>
    <t>Поставка по единичным расценкам разъединителей и заземлителей для нужд филиала АО "Россети Тюмень" Тюменскиеэлектрические сети</t>
  </si>
  <si>
    <t>ОЗП ЕП</t>
  </si>
  <si>
    <t>ООО "ТЕХСИП"</t>
  </si>
  <si>
    <t>32515098733</t>
  </si>
  <si>
    <t>04.08.2025</t>
  </si>
  <si>
    <t>15.08.2025</t>
  </si>
  <si>
    <t>26.08.2025</t>
  </si>
  <si>
    <t>32515098733/2025.0297-3</t>
  </si>
  <si>
    <t>12.09.2025</t>
  </si>
  <si>
    <t>ООО "ТЭХ"</t>
  </si>
  <si>
    <t>2025.0319</t>
  </si>
  <si>
    <t>Поставка по единичным расценкам металлоконструкций и фундаментов для ЛЭП для нужд филиалала АО "Россети Тюмень"Тюменские электрические сети</t>
  </si>
  <si>
    <t>ОЗК</t>
  </si>
  <si>
    <t>ООО "АЭСК"</t>
  </si>
  <si>
    <t>32515121863</t>
  </si>
  <si>
    <t>11.08.2025</t>
  </si>
  <si>
    <t>13.08.2025</t>
  </si>
  <si>
    <t>15.09.2025</t>
  </si>
  <si>
    <t>17.09.2025</t>
  </si>
  <si>
    <t>ООО "ЦФЭР Сибирьэнерго"</t>
  </si>
  <si>
    <t>ООО "ЭТК"</t>
  </si>
  <si>
    <t>2025.0321</t>
  </si>
  <si>
    <t>Поставка линейной арматуры для СИП 1кВ и выше для нужд филиала АО "Россети Тюмень" Тюменские электрические сети</t>
  </si>
  <si>
    <t>32515123992</t>
  </si>
  <si>
    <t>25.08.2025</t>
  </si>
  <si>
    <t>02.09.2025</t>
  </si>
  <si>
    <t>19.09.2025</t>
  </si>
  <si>
    <t>ООО "ГЭП"</t>
  </si>
  <si>
    <t>ООО "РОСЭНЕРГОТЕХ"</t>
  </si>
  <si>
    <t>Поставка сваи, опор, приставок ж/б для нужд филиала АО "Россети Тюмень" Тюменские электрические сети</t>
  </si>
  <si>
    <t>ООО "ПО "Гарантия"</t>
  </si>
  <si>
    <t>Поставка арматуры линейной для провода СИП для нужд филиала АО "Россети Тюмень" Тюменские электрические сети</t>
  </si>
  <si>
    <t>Аналитическая записка РТ13/01/7954 от 21.07.2025</t>
  </si>
  <si>
    <t>ООО "ФОРЭНЕРГО-ЮИК"</t>
  </si>
  <si>
    <t>ООО "ОБСИДИАН"</t>
  </si>
  <si>
    <t>Закупка проведена по нескольким объектам ИПР, по результатам которой заключен договор на 706.213.447,15 руб. с НДС. Объем договора на данный объект составляет 5 136 187,20 руб. с НДС.</t>
  </si>
  <si>
    <t>Закупка проведена по нескольким объектам ИПР, по результатам которой заключен договор на 281.667,54 руб. с НДС. Объем договора на данный объект составляет 337,26 руб. с НДС.</t>
  </si>
  <si>
    <t>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6.705.935,28 руб. с НДС. Объем договора по объекту TP3300.VL.0069 составляет 4.586.827,56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</si>
</sst>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_ ;\-0\ "/>
    <numFmt numFmtId="177"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7" fillId="0" borderId="0" xfId="49" applyFont="1" applyFill="1"/>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6"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9" fontId="0" fillId="0" borderId="0" xfId="0" applyNumberFormat="1" applyFill="1"/>
    <xf numFmtId="177" fontId="36" fillId="0" borderId="30" xfId="0" applyNumberFormat="1" applyFont="1" applyFill="1" applyBorder="1" applyAlignment="1">
      <alignment horizontal="left" vertical="center" wrapText="1"/>
    </xf>
    <xf numFmtId="169" fontId="39" fillId="0" borderId="3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0" fillId="0" borderId="0" xfId="0" applyAlignment="1">
      <alignment horizontal="center" vertical="center"/>
    </xf>
    <xf numFmtId="0" fontId="9" fillId="0" borderId="0" xfId="1" applyFont="1" applyAlignment="1">
      <alignment horizontal="center" vertical="center" wrapText="1"/>
    </xf>
    <xf numFmtId="0" fontId="69" fillId="0" borderId="0" xfId="100" applyFont="1" applyFill="1" applyAlignment="1">
      <alignment horizontal="left"/>
    </xf>
    <xf numFmtId="2" fontId="69" fillId="0" borderId="0"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-104480009.40701409</c:v>
                </c:pt>
                <c:pt idx="1">
                  <c:v>-92388632.062149256</c:v>
                </c:pt>
                <c:pt idx="2">
                  <c:v>-80070004.196903408</c:v>
                </c:pt>
                <c:pt idx="3">
                  <c:v>-67517820.236800984</c:v>
                </c:pt>
                <c:pt idx="4">
                  <c:v>-54054457.874959752</c:v>
                </c:pt>
                <c:pt idx="5">
                  <c:v>-40344355.09259095</c:v>
                </c:pt>
                <c:pt idx="6">
                  <c:v>-26733367.650116861</c:v>
                </c:pt>
                <c:pt idx="7">
                  <c:v>-15590222.457867924</c:v>
                </c:pt>
                <c:pt idx="8">
                  <c:v>-4229234.2761972807</c:v>
                </c:pt>
                <c:pt idx="9">
                  <c:v>7355620.2434418686</c:v>
                </c:pt>
                <c:pt idx="10">
                  <c:v>22293045.029278539</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-105891889.2132659</c:v>
                </c:pt>
                <c:pt idx="1">
                  <c:v>-96505813.53171584</c:v>
                </c:pt>
                <c:pt idx="2">
                  <c:v>-88080719.606848702</c:v>
                </c:pt>
                <c:pt idx="3">
                  <c:v>-80516992.536508307</c:v>
                </c:pt>
                <c:pt idx="4">
                  <c:v>-73369162.334825248</c:v>
                </c:pt>
                <c:pt idx="5">
                  <c:v>-66956098.815863878</c:v>
                </c:pt>
                <c:pt idx="6">
                  <c:v>-61346670.498018309</c:v>
                </c:pt>
                <c:pt idx="7">
                  <c:v>-57300530.578145504</c:v>
                </c:pt>
                <c:pt idx="8">
                  <c:v>-53665957.92743504</c:v>
                </c:pt>
                <c:pt idx="9">
                  <c:v>-50400591.155606903</c:v>
                </c:pt>
                <c:pt idx="10">
                  <c:v>-46691040.937885568</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1" t="s">
        <v>626</v>
      </c>
      <c r="B5" s="351"/>
      <c r="C5" s="351"/>
      <c r="D5" s="110"/>
      <c r="E5" s="110"/>
      <c r="F5" s="110"/>
      <c r="G5" s="110"/>
      <c r="H5" s="110"/>
    </row>
    <row r="6" spans="1:20" s="12" customFormat="1" ht="18.75" x14ac:dyDescent="0.3">
      <c r="A6" s="17"/>
      <c r="D6" s="16"/>
      <c r="E6" s="16"/>
      <c r="F6" s="15"/>
    </row>
    <row r="7" spans="1:20" s="12" customFormat="1" ht="18.75" x14ac:dyDescent="0.2">
      <c r="A7" s="355" t="s">
        <v>9</v>
      </c>
      <c r="B7" s="355"/>
      <c r="C7" s="35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3" t="s">
        <v>554</v>
      </c>
      <c r="B9" s="353"/>
      <c r="C9" s="353"/>
      <c r="D9" s="8"/>
      <c r="E9" s="8"/>
      <c r="F9" s="8"/>
      <c r="G9" s="13"/>
      <c r="H9" s="13"/>
      <c r="I9" s="13"/>
      <c r="J9" s="13"/>
      <c r="K9" s="13"/>
      <c r="L9" s="13"/>
      <c r="M9" s="13"/>
      <c r="N9" s="13"/>
      <c r="O9" s="13"/>
      <c r="P9" s="13"/>
      <c r="Q9" s="13"/>
      <c r="R9" s="13"/>
      <c r="S9" s="13"/>
      <c r="T9" s="13"/>
    </row>
    <row r="10" spans="1:20" s="12" customFormat="1" ht="18.75" x14ac:dyDescent="0.2">
      <c r="A10" s="352" t="s">
        <v>8</v>
      </c>
      <c r="B10" s="352"/>
      <c r="C10" s="35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3" t="s">
        <v>474</v>
      </c>
      <c r="B12" s="356"/>
      <c r="C12" s="356"/>
      <c r="D12" s="8"/>
      <c r="E12" s="8"/>
      <c r="F12" s="8"/>
      <c r="G12" s="13"/>
      <c r="H12" s="13"/>
      <c r="I12" s="13"/>
      <c r="J12" s="13"/>
      <c r="K12" s="13"/>
      <c r="L12" s="13"/>
      <c r="M12" s="13"/>
      <c r="N12" s="13"/>
      <c r="O12" s="13"/>
      <c r="P12" s="13"/>
      <c r="Q12" s="13"/>
      <c r="R12" s="13"/>
      <c r="S12" s="13"/>
      <c r="T12" s="13"/>
    </row>
    <row r="13" spans="1:20" s="12" customFormat="1" ht="18.75" x14ac:dyDescent="0.2">
      <c r="A13" s="352" t="s">
        <v>7</v>
      </c>
      <c r="B13" s="352"/>
      <c r="C13" s="35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53" t="s">
        <v>553</v>
      </c>
      <c r="B15" s="356"/>
      <c r="C15" s="356"/>
      <c r="D15" s="8"/>
      <c r="E15" s="8"/>
      <c r="F15" s="8"/>
      <c r="G15" s="8"/>
      <c r="H15" s="8"/>
      <c r="I15" s="8"/>
      <c r="J15" s="8"/>
      <c r="K15" s="8"/>
      <c r="L15" s="8"/>
      <c r="M15" s="8"/>
      <c r="N15" s="8"/>
      <c r="O15" s="8"/>
      <c r="P15" s="8"/>
      <c r="Q15" s="8"/>
      <c r="R15" s="8"/>
      <c r="S15" s="8"/>
      <c r="T15" s="8"/>
    </row>
    <row r="16" spans="1:20" s="3" customFormat="1" ht="15" customHeight="1" x14ac:dyDescent="0.2">
      <c r="A16" s="352" t="s">
        <v>6</v>
      </c>
      <c r="B16" s="352"/>
      <c r="C16" s="35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3" t="s">
        <v>408</v>
      </c>
      <c r="B18" s="354"/>
      <c r="C18" s="35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48"/>
      <c r="B24" s="349"/>
      <c r="C24" s="350"/>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7" t="s">
        <v>355</v>
      </c>
      <c r="C25" s="135"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5" t="s">
        <v>561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5" t="s">
        <v>607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5"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5"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5"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5"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5"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5" t="s">
        <v>480</v>
      </c>
      <c r="D33" s="34"/>
      <c r="E33" s="34"/>
      <c r="F33" s="33"/>
      <c r="G33" s="33"/>
      <c r="H33" s="33"/>
      <c r="I33" s="33"/>
      <c r="J33" s="33"/>
      <c r="K33" s="33"/>
      <c r="L33" s="33"/>
      <c r="M33" s="33"/>
      <c r="N33" s="33"/>
      <c r="O33" s="33"/>
      <c r="P33" s="33"/>
      <c r="Q33" s="32"/>
      <c r="R33" s="32"/>
      <c r="S33" s="32"/>
      <c r="T33" s="32"/>
    </row>
    <row r="34" spans="1:20" ht="111.2" customHeight="1" x14ac:dyDescent="0.25">
      <c r="A34" s="24" t="s">
        <v>377</v>
      </c>
      <c r="B34" s="39" t="s">
        <v>362</v>
      </c>
      <c r="C34" s="135" t="s">
        <v>423</v>
      </c>
      <c r="D34" s="23"/>
      <c r="E34" s="23"/>
      <c r="F34" s="23"/>
      <c r="G34" s="23"/>
      <c r="H34" s="23"/>
      <c r="I34" s="23"/>
      <c r="J34" s="23"/>
      <c r="K34" s="23"/>
      <c r="L34" s="23"/>
      <c r="M34" s="23"/>
      <c r="N34" s="23"/>
      <c r="O34" s="23"/>
      <c r="P34" s="23"/>
      <c r="Q34" s="23"/>
      <c r="R34" s="23"/>
      <c r="S34" s="23"/>
      <c r="T34" s="23"/>
    </row>
    <row r="35" spans="1:20" ht="58.7" customHeight="1" x14ac:dyDescent="0.25">
      <c r="A35" s="24" t="s">
        <v>365</v>
      </c>
      <c r="B35" s="39" t="s">
        <v>72</v>
      </c>
      <c r="C35" s="135"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5"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5" t="s">
        <v>550</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5" t="s">
        <v>423</v>
      </c>
      <c r="D38" s="23"/>
      <c r="E38" s="23"/>
      <c r="F38" s="23"/>
      <c r="G38" s="23"/>
      <c r="H38" s="23"/>
      <c r="I38" s="23"/>
      <c r="J38" s="23"/>
      <c r="K38" s="23"/>
      <c r="L38" s="23"/>
      <c r="M38" s="23"/>
      <c r="N38" s="23"/>
      <c r="O38" s="23"/>
      <c r="P38" s="23"/>
      <c r="Q38" s="23"/>
      <c r="R38" s="23"/>
      <c r="S38" s="23"/>
      <c r="T38" s="23"/>
    </row>
    <row r="39" spans="1:20" ht="23.25" customHeight="1" x14ac:dyDescent="0.25">
      <c r="A39" s="348"/>
      <c r="B39" s="349"/>
      <c r="C39" s="350"/>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627</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5"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5"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5" t="s">
        <v>442</v>
      </c>
      <c r="D43" s="23"/>
      <c r="E43" s="23"/>
      <c r="F43" s="23"/>
      <c r="G43" s="23"/>
      <c r="H43" s="23"/>
      <c r="I43" s="23"/>
      <c r="J43" s="23"/>
      <c r="K43" s="23"/>
      <c r="L43" s="23"/>
      <c r="M43" s="23"/>
      <c r="N43" s="23"/>
      <c r="O43" s="23"/>
      <c r="P43" s="23"/>
      <c r="Q43" s="23"/>
      <c r="R43" s="23"/>
      <c r="S43" s="23"/>
      <c r="T43" s="23"/>
    </row>
    <row r="44" spans="1:20" ht="111.2" customHeight="1" x14ac:dyDescent="0.25">
      <c r="A44" s="24" t="s">
        <v>369</v>
      </c>
      <c r="B44" s="39" t="s">
        <v>409</v>
      </c>
      <c r="C44" s="135" t="s">
        <v>526</v>
      </c>
      <c r="D44" s="23"/>
      <c r="E44" s="23"/>
      <c r="F44" s="23"/>
      <c r="G44" s="23"/>
      <c r="H44" s="23"/>
      <c r="I44" s="23"/>
      <c r="J44" s="23"/>
      <c r="K44" s="23"/>
      <c r="L44" s="23"/>
      <c r="M44" s="23"/>
      <c r="N44" s="23"/>
      <c r="O44" s="23"/>
      <c r="P44" s="23"/>
      <c r="Q44" s="23"/>
      <c r="R44" s="23"/>
      <c r="S44" s="23"/>
      <c r="T44" s="23"/>
    </row>
    <row r="45" spans="1:20" ht="120.2" customHeight="1" x14ac:dyDescent="0.25">
      <c r="A45" s="24" t="s">
        <v>404</v>
      </c>
      <c r="B45" s="39" t="s">
        <v>410</v>
      </c>
      <c r="C45" s="135"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5" t="s">
        <v>555</v>
      </c>
      <c r="D46" s="23"/>
      <c r="E46" s="23"/>
      <c r="F46" s="23"/>
      <c r="G46" s="23"/>
      <c r="H46" s="23"/>
      <c r="I46" s="23"/>
      <c r="J46" s="23"/>
      <c r="K46" s="23"/>
      <c r="L46" s="23"/>
      <c r="M46" s="23"/>
      <c r="N46" s="23"/>
      <c r="O46" s="23"/>
      <c r="P46" s="23"/>
      <c r="Q46" s="23"/>
      <c r="R46" s="23"/>
      <c r="S46" s="23"/>
      <c r="T46" s="23"/>
    </row>
    <row r="47" spans="1:20" ht="18.75" customHeight="1" x14ac:dyDescent="0.25">
      <c r="A47" s="348"/>
      <c r="B47" s="349"/>
      <c r="C47" s="350"/>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563</v>
      </c>
      <c r="C48" s="156">
        <v>46.743204246805554</v>
      </c>
      <c r="D48" s="23"/>
      <c r="E48" s="23"/>
      <c r="F48" s="23"/>
      <c r="G48" s="23"/>
      <c r="H48" s="23"/>
      <c r="I48" s="23"/>
      <c r="J48" s="23"/>
      <c r="K48" s="23"/>
      <c r="L48" s="23"/>
      <c r="M48" s="23"/>
      <c r="N48" s="23"/>
      <c r="O48" s="23"/>
      <c r="P48" s="23"/>
      <c r="Q48" s="23"/>
      <c r="R48" s="23"/>
      <c r="S48" s="23"/>
      <c r="T48" s="23"/>
    </row>
    <row r="49" spans="1:20" ht="71.45" customHeight="1" x14ac:dyDescent="0.25">
      <c r="A49" s="24" t="s">
        <v>371</v>
      </c>
      <c r="B49" s="39" t="s">
        <v>562</v>
      </c>
      <c r="C49" s="156">
        <v>22.725928317053736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2" t="s">
        <v>8</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8" t="str">
        <f>'1. паспорт местоположение'!A12:C12</f>
        <v>F_TP3300.VL.0069</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5.75" x14ac:dyDescent="0.2">
      <c r="A14" s="358"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3" t="s">
        <v>382</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57" t="s">
        <v>5</v>
      </c>
      <c r="B19" s="357" t="s">
        <v>108</v>
      </c>
      <c r="C19" s="359" t="s">
        <v>315</v>
      </c>
      <c r="D19" s="357" t="s">
        <v>314</v>
      </c>
      <c r="E19" s="357" t="s">
        <v>107</v>
      </c>
      <c r="F19" s="357" t="s">
        <v>106</v>
      </c>
      <c r="G19" s="357" t="s">
        <v>310</v>
      </c>
      <c r="H19" s="357" t="s">
        <v>105</v>
      </c>
      <c r="I19" s="357" t="s">
        <v>104</v>
      </c>
      <c r="J19" s="357" t="s">
        <v>103</v>
      </c>
      <c r="K19" s="357" t="s">
        <v>102</v>
      </c>
      <c r="L19" s="357" t="s">
        <v>101</v>
      </c>
      <c r="M19" s="357" t="s">
        <v>100</v>
      </c>
      <c r="N19" s="357" t="s">
        <v>99</v>
      </c>
      <c r="O19" s="357" t="s">
        <v>98</v>
      </c>
      <c r="P19" s="357" t="s">
        <v>97</v>
      </c>
      <c r="Q19" s="357" t="s">
        <v>313</v>
      </c>
      <c r="R19" s="357"/>
      <c r="S19" s="361" t="s">
        <v>374</v>
      </c>
      <c r="T19" s="4"/>
      <c r="U19" s="4"/>
      <c r="V19" s="4"/>
      <c r="W19" s="4"/>
      <c r="X19" s="4"/>
      <c r="Y19" s="4"/>
    </row>
    <row r="20" spans="1:28" s="3" customFormat="1" ht="180.75" customHeight="1" x14ac:dyDescent="0.2">
      <c r="A20" s="357"/>
      <c r="B20" s="357"/>
      <c r="C20" s="360"/>
      <c r="D20" s="357"/>
      <c r="E20" s="357"/>
      <c r="F20" s="357"/>
      <c r="G20" s="357"/>
      <c r="H20" s="357"/>
      <c r="I20" s="357"/>
      <c r="J20" s="357"/>
      <c r="K20" s="357"/>
      <c r="L20" s="357"/>
      <c r="M20" s="357"/>
      <c r="N20" s="357"/>
      <c r="O20" s="357"/>
      <c r="P20" s="357"/>
      <c r="Q20" s="41" t="s">
        <v>311</v>
      </c>
      <c r="R20" s="42" t="s">
        <v>312</v>
      </c>
      <c r="S20" s="361"/>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3" sqref="I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2026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8" t="str">
        <f>'1. паспорт местоположение'!A12:C12</f>
        <v>F_TP3300.VL.0069</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ht="42" customHeight="1" x14ac:dyDescent="0.2">
      <c r="A16" s="37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79"/>
      <c r="C16" s="379"/>
      <c r="D16" s="379"/>
      <c r="E16" s="379"/>
      <c r="F16" s="379"/>
      <c r="G16" s="379"/>
      <c r="H16" s="379"/>
      <c r="I16" s="379"/>
      <c r="J16" s="379"/>
      <c r="K16" s="379"/>
      <c r="L16" s="379"/>
      <c r="M16" s="379"/>
      <c r="N16" s="379"/>
      <c r="O16" s="379"/>
      <c r="P16" s="379"/>
      <c r="Q16" s="379"/>
      <c r="R16" s="379"/>
      <c r="S16" s="379"/>
      <c r="T16" s="379"/>
    </row>
    <row r="17" spans="1:113" s="3"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54" t="s">
        <v>387</v>
      </c>
      <c r="B19" s="354"/>
      <c r="C19" s="354"/>
      <c r="D19" s="354"/>
      <c r="E19" s="354"/>
      <c r="F19" s="354"/>
      <c r="G19" s="354"/>
      <c r="H19" s="354"/>
      <c r="I19" s="354"/>
      <c r="J19" s="354"/>
      <c r="K19" s="354"/>
      <c r="L19" s="354"/>
      <c r="M19" s="354"/>
      <c r="N19" s="354"/>
      <c r="O19" s="354"/>
      <c r="P19" s="354"/>
      <c r="Q19" s="354"/>
      <c r="R19" s="354"/>
      <c r="S19" s="354"/>
      <c r="T19" s="354"/>
    </row>
    <row r="20" spans="1:113" s="58" customFormat="1" ht="21.2"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73" t="s">
        <v>5</v>
      </c>
      <c r="B21" s="366" t="s">
        <v>225</v>
      </c>
      <c r="C21" s="367"/>
      <c r="D21" s="370" t="s">
        <v>130</v>
      </c>
      <c r="E21" s="366" t="s">
        <v>416</v>
      </c>
      <c r="F21" s="367"/>
      <c r="G21" s="366" t="s">
        <v>244</v>
      </c>
      <c r="H21" s="367"/>
      <c r="I21" s="366" t="s">
        <v>129</v>
      </c>
      <c r="J21" s="367"/>
      <c r="K21" s="370" t="s">
        <v>128</v>
      </c>
      <c r="L21" s="366" t="s">
        <v>127</v>
      </c>
      <c r="M21" s="367"/>
      <c r="N21" s="366" t="s">
        <v>412</v>
      </c>
      <c r="O21" s="367"/>
      <c r="P21" s="370" t="s">
        <v>126</v>
      </c>
      <c r="Q21" s="376" t="s">
        <v>125</v>
      </c>
      <c r="R21" s="377"/>
      <c r="S21" s="376" t="s">
        <v>124</v>
      </c>
      <c r="T21" s="378"/>
    </row>
    <row r="22" spans="1:113" ht="204.75" customHeight="1" x14ac:dyDescent="0.25">
      <c r="A22" s="374"/>
      <c r="B22" s="368"/>
      <c r="C22" s="369"/>
      <c r="D22" s="372"/>
      <c r="E22" s="368"/>
      <c r="F22" s="369"/>
      <c r="G22" s="368"/>
      <c r="H22" s="369"/>
      <c r="I22" s="368"/>
      <c r="J22" s="369"/>
      <c r="K22" s="371"/>
      <c r="L22" s="368"/>
      <c r="M22" s="369"/>
      <c r="N22" s="368"/>
      <c r="O22" s="369"/>
      <c r="P22" s="371"/>
      <c r="Q22" s="83" t="s">
        <v>123</v>
      </c>
      <c r="R22" s="83" t="s">
        <v>386</v>
      </c>
      <c r="S22" s="83" t="s">
        <v>122</v>
      </c>
      <c r="T22" s="83" t="s">
        <v>121</v>
      </c>
    </row>
    <row r="23" spans="1:113" ht="51.75" customHeight="1" x14ac:dyDescent="0.25">
      <c r="A23" s="375"/>
      <c r="B23" s="108" t="s">
        <v>119</v>
      </c>
      <c r="C23" s="108" t="s">
        <v>120</v>
      </c>
      <c r="D23" s="371"/>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5" t="s">
        <v>420</v>
      </c>
      <c r="C29" s="365"/>
      <c r="D29" s="365"/>
      <c r="E29" s="365"/>
      <c r="F29" s="365"/>
      <c r="G29" s="365"/>
      <c r="H29" s="365"/>
      <c r="I29" s="365"/>
      <c r="J29" s="365"/>
      <c r="K29" s="365"/>
      <c r="L29" s="365"/>
      <c r="M29" s="365"/>
      <c r="N29" s="365"/>
      <c r="O29" s="365"/>
      <c r="P29" s="365"/>
      <c r="Q29" s="365"/>
      <c r="R29" s="3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8"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s="12"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3" t="str">
        <f>'1. паспорт местоположение'!A12:C12</f>
        <v>F_TP3300.VL.0069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1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3"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389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8" customFormat="1" ht="21.2" customHeight="1" x14ac:dyDescent="0.25"/>
    <row r="21" spans="1:27" ht="47.25" customHeight="1" x14ac:dyDescent="0.25">
      <c r="A21" s="386" t="s">
        <v>5</v>
      </c>
      <c r="B21" s="381" t="s">
        <v>396</v>
      </c>
      <c r="C21" s="382"/>
      <c r="D21" s="381" t="s">
        <v>398</v>
      </c>
      <c r="E21" s="382"/>
      <c r="F21" s="376" t="s">
        <v>102</v>
      </c>
      <c r="G21" s="378"/>
      <c r="H21" s="378"/>
      <c r="I21" s="377"/>
      <c r="J21" s="386" t="s">
        <v>399</v>
      </c>
      <c r="K21" s="381" t="s">
        <v>400</v>
      </c>
      <c r="L21" s="382"/>
      <c r="M21" s="381" t="s">
        <v>401</v>
      </c>
      <c r="N21" s="382"/>
      <c r="O21" s="381" t="s">
        <v>388</v>
      </c>
      <c r="P21" s="382"/>
      <c r="Q21" s="381" t="s">
        <v>135</v>
      </c>
      <c r="R21" s="382"/>
      <c r="S21" s="386" t="s">
        <v>134</v>
      </c>
      <c r="T21" s="386" t="s">
        <v>402</v>
      </c>
      <c r="U21" s="386" t="s">
        <v>397</v>
      </c>
      <c r="V21" s="381" t="s">
        <v>133</v>
      </c>
      <c r="W21" s="382"/>
      <c r="X21" s="376" t="s">
        <v>125</v>
      </c>
      <c r="Y21" s="378"/>
      <c r="Z21" s="376" t="s">
        <v>124</v>
      </c>
      <c r="AA21" s="378"/>
    </row>
    <row r="22" spans="1:27" ht="216" customHeight="1" x14ac:dyDescent="0.25">
      <c r="A22" s="387"/>
      <c r="B22" s="383"/>
      <c r="C22" s="384"/>
      <c r="D22" s="383"/>
      <c r="E22" s="384"/>
      <c r="F22" s="376" t="s">
        <v>132</v>
      </c>
      <c r="G22" s="377"/>
      <c r="H22" s="376" t="s">
        <v>131</v>
      </c>
      <c r="I22" s="377"/>
      <c r="J22" s="388"/>
      <c r="K22" s="383"/>
      <c r="L22" s="384"/>
      <c r="M22" s="383"/>
      <c r="N22" s="384"/>
      <c r="O22" s="383"/>
      <c r="P22" s="384"/>
      <c r="Q22" s="383"/>
      <c r="R22" s="384"/>
      <c r="S22" s="388"/>
      <c r="T22" s="388"/>
      <c r="U22" s="388"/>
      <c r="V22" s="383"/>
      <c r="W22" s="384"/>
      <c r="X22" s="83" t="s">
        <v>123</v>
      </c>
      <c r="Y22" s="83" t="s">
        <v>386</v>
      </c>
      <c r="Z22" s="83" t="s">
        <v>122</v>
      </c>
      <c r="AA22" s="83" t="s">
        <v>121</v>
      </c>
    </row>
    <row r="23" spans="1:27" ht="60" customHeight="1" x14ac:dyDescent="0.25">
      <c r="A23" s="388"/>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2"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2026 год</v>
      </c>
      <c r="B5" s="351"/>
      <c r="C5" s="35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3" t="str">
        <f>'1. паспорт местоположение'!A12:C12</f>
        <v>F_TP3300.VL.0069</v>
      </c>
      <c r="B12" s="356"/>
      <c r="C12" s="356"/>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52" t="s">
        <v>7</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3" t="s">
        <v>381</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57" t="s">
        <v>527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552</v>
      </c>
      <c r="D26" s="23"/>
      <c r="E26" s="23"/>
      <c r="F26" s="23"/>
      <c r="G26" s="23"/>
      <c r="H26" s="23"/>
      <c r="I26" s="23"/>
      <c r="J26" s="23"/>
      <c r="K26" s="23"/>
      <c r="L26" s="23"/>
      <c r="M26" s="23"/>
      <c r="N26" s="23"/>
      <c r="O26" s="23"/>
      <c r="P26" s="23"/>
      <c r="Q26" s="23"/>
      <c r="R26" s="23"/>
      <c r="S26" s="23"/>
      <c r="T26" s="23"/>
      <c r="U26" s="23"/>
    </row>
    <row r="27" spans="1:21" ht="130.5" customHeight="1" x14ac:dyDescent="0.25">
      <c r="A27" s="24" t="s">
        <v>58</v>
      </c>
      <c r="B27" s="26" t="s">
        <v>395</v>
      </c>
      <c r="C27" s="36"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03"/>
      <c r="AB6" s="103"/>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03"/>
      <c r="AB7" s="10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04"/>
      <c r="AB8" s="104"/>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05"/>
      <c r="AB9" s="105"/>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03"/>
      <c r="AB10" s="103"/>
    </row>
    <row r="11" spans="1:28" x14ac:dyDescent="0.25">
      <c r="A11" s="396" t="str">
        <f>'1. паспорт местоположение'!A12:C12</f>
        <v>F_TP3300.VL.0069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04"/>
      <c r="AB11" s="104"/>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05"/>
      <c r="AB12" s="105"/>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x14ac:dyDescent="0.25">
      <c r="A14" s="39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04"/>
      <c r="AB14" s="104"/>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05"/>
      <c r="AB15" s="105"/>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14"/>
      <c r="AB16" s="114"/>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14"/>
      <c r="AB17" s="114"/>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14"/>
      <c r="AB18" s="114"/>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14"/>
      <c r="AB19" s="114"/>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15"/>
      <c r="AB20" s="11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15"/>
      <c r="AB21" s="115"/>
    </row>
    <row r="22" spans="1:28" x14ac:dyDescent="0.25">
      <c r="A22" s="390" t="s">
        <v>413</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16"/>
      <c r="AB22" s="116"/>
    </row>
    <row r="23" spans="1:28" ht="32.25" customHeight="1" x14ac:dyDescent="0.25">
      <c r="A23" s="392" t="s">
        <v>306</v>
      </c>
      <c r="B23" s="393"/>
      <c r="C23" s="393"/>
      <c r="D23" s="393"/>
      <c r="E23" s="393"/>
      <c r="F23" s="393"/>
      <c r="G23" s="393"/>
      <c r="H23" s="393"/>
      <c r="I23" s="393"/>
      <c r="J23" s="393"/>
      <c r="K23" s="393"/>
      <c r="L23" s="394"/>
      <c r="M23" s="391" t="s">
        <v>307</v>
      </c>
      <c r="N23" s="391"/>
      <c r="O23" s="391"/>
      <c r="P23" s="391"/>
      <c r="Q23" s="391"/>
      <c r="R23" s="391"/>
      <c r="S23" s="391"/>
      <c r="T23" s="391"/>
      <c r="U23" s="391"/>
      <c r="V23" s="391"/>
      <c r="W23" s="391"/>
      <c r="X23" s="391"/>
      <c r="Y23" s="391"/>
      <c r="Z23" s="391"/>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4" customFormat="1" ht="60" x14ac:dyDescent="0.25">
      <c r="A26" s="76" t="s">
        <v>475</v>
      </c>
      <c r="B26" s="131" t="s">
        <v>476</v>
      </c>
      <c r="C26" s="132">
        <v>0.4179670724969477</v>
      </c>
      <c r="D26" s="76">
        <v>364</v>
      </c>
      <c r="E26" s="76"/>
      <c r="F26" s="132">
        <v>152.14001438888897</v>
      </c>
      <c r="G26" s="76"/>
      <c r="H26" s="76">
        <v>226773</v>
      </c>
      <c r="I26" s="76">
        <v>6.7089121892327996E-4</v>
      </c>
      <c r="J26" s="76">
        <v>1.6051293584333232E-3</v>
      </c>
      <c r="K26" s="76" t="s">
        <v>477</v>
      </c>
      <c r="L26" s="76"/>
      <c r="M26" s="77">
        <v>2020</v>
      </c>
      <c r="N26" s="76"/>
      <c r="O26" s="132">
        <v>147.06229049999999</v>
      </c>
      <c r="P26" s="132">
        <v>0.49020763499999997</v>
      </c>
      <c r="Q26" s="76">
        <v>2.1616666666666666E-6</v>
      </c>
      <c r="R26" s="76">
        <v>226773</v>
      </c>
      <c r="S26" s="133">
        <v>6.4849999999999999E-4</v>
      </c>
      <c r="T26" s="133">
        <v>1.3381293584333234E-3</v>
      </c>
      <c r="U26" s="76"/>
      <c r="V26" s="76"/>
      <c r="W26" s="267">
        <v>-2.239121892328E-5</v>
      </c>
      <c r="X26" s="267">
        <v>-2.6699999999999998E-4</v>
      </c>
      <c r="Y26" s="76"/>
      <c r="Z26" s="131"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2" t="s">
        <v>8</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8" t="str">
        <f>'1. паспорт местоположение'!A12:C12</f>
        <v>F_TP3300.VL.0069</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2" t="s">
        <v>7</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75.75" customHeight="1" x14ac:dyDescent="0.2">
      <c r="A15" s="37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52" t="s">
        <v>6</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0" t="s">
        <v>390</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397" t="s">
        <v>86</v>
      </c>
      <c r="F19" s="398"/>
      <c r="G19" s="398"/>
      <c r="H19" s="398"/>
      <c r="I19" s="399"/>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9"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44" ht="18.75" x14ac:dyDescent="0.2">
      <c r="A1" s="256"/>
      <c r="B1" s="257"/>
      <c r="C1" s="257"/>
      <c r="D1" s="257"/>
      <c r="E1" s="257"/>
      <c r="F1" s="257"/>
      <c r="G1" s="38" t="s">
        <v>69</v>
      </c>
      <c r="H1" s="257"/>
      <c r="I1" s="258"/>
      <c r="J1" s="258"/>
      <c r="K1" s="259" t="s">
        <v>69</v>
      </c>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9" t="s">
        <v>69</v>
      </c>
    </row>
    <row r="2" spans="1:44" ht="18.75" x14ac:dyDescent="0.3">
      <c r="A2" s="256"/>
      <c r="B2" s="257"/>
      <c r="C2" s="257"/>
      <c r="D2" s="257"/>
      <c r="E2" s="257"/>
      <c r="F2" s="257"/>
      <c r="G2" s="15" t="s">
        <v>10</v>
      </c>
      <c r="H2" s="257"/>
      <c r="I2" s="258"/>
      <c r="J2" s="258"/>
      <c r="K2" s="260" t="s">
        <v>10</v>
      </c>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60" t="s">
        <v>10</v>
      </c>
    </row>
    <row r="3" spans="1:44" ht="18.75" x14ac:dyDescent="0.3">
      <c r="A3" s="17"/>
      <c r="B3" s="257"/>
      <c r="C3" s="257"/>
      <c r="D3" s="257"/>
      <c r="E3" s="257"/>
      <c r="F3" s="257"/>
      <c r="G3" s="15" t="s">
        <v>297</v>
      </c>
      <c r="H3" s="257"/>
      <c r="I3" s="258"/>
      <c r="J3" s="258"/>
      <c r="K3" s="260" t="s">
        <v>68</v>
      </c>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60" t="s">
        <v>297</v>
      </c>
    </row>
    <row r="4" spans="1:44" ht="18.75" x14ac:dyDescent="0.3">
      <c r="A4" s="17"/>
      <c r="B4" s="257"/>
      <c r="C4" s="257"/>
      <c r="D4" s="257"/>
      <c r="E4" s="257"/>
      <c r="F4" s="257"/>
      <c r="G4" s="257"/>
      <c r="H4" s="257"/>
      <c r="I4" s="258"/>
      <c r="J4" s="258"/>
      <c r="K4" s="260"/>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row>
    <row r="5" spans="1:44" x14ac:dyDescent="0.25">
      <c r="A5" s="351" t="str">
        <f>'1. паспорт местоположение'!A5:C5</f>
        <v>Год раскрытия информации: 2026 год</v>
      </c>
      <c r="B5" s="403"/>
      <c r="C5" s="403"/>
      <c r="D5" s="403"/>
      <c r="E5" s="403"/>
      <c r="F5" s="403"/>
      <c r="G5" s="403"/>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ht="18.75" x14ac:dyDescent="0.3">
      <c r="A6" s="17"/>
      <c r="B6" s="257"/>
      <c r="C6" s="257"/>
      <c r="D6" s="257"/>
      <c r="E6" s="257"/>
      <c r="F6" s="257"/>
      <c r="G6" s="257"/>
      <c r="H6" s="257"/>
      <c r="I6" s="258"/>
      <c r="J6" s="258"/>
      <c r="K6" s="260"/>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row>
    <row r="7" spans="1:44" ht="18.75" x14ac:dyDescent="0.25">
      <c r="A7" s="355" t="s">
        <v>9</v>
      </c>
      <c r="B7" s="403"/>
      <c r="C7" s="403"/>
      <c r="D7" s="403"/>
      <c r="E7" s="403"/>
      <c r="F7" s="403"/>
      <c r="G7" s="403"/>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ht="18.75"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57"/>
      <c r="AA8" s="257"/>
      <c r="AB8" s="257"/>
      <c r="AC8" s="257"/>
      <c r="AD8" s="257"/>
      <c r="AE8" s="257"/>
      <c r="AF8" s="257"/>
      <c r="AG8" s="257"/>
      <c r="AH8" s="257"/>
      <c r="AI8" s="257"/>
      <c r="AJ8" s="257"/>
      <c r="AK8" s="257"/>
      <c r="AL8" s="257"/>
      <c r="AM8" s="257"/>
      <c r="AN8" s="257"/>
      <c r="AO8" s="257"/>
      <c r="AP8" s="257"/>
      <c r="AQ8" s="257"/>
      <c r="AR8" s="257"/>
    </row>
    <row r="9" spans="1:44" x14ac:dyDescent="0.25">
      <c r="A9" s="396" t="s">
        <v>554</v>
      </c>
      <c r="B9" s="403"/>
      <c r="C9" s="403"/>
      <c r="D9" s="403"/>
      <c r="E9" s="403"/>
      <c r="F9" s="403"/>
      <c r="G9" s="40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x14ac:dyDescent="0.25">
      <c r="A10" s="352" t="s">
        <v>8</v>
      </c>
      <c r="B10" s="403"/>
      <c r="C10" s="403"/>
      <c r="D10" s="403"/>
      <c r="E10" s="403"/>
      <c r="F10" s="403"/>
      <c r="G10" s="403"/>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ht="18.75"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57"/>
      <c r="AA11" s="257"/>
      <c r="AB11" s="257"/>
      <c r="AC11" s="257"/>
      <c r="AD11" s="257"/>
      <c r="AE11" s="257"/>
      <c r="AF11" s="257"/>
      <c r="AG11" s="257"/>
      <c r="AH11" s="257"/>
      <c r="AI11" s="257"/>
      <c r="AJ11" s="257"/>
      <c r="AK11" s="257"/>
      <c r="AL11" s="257"/>
      <c r="AM11" s="257"/>
      <c r="AN11" s="257"/>
      <c r="AO11" s="257"/>
      <c r="AP11" s="257"/>
      <c r="AQ11" s="257"/>
      <c r="AR11" s="257"/>
    </row>
    <row r="12" spans="1:44" x14ac:dyDescent="0.25">
      <c r="A12" s="396" t="str">
        <f>'4. паспортбюджет'!A12:O12</f>
        <v>F_TP3300.VL.0069</v>
      </c>
      <c r="B12" s="403"/>
      <c r="C12" s="403"/>
      <c r="D12" s="403"/>
      <c r="E12" s="403"/>
      <c r="F12" s="403"/>
      <c r="G12" s="40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x14ac:dyDescent="0.25">
      <c r="A13" s="352" t="s">
        <v>7</v>
      </c>
      <c r="B13" s="403"/>
      <c r="C13" s="403"/>
      <c r="D13" s="403"/>
      <c r="E13" s="403"/>
      <c r="F13" s="403"/>
      <c r="G13" s="403"/>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ht="18.75"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2"/>
      <c r="AA14" s="262"/>
      <c r="AB14" s="262"/>
      <c r="AC14" s="262"/>
      <c r="AD14" s="262"/>
      <c r="AE14" s="262"/>
      <c r="AF14" s="262"/>
      <c r="AG14" s="262"/>
      <c r="AH14" s="262"/>
      <c r="AI14" s="262"/>
      <c r="AJ14" s="262"/>
      <c r="AK14" s="262"/>
      <c r="AL14" s="262"/>
      <c r="AM14" s="262"/>
      <c r="AN14" s="262"/>
      <c r="AO14" s="262"/>
      <c r="AP14" s="262"/>
      <c r="AQ14" s="262"/>
      <c r="AR14" s="262"/>
    </row>
    <row r="15" spans="1:44" s="161" customFormat="1" ht="24.75" customHeight="1" x14ac:dyDescent="0.25">
      <c r="A15" s="404"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403"/>
      <c r="C15" s="403"/>
      <c r="D15" s="403"/>
      <c r="E15" s="403"/>
      <c r="F15" s="403"/>
      <c r="G15" s="403"/>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61" customFormat="1" ht="60" customHeight="1" x14ac:dyDescent="0.25">
      <c r="A16" s="352" t="s">
        <v>6</v>
      </c>
      <c r="B16" s="403"/>
      <c r="C16" s="403"/>
      <c r="D16" s="403"/>
      <c r="E16" s="403"/>
      <c r="F16" s="403"/>
      <c r="G16" s="403"/>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53" ht="27.7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row>
    <row r="18" spans="1:53" ht="18.75" x14ac:dyDescent="0.25">
      <c r="A18" s="354" t="s">
        <v>391</v>
      </c>
      <c r="B18" s="403"/>
      <c r="C18" s="403"/>
      <c r="D18" s="403"/>
      <c r="E18" s="403"/>
      <c r="F18" s="403"/>
      <c r="G18" s="403"/>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53" ht="13.9" customHeight="1" x14ac:dyDescent="0.4">
      <c r="A19" s="163"/>
      <c r="K19" s="164"/>
      <c r="T19" s="165"/>
      <c r="U19" s="405"/>
      <c r="V19" s="405"/>
      <c r="W19" s="405"/>
      <c r="X19" s="160"/>
      <c r="Y19" s="160"/>
    </row>
    <row r="20" spans="1:53" ht="13.9" customHeight="1" x14ac:dyDescent="0.25">
      <c r="A20" s="163"/>
      <c r="K20" s="166"/>
      <c r="T20" s="167"/>
      <c r="U20" s="406"/>
      <c r="V20" s="406"/>
      <c r="W20" s="406"/>
      <c r="X20" s="406"/>
      <c r="Y20" s="167"/>
    </row>
    <row r="21" spans="1:53" ht="13.9" customHeight="1" x14ac:dyDescent="0.4">
      <c r="A21" s="163"/>
      <c r="B21" s="168"/>
      <c r="K21" s="164"/>
      <c r="T21" s="160"/>
      <c r="U21" s="405"/>
      <c r="V21" s="405"/>
      <c r="W21" s="405"/>
      <c r="X21" s="160"/>
      <c r="Y21" s="160"/>
    </row>
    <row r="22" spans="1:53" ht="13.9" customHeight="1" x14ac:dyDescent="0.4">
      <c r="A22" s="163"/>
      <c r="C22" s="168"/>
      <c r="D22" s="168"/>
      <c r="E22" s="168"/>
      <c r="F22" s="168"/>
      <c r="G22" s="168"/>
      <c r="H22" s="168"/>
      <c r="I22" s="168"/>
      <c r="J22" s="168"/>
      <c r="K22" s="168"/>
      <c r="L22" s="168"/>
      <c r="M22" s="169"/>
      <c r="N22" s="168"/>
      <c r="O22" s="168"/>
      <c r="P22" s="168"/>
      <c r="Q22" s="168"/>
      <c r="R22" s="168"/>
      <c r="S22" s="168"/>
      <c r="T22" s="168"/>
      <c r="U22" s="170"/>
      <c r="V22" s="170"/>
      <c r="W22" s="170"/>
      <c r="X22" s="170"/>
      <c r="Y22" s="168"/>
      <c r="Z22" s="168"/>
      <c r="AA22" s="168"/>
      <c r="AB22" s="168"/>
      <c r="AC22" s="168"/>
      <c r="AD22" s="168"/>
      <c r="AE22" s="168"/>
      <c r="AF22" s="168"/>
      <c r="AG22" s="168"/>
      <c r="AH22" s="168"/>
      <c r="AI22" s="168"/>
      <c r="AJ22" s="168"/>
      <c r="AK22" s="168"/>
      <c r="AL22" s="168"/>
      <c r="AM22" s="168"/>
      <c r="AN22" s="168"/>
      <c r="AO22" s="168"/>
      <c r="AP22" s="168"/>
      <c r="AQ22" s="168"/>
      <c r="AR22" s="168"/>
      <c r="AS22" s="168"/>
      <c r="AT22" s="168"/>
      <c r="AU22" s="168"/>
      <c r="AV22" s="168"/>
      <c r="AW22" s="168"/>
      <c r="AX22" s="168"/>
      <c r="AY22" s="168"/>
      <c r="AZ22" s="168"/>
      <c r="BA22" s="168"/>
    </row>
    <row r="23" spans="1:53" ht="13.9" customHeight="1" x14ac:dyDescent="0.4">
      <c r="D23" s="163"/>
      <c r="U23" s="160"/>
      <c r="V23" s="160"/>
      <c r="W23" s="160"/>
      <c r="X23" s="160"/>
      <c r="Y23" s="160"/>
    </row>
    <row r="24" spans="1:53" ht="16.5" thickBot="1" x14ac:dyDescent="0.3">
      <c r="A24" s="171" t="s">
        <v>296</v>
      </c>
      <c r="B24" s="171" t="s">
        <v>1</v>
      </c>
      <c r="D24" s="172"/>
      <c r="E24" s="173"/>
      <c r="F24" s="173"/>
      <c r="G24" s="173"/>
      <c r="H24" s="173"/>
    </row>
    <row r="25" spans="1:53" x14ac:dyDescent="0.25">
      <c r="A25" s="174" t="s">
        <v>528</v>
      </c>
      <c r="B25" s="175">
        <f>'6.2. Паспорт фин осв ввод'!D30*1000000</f>
        <v>96958548.457053736</v>
      </c>
    </row>
    <row r="26" spans="1:53" x14ac:dyDescent="0.25">
      <c r="A26" s="176" t="s">
        <v>294</v>
      </c>
      <c r="B26" s="177"/>
    </row>
    <row r="27" spans="1:53" x14ac:dyDescent="0.25">
      <c r="A27" s="176" t="s">
        <v>292</v>
      </c>
      <c r="B27" s="177">
        <v>50</v>
      </c>
      <c r="D27" s="163" t="s">
        <v>295</v>
      </c>
      <c r="E27" s="178"/>
      <c r="F27" s="178"/>
    </row>
    <row r="28" spans="1:53" ht="16.5" thickBot="1" x14ac:dyDescent="0.3">
      <c r="A28" s="179" t="s">
        <v>290</v>
      </c>
      <c r="B28" s="180">
        <v>1</v>
      </c>
      <c r="D28" s="401" t="s">
        <v>293</v>
      </c>
      <c r="E28" s="401"/>
      <c r="F28" s="181">
        <f>SUM(B95:AZ95)</f>
        <v>9.3650658080364924</v>
      </c>
      <c r="K28" s="182"/>
      <c r="N28" s="183"/>
    </row>
    <row r="29" spans="1:53" x14ac:dyDescent="0.25">
      <c r="A29" s="174" t="s">
        <v>289</v>
      </c>
      <c r="B29" s="184">
        <f>-C66</f>
        <v>-6369690.3330715466</v>
      </c>
      <c r="D29" s="401" t="s">
        <v>291</v>
      </c>
      <c r="E29" s="401"/>
      <c r="F29" s="181" t="str">
        <f>IF(SUM(B96:AZ96)=0,"не окупается",SUM(B96:AZ96))</f>
        <v>не окупается</v>
      </c>
      <c r="K29" s="182"/>
    </row>
    <row r="30" spans="1:53" x14ac:dyDescent="0.25">
      <c r="A30" s="176" t="s">
        <v>529</v>
      </c>
      <c r="B30" s="185">
        <v>6</v>
      </c>
      <c r="D30" s="401" t="s">
        <v>530</v>
      </c>
      <c r="E30" s="401"/>
      <c r="F30" s="186">
        <f>M93</f>
        <v>-46691040.937885568</v>
      </c>
      <c r="K30" s="182"/>
    </row>
    <row r="31" spans="1:53" x14ac:dyDescent="0.25">
      <c r="A31" s="176" t="s">
        <v>288</v>
      </c>
      <c r="B31" s="185">
        <v>6</v>
      </c>
      <c r="D31" s="401" t="s">
        <v>531</v>
      </c>
      <c r="E31" s="401"/>
      <c r="F31" s="187" t="str">
        <f>IF(F30&gt;0,"да","нет")</f>
        <v>нет</v>
      </c>
      <c r="K31" s="182"/>
    </row>
    <row r="32" spans="1:53" x14ac:dyDescent="0.25">
      <c r="A32" s="176" t="s">
        <v>267</v>
      </c>
      <c r="B32" s="185">
        <f>-C67</f>
        <v>-42824.208541716333</v>
      </c>
    </row>
    <row r="33" spans="1:52" x14ac:dyDescent="0.25">
      <c r="A33" s="176" t="s">
        <v>287</v>
      </c>
      <c r="B33" s="185">
        <v>1</v>
      </c>
    </row>
    <row r="34" spans="1:52" x14ac:dyDescent="0.25">
      <c r="A34" s="176" t="s">
        <v>286</v>
      </c>
      <c r="B34" s="185">
        <v>1</v>
      </c>
    </row>
    <row r="35" spans="1:52" x14ac:dyDescent="0.25">
      <c r="A35" s="188" t="s">
        <v>532</v>
      </c>
      <c r="B35" s="189">
        <v>2.1999999999999999E-2</v>
      </c>
    </row>
    <row r="36" spans="1:52" ht="16.5" thickBot="1" x14ac:dyDescent="0.3">
      <c r="A36" s="179" t="s">
        <v>260</v>
      </c>
      <c r="B36" s="190">
        <v>0.2</v>
      </c>
    </row>
    <row r="37" spans="1:52" x14ac:dyDescent="0.25">
      <c r="A37" s="174" t="s">
        <v>533</v>
      </c>
      <c r="B37" s="184">
        <v>0</v>
      </c>
    </row>
    <row r="38" spans="1:52" x14ac:dyDescent="0.25">
      <c r="A38" s="176" t="s">
        <v>285</v>
      </c>
      <c r="B38" s="185"/>
    </row>
    <row r="39" spans="1:52" ht="16.5" thickBot="1" x14ac:dyDescent="0.3">
      <c r="A39" s="188" t="s">
        <v>284</v>
      </c>
      <c r="B39" s="191">
        <v>0</v>
      </c>
    </row>
    <row r="40" spans="1:52" x14ac:dyDescent="0.25">
      <c r="A40" s="192" t="s">
        <v>534</v>
      </c>
      <c r="B40" s="193">
        <v>0</v>
      </c>
    </row>
    <row r="41" spans="1:52" x14ac:dyDescent="0.25">
      <c r="A41" s="194" t="s">
        <v>283</v>
      </c>
      <c r="B41" s="195">
        <v>0</v>
      </c>
    </row>
    <row r="42" spans="1:52" x14ac:dyDescent="0.25">
      <c r="A42" s="194" t="s">
        <v>282</v>
      </c>
      <c r="B42" s="196">
        <v>0</v>
      </c>
    </row>
    <row r="43" spans="1:52" x14ac:dyDescent="0.25">
      <c r="A43" s="194" t="s">
        <v>281</v>
      </c>
      <c r="B43" s="196">
        <v>0</v>
      </c>
      <c r="Z43" s="197"/>
    </row>
    <row r="44" spans="1:52" x14ac:dyDescent="0.25">
      <c r="A44" s="194" t="s">
        <v>280</v>
      </c>
      <c r="B44" s="196">
        <v>0.13500000000000001</v>
      </c>
      <c r="U44" s="198"/>
      <c r="V44" s="198"/>
      <c r="W44" s="198"/>
      <c r="X44" s="198"/>
      <c r="Y44" s="198"/>
      <c r="Z44" s="198"/>
    </row>
    <row r="45" spans="1:52" x14ac:dyDescent="0.25">
      <c r="A45" s="194" t="s">
        <v>279</v>
      </c>
      <c r="B45" s="196">
        <f>1-B43</f>
        <v>1</v>
      </c>
    </row>
    <row r="46" spans="1:52" ht="16.5" thickBot="1" x14ac:dyDescent="0.3">
      <c r="A46" s="199" t="s">
        <v>535</v>
      </c>
      <c r="B46" s="200">
        <f>B45*B44+B43*B42*(1-B36)</f>
        <v>0.13500000000000001</v>
      </c>
    </row>
    <row r="47" spans="1:52" ht="31.5" x14ac:dyDescent="0.25">
      <c r="A47" s="201" t="s">
        <v>278</v>
      </c>
      <c r="B47" s="202" t="s">
        <v>536</v>
      </c>
      <c r="C47" s="203">
        <v>2023</v>
      </c>
      <c r="D47" s="204">
        <f>C47+1</f>
        <v>2024</v>
      </c>
      <c r="E47" s="204">
        <f t="shared" ref="E47:AZ47" si="0">D47+1</f>
        <v>2025</v>
      </c>
      <c r="F47" s="204">
        <f t="shared" si="0"/>
        <v>2026</v>
      </c>
      <c r="G47" s="204">
        <f t="shared" si="0"/>
        <v>2027</v>
      </c>
      <c r="H47" s="204">
        <f t="shared" si="0"/>
        <v>2028</v>
      </c>
      <c r="I47" s="204">
        <f t="shared" si="0"/>
        <v>2029</v>
      </c>
      <c r="J47" s="204">
        <f t="shared" si="0"/>
        <v>2030</v>
      </c>
      <c r="K47" s="204">
        <f t="shared" si="0"/>
        <v>2031</v>
      </c>
      <c r="L47" s="204">
        <f t="shared" si="0"/>
        <v>2032</v>
      </c>
      <c r="M47" s="205">
        <f t="shared" si="0"/>
        <v>2033</v>
      </c>
      <c r="N47" s="204">
        <f t="shared" si="0"/>
        <v>2034</v>
      </c>
      <c r="O47" s="204">
        <f t="shared" si="0"/>
        <v>2035</v>
      </c>
      <c r="P47" s="204">
        <f t="shared" si="0"/>
        <v>2036</v>
      </c>
      <c r="Q47" s="204">
        <f t="shared" si="0"/>
        <v>2037</v>
      </c>
      <c r="R47" s="204">
        <f t="shared" si="0"/>
        <v>2038</v>
      </c>
      <c r="S47" s="204">
        <f t="shared" si="0"/>
        <v>2039</v>
      </c>
      <c r="T47" s="204">
        <f t="shared" si="0"/>
        <v>2040</v>
      </c>
      <c r="U47" s="204">
        <f t="shared" si="0"/>
        <v>2041</v>
      </c>
      <c r="V47" s="204">
        <f t="shared" si="0"/>
        <v>2042</v>
      </c>
      <c r="W47" s="204">
        <f t="shared" si="0"/>
        <v>2043</v>
      </c>
      <c r="X47" s="204">
        <f t="shared" si="0"/>
        <v>2044</v>
      </c>
      <c r="Y47" s="204">
        <f t="shared" si="0"/>
        <v>2045</v>
      </c>
      <c r="Z47" s="204">
        <f t="shared" si="0"/>
        <v>2046</v>
      </c>
      <c r="AA47" s="204">
        <f t="shared" si="0"/>
        <v>2047</v>
      </c>
      <c r="AB47" s="204">
        <f t="shared" si="0"/>
        <v>2048</v>
      </c>
      <c r="AC47" s="204">
        <f t="shared" si="0"/>
        <v>2049</v>
      </c>
      <c r="AD47" s="204">
        <f t="shared" si="0"/>
        <v>2050</v>
      </c>
      <c r="AE47" s="204">
        <f t="shared" si="0"/>
        <v>2051</v>
      </c>
      <c r="AF47" s="204">
        <f t="shared" si="0"/>
        <v>2052</v>
      </c>
      <c r="AG47" s="204">
        <f t="shared" si="0"/>
        <v>2053</v>
      </c>
      <c r="AH47" s="204">
        <f t="shared" si="0"/>
        <v>2054</v>
      </c>
      <c r="AI47" s="204">
        <f t="shared" si="0"/>
        <v>2055</v>
      </c>
      <c r="AJ47" s="204">
        <f t="shared" si="0"/>
        <v>2056</v>
      </c>
      <c r="AK47" s="204">
        <f t="shared" si="0"/>
        <v>2057</v>
      </c>
      <c r="AL47" s="204">
        <f t="shared" si="0"/>
        <v>2058</v>
      </c>
      <c r="AM47" s="204">
        <f t="shared" si="0"/>
        <v>2059</v>
      </c>
      <c r="AN47" s="204">
        <f t="shared" si="0"/>
        <v>2060</v>
      </c>
      <c r="AO47" s="204">
        <f t="shared" si="0"/>
        <v>2061</v>
      </c>
      <c r="AP47" s="204">
        <f t="shared" si="0"/>
        <v>2062</v>
      </c>
      <c r="AQ47" s="204">
        <f t="shared" si="0"/>
        <v>2063</v>
      </c>
      <c r="AR47" s="204">
        <f t="shared" si="0"/>
        <v>2064</v>
      </c>
      <c r="AS47" s="204">
        <f t="shared" si="0"/>
        <v>2065</v>
      </c>
      <c r="AT47" s="204">
        <f t="shared" si="0"/>
        <v>2066</v>
      </c>
      <c r="AU47" s="204">
        <f t="shared" si="0"/>
        <v>2067</v>
      </c>
      <c r="AV47" s="204">
        <f t="shared" si="0"/>
        <v>2068</v>
      </c>
      <c r="AW47" s="204">
        <f t="shared" si="0"/>
        <v>2069</v>
      </c>
      <c r="AX47" s="204">
        <f t="shared" si="0"/>
        <v>2070</v>
      </c>
      <c r="AY47" s="204">
        <f t="shared" si="0"/>
        <v>2071</v>
      </c>
      <c r="AZ47" s="204">
        <f t="shared" si="0"/>
        <v>2072</v>
      </c>
    </row>
    <row r="48" spans="1:52" outlineLevel="1" x14ac:dyDescent="0.25">
      <c r="A48" s="206" t="s">
        <v>277</v>
      </c>
      <c r="B48" s="207">
        <v>3.4000000000000002E-2</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row>
    <row r="49" spans="1:53" outlineLevel="1" x14ac:dyDescent="0.25">
      <c r="A49" s="206" t="s">
        <v>276</v>
      </c>
      <c r="B49" s="207">
        <f>B48</f>
        <v>3.4000000000000002E-2</v>
      </c>
      <c r="C49" s="207">
        <f t="shared" ref="C49:AZ49" si="1">(1+B49)*(1+C48)-1</f>
        <v>7.5360000000000094E-2</v>
      </c>
      <c r="D49" s="207">
        <f t="shared" si="1"/>
        <v>0.11837440000000021</v>
      </c>
      <c r="E49" s="207">
        <f t="shared" si="1"/>
        <v>0.16310937600000019</v>
      </c>
      <c r="F49" s="207">
        <f t="shared" si="1"/>
        <v>0.20963375104000015</v>
      </c>
      <c r="G49" s="207">
        <f t="shared" si="1"/>
        <v>0.2580191010816002</v>
      </c>
      <c r="H49" s="207">
        <f t="shared" si="1"/>
        <v>0.30833986512486433</v>
      </c>
      <c r="I49" s="207">
        <f t="shared" si="1"/>
        <v>0.36067345972985887</v>
      </c>
      <c r="J49" s="207">
        <f t="shared" si="1"/>
        <v>0.4151003981190533</v>
      </c>
      <c r="K49" s="207">
        <f t="shared" si="1"/>
        <v>0.47170441404381558</v>
      </c>
      <c r="L49" s="207">
        <f t="shared" si="1"/>
        <v>0.53057259060556827</v>
      </c>
      <c r="M49" s="208">
        <f t="shared" si="1"/>
        <v>0.59179549422979116</v>
      </c>
      <c r="N49" s="207">
        <f t="shared" si="1"/>
        <v>0.65546731399898284</v>
      </c>
      <c r="O49" s="207">
        <f t="shared" si="1"/>
        <v>0.72168600655894211</v>
      </c>
      <c r="P49" s="207">
        <f t="shared" si="1"/>
        <v>0.7905534468212998</v>
      </c>
      <c r="Q49" s="207">
        <f t="shared" si="1"/>
        <v>0.8621755846941519</v>
      </c>
      <c r="R49" s="207">
        <f t="shared" si="1"/>
        <v>0.93666260808191804</v>
      </c>
      <c r="S49" s="207">
        <f t="shared" si="1"/>
        <v>1.014129112405195</v>
      </c>
      <c r="T49" s="207">
        <f>(1+S49)*(1+T48)-1</f>
        <v>1.0946942769014028</v>
      </c>
      <c r="U49" s="207">
        <f t="shared" si="1"/>
        <v>1.1784820479774591</v>
      </c>
      <c r="V49" s="207">
        <f t="shared" si="1"/>
        <v>1.2656213298965575</v>
      </c>
      <c r="W49" s="207">
        <f t="shared" si="1"/>
        <v>1.35624618309242</v>
      </c>
      <c r="X49" s="207">
        <f t="shared" si="1"/>
        <v>1.450496030416117</v>
      </c>
      <c r="Y49" s="207">
        <f t="shared" si="1"/>
        <v>1.5485158716327616</v>
      </c>
      <c r="Z49" s="207">
        <f t="shared" si="1"/>
        <v>1.6504565064980721</v>
      </c>
      <c r="AA49" s="207">
        <f t="shared" si="1"/>
        <v>1.7564747667579952</v>
      </c>
      <c r="AB49" s="207">
        <f t="shared" si="1"/>
        <v>1.8667337574283152</v>
      </c>
      <c r="AC49" s="207">
        <f t="shared" si="1"/>
        <v>1.9814031077254479</v>
      </c>
      <c r="AD49" s="207">
        <f t="shared" si="1"/>
        <v>2.1006592320344661</v>
      </c>
      <c r="AE49" s="207">
        <f t="shared" si="1"/>
        <v>2.2246856013158447</v>
      </c>
      <c r="AF49" s="207">
        <f t="shared" si="1"/>
        <v>2.3536730253684786</v>
      </c>
      <c r="AG49" s="207">
        <f t="shared" si="1"/>
        <v>2.487819946383218</v>
      </c>
      <c r="AH49" s="207">
        <f t="shared" si="1"/>
        <v>2.6273327442385468</v>
      </c>
      <c r="AI49" s="207">
        <f t="shared" si="1"/>
        <v>2.7724260540080889</v>
      </c>
      <c r="AJ49" s="207">
        <f t="shared" si="1"/>
        <v>2.9233230961684127</v>
      </c>
      <c r="AK49" s="207">
        <f t="shared" si="1"/>
        <v>3.080256020015149</v>
      </c>
      <c r="AL49" s="207">
        <f t="shared" si="1"/>
        <v>3.2434662608157554</v>
      </c>
      <c r="AM49" s="207">
        <f t="shared" si="1"/>
        <v>3.4132049112483855</v>
      </c>
      <c r="AN49" s="207">
        <f t="shared" si="1"/>
        <v>3.5897331076983212</v>
      </c>
      <c r="AO49" s="207">
        <f t="shared" si="1"/>
        <v>3.7733224320062542</v>
      </c>
      <c r="AP49" s="207">
        <f t="shared" si="1"/>
        <v>3.9642553292865044</v>
      </c>
      <c r="AQ49" s="207">
        <f t="shared" si="1"/>
        <v>4.1628255424579645</v>
      </c>
      <c r="AR49" s="207">
        <f t="shared" si="1"/>
        <v>4.3693385641562834</v>
      </c>
      <c r="AS49" s="207">
        <f t="shared" si="1"/>
        <v>4.584112106722535</v>
      </c>
      <c r="AT49" s="207">
        <f t="shared" si="1"/>
        <v>4.8074765909914365</v>
      </c>
      <c r="AU49" s="207">
        <f t="shared" si="1"/>
        <v>5.0397756546310939</v>
      </c>
      <c r="AV49" s="207">
        <f t="shared" si="1"/>
        <v>5.2813666808163378</v>
      </c>
      <c r="AW49" s="207">
        <f t="shared" si="1"/>
        <v>5.5326213480489912</v>
      </c>
      <c r="AX49" s="207">
        <f t="shared" si="1"/>
        <v>5.793926201970951</v>
      </c>
      <c r="AY49" s="207">
        <f t="shared" si="1"/>
        <v>6.0656832500497897</v>
      </c>
      <c r="AZ49" s="207">
        <f t="shared" si="1"/>
        <v>6.3483105800517814</v>
      </c>
    </row>
    <row r="50" spans="1:53" s="163" customFormat="1" ht="16.5" thickBot="1" x14ac:dyDescent="0.3">
      <c r="A50" s="209" t="s">
        <v>537</v>
      </c>
      <c r="B50" s="210">
        <f>B51*1000</f>
        <v>0</v>
      </c>
      <c r="C50" s="210">
        <f>C51*1000</f>
        <v>6759305.7543246225</v>
      </c>
      <c r="D50" s="210">
        <f t="shared" ref="D50:AZ50" si="2">D51*1000</f>
        <v>6962084.9269543607</v>
      </c>
      <c r="E50" s="210">
        <f t="shared" si="2"/>
        <v>7170947.4747629929</v>
      </c>
      <c r="F50" s="210">
        <f t="shared" si="2"/>
        <v>7386075.8990058824</v>
      </c>
      <c r="G50" s="210">
        <f t="shared" si="2"/>
        <v>7607658.1759760585</v>
      </c>
      <c r="H50" s="210">
        <f t="shared" si="2"/>
        <v>7835887.921255338</v>
      </c>
      <c r="I50" s="210">
        <f t="shared" si="2"/>
        <v>8070964.5588929988</v>
      </c>
      <c r="J50" s="210">
        <f t="shared" si="2"/>
        <v>8313093.49565979</v>
      </c>
      <c r="K50" s="210">
        <f t="shared" si="2"/>
        <v>8562486.3005295843</v>
      </c>
      <c r="L50" s="210">
        <f t="shared" si="2"/>
        <v>8819360.8895454705</v>
      </c>
      <c r="M50" s="211">
        <f t="shared" si="2"/>
        <v>11267555.936612288</v>
      </c>
      <c r="N50" s="210">
        <f t="shared" si="2"/>
        <v>11605582.614710655</v>
      </c>
      <c r="O50" s="210">
        <f t="shared" si="2"/>
        <v>11953750.093151974</v>
      </c>
      <c r="P50" s="210">
        <f t="shared" si="2"/>
        <v>12312362.595946534</v>
      </c>
      <c r="Q50" s="210">
        <f t="shared" si="2"/>
        <v>12681733.473824929</v>
      </c>
      <c r="R50" s="210">
        <f t="shared" si="2"/>
        <v>13062185.478039678</v>
      </c>
      <c r="S50" s="210">
        <f t="shared" si="2"/>
        <v>13454051.042380869</v>
      </c>
      <c r="T50" s="210">
        <f t="shared" si="2"/>
        <v>13857672.573652295</v>
      </c>
      <c r="U50" s="210">
        <f t="shared" si="2"/>
        <v>14273402.750861865</v>
      </c>
      <c r="V50" s="210">
        <f t="shared" si="2"/>
        <v>14701604.833387721</v>
      </c>
      <c r="W50" s="210">
        <f t="shared" si="2"/>
        <v>16695857.742652545</v>
      </c>
      <c r="X50" s="210">
        <f t="shared" si="2"/>
        <v>17196733.474932123</v>
      </c>
      <c r="Y50" s="210">
        <f t="shared" si="2"/>
        <v>17712635.479180086</v>
      </c>
      <c r="Z50" s="210">
        <f t="shared" si="2"/>
        <v>18244014.543555491</v>
      </c>
      <c r="AA50" s="210">
        <f t="shared" si="2"/>
        <v>18791334.979862157</v>
      </c>
      <c r="AB50" s="210">
        <f t="shared" si="2"/>
        <v>19355075.02925802</v>
      </c>
      <c r="AC50" s="210">
        <f t="shared" si="2"/>
        <v>19935727.280135762</v>
      </c>
      <c r="AD50" s="210">
        <f t="shared" si="2"/>
        <v>20533799.098539833</v>
      </c>
      <c r="AE50" s="210">
        <f t="shared" si="2"/>
        <v>21149813.071496028</v>
      </c>
      <c r="AF50" s="210">
        <f t="shared" si="2"/>
        <v>21784307.46364091</v>
      </c>
      <c r="AG50" s="210">
        <f t="shared" si="2"/>
        <v>22437836.687550139</v>
      </c>
      <c r="AH50" s="210">
        <f t="shared" si="2"/>
        <v>23110971.788176641</v>
      </c>
      <c r="AI50" s="210">
        <f t="shared" si="2"/>
        <v>23804300.94182194</v>
      </c>
      <c r="AJ50" s="210">
        <f t="shared" si="2"/>
        <v>24518429.970076602</v>
      </c>
      <c r="AK50" s="210">
        <f t="shared" si="2"/>
        <v>25253982.869178899</v>
      </c>
      <c r="AL50" s="210">
        <f t="shared" si="2"/>
        <v>26011602.35525427</v>
      </c>
      <c r="AM50" s="210">
        <f t="shared" si="2"/>
        <v>26791950.425911896</v>
      </c>
      <c r="AN50" s="210">
        <f t="shared" si="2"/>
        <v>27595708.938689254</v>
      </c>
      <c r="AO50" s="210">
        <f t="shared" si="2"/>
        <v>28423580.206849936</v>
      </c>
      <c r="AP50" s="210">
        <f t="shared" si="2"/>
        <v>29276287.61305543</v>
      </c>
      <c r="AQ50" s="210">
        <f t="shared" si="2"/>
        <v>30154576.241447099</v>
      </c>
      <c r="AR50" s="210">
        <f t="shared" si="2"/>
        <v>31059213.528690513</v>
      </c>
      <c r="AS50" s="210">
        <f t="shared" si="2"/>
        <v>31990989.934551232</v>
      </c>
      <c r="AT50" s="210">
        <f t="shared" si="2"/>
        <v>32950719.632587768</v>
      </c>
      <c r="AU50" s="210">
        <f t="shared" si="2"/>
        <v>33939241.221565396</v>
      </c>
      <c r="AV50" s="210">
        <f t="shared" si="2"/>
        <v>34957418.458212361</v>
      </c>
      <c r="AW50" s="210">
        <f t="shared" si="2"/>
        <v>36006141.011958733</v>
      </c>
      <c r="AX50" s="210">
        <f t="shared" si="2"/>
        <v>37086325.242317498</v>
      </c>
      <c r="AY50" s="210">
        <f t="shared" si="2"/>
        <v>38198914.999587014</v>
      </c>
      <c r="AZ50" s="210">
        <f t="shared" si="2"/>
        <v>39344882.449574634</v>
      </c>
    </row>
    <row r="51" spans="1:53" x14ac:dyDescent="0.25">
      <c r="A51" s="158" t="s">
        <v>538</v>
      </c>
      <c r="C51" s="158">
        <v>6759.3057543246223</v>
      </c>
      <c r="D51" s="158">
        <v>6962.0849269543605</v>
      </c>
      <c r="E51" s="158">
        <v>7170.9474747629929</v>
      </c>
      <c r="F51" s="158">
        <v>7386.0758990058821</v>
      </c>
      <c r="G51" s="158">
        <v>7607.6581759760584</v>
      </c>
      <c r="H51" s="158">
        <v>7835.8879212553384</v>
      </c>
      <c r="I51" s="158">
        <v>8070.9645588929989</v>
      </c>
      <c r="J51" s="158">
        <v>8313.0934956597903</v>
      </c>
      <c r="K51" s="158">
        <v>8562.4863005295847</v>
      </c>
      <c r="L51" s="158">
        <v>8819.3608895454709</v>
      </c>
      <c r="M51" s="159">
        <v>11267.555936612287</v>
      </c>
      <c r="N51" s="158">
        <v>11605.582614710655</v>
      </c>
      <c r="O51" s="158">
        <v>11953.750093151973</v>
      </c>
      <c r="P51" s="158">
        <v>12312.362595946533</v>
      </c>
      <c r="Q51" s="158">
        <v>12681.73347382493</v>
      </c>
      <c r="R51" s="158">
        <v>13062.185478039679</v>
      </c>
      <c r="S51" s="158">
        <v>13454.05104238087</v>
      </c>
      <c r="T51" s="158">
        <v>13857.672573652295</v>
      </c>
      <c r="U51" s="158">
        <v>14273.402750861864</v>
      </c>
      <c r="V51" s="158">
        <v>14701.604833387721</v>
      </c>
      <c r="W51" s="158">
        <v>16695.857742652544</v>
      </c>
      <c r="X51" s="158">
        <v>17196.733474932123</v>
      </c>
      <c r="Y51" s="158">
        <v>17712.635479180088</v>
      </c>
      <c r="Z51" s="158">
        <v>18244.014543555491</v>
      </c>
      <c r="AA51" s="158">
        <v>18791.334979862157</v>
      </c>
      <c r="AB51" s="158">
        <v>19355.07502925802</v>
      </c>
      <c r="AC51" s="158">
        <v>19935.727280135761</v>
      </c>
      <c r="AD51" s="158">
        <v>20533.799098539832</v>
      </c>
      <c r="AE51" s="158">
        <v>21149.813071496028</v>
      </c>
      <c r="AF51" s="158">
        <v>21784.307463640911</v>
      </c>
      <c r="AG51" s="158">
        <v>22437.836687550138</v>
      </c>
      <c r="AH51" s="158">
        <v>23110.971788176641</v>
      </c>
      <c r="AI51" s="158">
        <v>23804.300941821941</v>
      </c>
      <c r="AJ51" s="158">
        <v>24518.429970076602</v>
      </c>
      <c r="AK51" s="158">
        <v>25253.982869178897</v>
      </c>
      <c r="AL51" s="158">
        <v>26011.602355254268</v>
      </c>
      <c r="AM51" s="158">
        <v>26791.950425911895</v>
      </c>
      <c r="AN51" s="158">
        <v>27595.708938689255</v>
      </c>
      <c r="AO51" s="158">
        <v>28423.580206849936</v>
      </c>
      <c r="AP51" s="158">
        <v>29276.287613055429</v>
      </c>
      <c r="AQ51" s="158">
        <v>30154.576241447099</v>
      </c>
      <c r="AR51" s="158">
        <v>31059.213528690514</v>
      </c>
      <c r="AS51" s="158">
        <v>31990.989934551231</v>
      </c>
      <c r="AT51" s="158">
        <v>32950.719632587767</v>
      </c>
      <c r="AU51" s="158">
        <v>33939.241221565397</v>
      </c>
      <c r="AV51" s="158">
        <v>34957.418458212363</v>
      </c>
      <c r="AW51" s="158">
        <v>36006.141011958731</v>
      </c>
      <c r="AX51" s="158">
        <v>37086.3252423175</v>
      </c>
      <c r="AY51" s="158">
        <v>38198.914999587018</v>
      </c>
      <c r="AZ51" s="158">
        <v>39344.882449574638</v>
      </c>
    </row>
    <row r="52" spans="1:53" x14ac:dyDescent="0.25">
      <c r="A52" s="158" t="s">
        <v>539</v>
      </c>
      <c r="C52" s="158">
        <v>-7643.6283996858556</v>
      </c>
      <c r="D52" s="158">
        <v>-7643.6283996858556</v>
      </c>
      <c r="E52" s="158">
        <v>-7643.6283996858556</v>
      </c>
      <c r="F52" s="158">
        <v>-7643.6283996858556</v>
      </c>
      <c r="G52" s="158">
        <v>-8448.9814778927012</v>
      </c>
      <c r="H52" s="158">
        <v>-8448.9814778927012</v>
      </c>
      <c r="I52" s="158">
        <v>-8448.9814778927012</v>
      </c>
      <c r="J52" s="158">
        <v>-8448.9814778927012</v>
      </c>
      <c r="K52" s="158">
        <v>-8448.9814778927012</v>
      </c>
      <c r="L52" s="158">
        <v>-8448.9814778927012</v>
      </c>
      <c r="M52" s="159">
        <v>-10621.989620395349</v>
      </c>
      <c r="N52" s="158">
        <v>-10621.989620395349</v>
      </c>
      <c r="O52" s="158">
        <v>-10621.989620395349</v>
      </c>
      <c r="P52" s="158">
        <v>-10621.989620395349</v>
      </c>
      <c r="Q52" s="158">
        <v>-10621.989620395349</v>
      </c>
      <c r="R52" s="158">
        <v>-10621.989620395349</v>
      </c>
      <c r="S52" s="158">
        <v>-11427.342698602191</v>
      </c>
      <c r="T52" s="158">
        <v>-11427.342698602191</v>
      </c>
      <c r="U52" s="158">
        <v>-11427.342698602191</v>
      </c>
      <c r="V52" s="158">
        <v>-11427.342698602191</v>
      </c>
      <c r="W52" s="158">
        <v>-11427.342698602191</v>
      </c>
      <c r="X52" s="158">
        <v>-11427.342698602191</v>
      </c>
      <c r="Y52" s="158">
        <v>-11427.342698602191</v>
      </c>
      <c r="Z52" s="158">
        <v>-11427.342698602191</v>
      </c>
      <c r="AA52" s="158">
        <v>-11427.342698602191</v>
      </c>
      <c r="AB52" s="158">
        <v>-11427.342698602191</v>
      </c>
      <c r="AC52" s="158">
        <v>-11427.342698602191</v>
      </c>
      <c r="AD52" s="158">
        <v>-11427.342698602191</v>
      </c>
      <c r="AE52" s="158">
        <v>-11427.342698602191</v>
      </c>
      <c r="AF52" s="158">
        <v>-11427.342698602191</v>
      </c>
      <c r="AG52" s="158">
        <v>-11427.342698602191</v>
      </c>
      <c r="AH52" s="158">
        <v>-11427.342698602191</v>
      </c>
      <c r="AI52" s="158">
        <v>-11427.342698602191</v>
      </c>
      <c r="AJ52" s="158">
        <v>-11427.342698602191</v>
      </c>
      <c r="AK52" s="158">
        <v>-11427.342698602191</v>
      </c>
      <c r="AL52" s="158">
        <v>-11427.342698602191</v>
      </c>
      <c r="AM52" s="158">
        <v>-11427.342698602191</v>
      </c>
      <c r="AN52" s="158">
        <v>-11427.342698602191</v>
      </c>
      <c r="AO52" s="158">
        <v>-11427.342698602191</v>
      </c>
      <c r="AP52" s="158">
        <v>-11427.342698602191</v>
      </c>
      <c r="AQ52" s="158">
        <v>-11427.342698602191</v>
      </c>
      <c r="AR52" s="158">
        <v>-11427.342698602191</v>
      </c>
      <c r="AS52" s="158">
        <v>-11427.342698602191</v>
      </c>
      <c r="AT52" s="158">
        <v>-11427.342698602191</v>
      </c>
      <c r="AU52" s="158">
        <v>-11427.342698602191</v>
      </c>
      <c r="AV52" s="158">
        <v>-11427.342698602191</v>
      </c>
      <c r="AW52" s="158">
        <v>-11427.342698602191</v>
      </c>
      <c r="AX52" s="158">
        <v>-11427.342698602191</v>
      </c>
      <c r="AY52" s="158">
        <v>-11427.342698602191</v>
      </c>
      <c r="AZ52" s="158">
        <v>-11427.342698602191</v>
      </c>
    </row>
    <row r="53" spans="1:53" ht="13.7" customHeight="1" x14ac:dyDescent="0.25">
      <c r="A53" s="158" t="s">
        <v>540</v>
      </c>
      <c r="C53" s="158">
        <v>-51.389050250059597</v>
      </c>
      <c r="D53" s="158">
        <v>-52.930721757561386</v>
      </c>
      <c r="E53" s="158">
        <v>-54.518643410288234</v>
      </c>
      <c r="F53" s="158">
        <v>-56.154202712596884</v>
      </c>
      <c r="G53" s="158">
        <v>-57.838828793974784</v>
      </c>
      <c r="H53" s="158">
        <v>-59.57399365779402</v>
      </c>
      <c r="I53" s="158">
        <v>-61.36121346752784</v>
      </c>
      <c r="J53" s="158">
        <v>-63.202049871553683</v>
      </c>
      <c r="K53" s="158">
        <v>-65.098111367700298</v>
      </c>
      <c r="L53" s="158">
        <v>-67.051054708731314</v>
      </c>
      <c r="M53" s="159">
        <v>40.532801770476432</v>
      </c>
      <c r="N53" s="158">
        <v>41.748785823590715</v>
      </c>
      <c r="O53" s="158">
        <v>43.001249398298441</v>
      </c>
      <c r="P53" s="158">
        <v>44.291286880247391</v>
      </c>
      <c r="Q53" s="158">
        <v>45.620025486654818</v>
      </c>
      <c r="R53" s="158">
        <v>46.988626251254466</v>
      </c>
      <c r="S53" s="158">
        <v>48.398285038792103</v>
      </c>
      <c r="T53" s="158">
        <v>49.850233589955863</v>
      </c>
      <c r="U53" s="158">
        <v>51.34574059765454</v>
      </c>
      <c r="V53" s="158">
        <v>52.886112815584177</v>
      </c>
      <c r="W53" s="158">
        <v>25.027447844889782</v>
      </c>
      <c r="X53" s="158">
        <v>25.778271280236478</v>
      </c>
      <c r="Y53" s="158">
        <v>26.551619418643572</v>
      </c>
      <c r="Z53" s="158">
        <v>27.348168001202879</v>
      </c>
      <c r="AA53" s="158">
        <v>28.168613041238967</v>
      </c>
      <c r="AB53" s="158">
        <v>29.013671432476134</v>
      </c>
      <c r="AC53" s="158">
        <v>29.88408157545042</v>
      </c>
      <c r="AD53" s="158">
        <v>30.780604022713931</v>
      </c>
      <c r="AE53" s="158">
        <v>31.704022143395353</v>
      </c>
      <c r="AF53" s="158">
        <v>32.65514280769721</v>
      </c>
      <c r="AG53" s="158">
        <v>33.634797091928128</v>
      </c>
      <c r="AH53" s="158">
        <v>34.643841004685974</v>
      </c>
      <c r="AI53" s="158">
        <v>35.683156234826555</v>
      </c>
      <c r="AJ53" s="158">
        <v>36.753650921871355</v>
      </c>
      <c r="AK53" s="158">
        <v>37.85626044952749</v>
      </c>
      <c r="AL53" s="158">
        <v>38.99194826301332</v>
      </c>
      <c r="AM53" s="158">
        <v>40.161706710903722</v>
      </c>
      <c r="AN53" s="158">
        <v>41.366557912230839</v>
      </c>
      <c r="AO53" s="158">
        <v>42.607554649597759</v>
      </c>
      <c r="AP53" s="158">
        <v>43.885781289085685</v>
      </c>
      <c r="AQ53" s="158">
        <v>45.202354727758269</v>
      </c>
      <c r="AR53" s="158">
        <v>46.558425369591021</v>
      </c>
      <c r="AS53" s="158">
        <v>47.955178130678753</v>
      </c>
      <c r="AT53" s="158">
        <v>49.393833474599113</v>
      </c>
      <c r="AU53" s="158">
        <v>50.875648478837086</v>
      </c>
      <c r="AV53" s="158">
        <v>52.401917933202199</v>
      </c>
      <c r="AW53" s="158">
        <v>53.973975471198266</v>
      </c>
      <c r="AX53" s="158">
        <v>55.593194735334222</v>
      </c>
      <c r="AY53" s="158">
        <v>57.260990577394246</v>
      </c>
      <c r="AZ53" s="158">
        <v>58.978820294716073</v>
      </c>
    </row>
    <row r="55" spans="1:53" x14ac:dyDescent="0.25">
      <c r="M55" s="158"/>
    </row>
    <row r="56" spans="1:53" s="212" customFormat="1" ht="16.5" thickBot="1" x14ac:dyDescent="0.3">
      <c r="M56" s="213"/>
    </row>
    <row r="57" spans="1:53" ht="31.5" x14ac:dyDescent="0.25">
      <c r="A57" s="214" t="s">
        <v>275</v>
      </c>
      <c r="B57" s="202" t="str">
        <f>B47</f>
        <v>Год окончания строительства 2022</v>
      </c>
      <c r="C57" s="202">
        <f t="shared" ref="C57:BA57" si="3">C47</f>
        <v>2023</v>
      </c>
      <c r="D57" s="202">
        <f t="shared" si="3"/>
        <v>2024</v>
      </c>
      <c r="E57" s="202">
        <f t="shared" si="3"/>
        <v>2025</v>
      </c>
      <c r="F57" s="202">
        <f t="shared" si="3"/>
        <v>2026</v>
      </c>
      <c r="G57" s="202">
        <f t="shared" si="3"/>
        <v>2027</v>
      </c>
      <c r="H57" s="202">
        <f t="shared" si="3"/>
        <v>2028</v>
      </c>
      <c r="I57" s="202">
        <f t="shared" si="3"/>
        <v>2029</v>
      </c>
      <c r="J57" s="202">
        <f t="shared" si="3"/>
        <v>2030</v>
      </c>
      <c r="K57" s="202">
        <f t="shared" si="3"/>
        <v>2031</v>
      </c>
      <c r="L57" s="202">
        <f t="shared" si="3"/>
        <v>2032</v>
      </c>
      <c r="M57" s="215">
        <f t="shared" si="3"/>
        <v>2033</v>
      </c>
      <c r="N57" s="202">
        <f t="shared" si="3"/>
        <v>2034</v>
      </c>
      <c r="O57" s="202">
        <f t="shared" si="3"/>
        <v>2035</v>
      </c>
      <c r="P57" s="202">
        <f t="shared" si="3"/>
        <v>2036</v>
      </c>
      <c r="Q57" s="202">
        <f t="shared" si="3"/>
        <v>2037</v>
      </c>
      <c r="R57" s="202">
        <f t="shared" si="3"/>
        <v>2038</v>
      </c>
      <c r="S57" s="202">
        <f t="shared" si="3"/>
        <v>2039</v>
      </c>
      <c r="T57" s="202">
        <f t="shared" si="3"/>
        <v>2040</v>
      </c>
      <c r="U57" s="202">
        <f t="shared" si="3"/>
        <v>2041</v>
      </c>
      <c r="V57" s="202">
        <f t="shared" si="3"/>
        <v>2042</v>
      </c>
      <c r="W57" s="202">
        <f t="shared" si="3"/>
        <v>2043</v>
      </c>
      <c r="X57" s="202">
        <f t="shared" si="3"/>
        <v>2044</v>
      </c>
      <c r="Y57" s="202">
        <f t="shared" si="3"/>
        <v>2045</v>
      </c>
      <c r="Z57" s="202">
        <f t="shared" si="3"/>
        <v>2046</v>
      </c>
      <c r="AA57" s="202">
        <f t="shared" si="3"/>
        <v>2047</v>
      </c>
      <c r="AB57" s="202">
        <f t="shared" si="3"/>
        <v>2048</v>
      </c>
      <c r="AC57" s="202">
        <f t="shared" si="3"/>
        <v>2049</v>
      </c>
      <c r="AD57" s="202">
        <f t="shared" si="3"/>
        <v>2050</v>
      </c>
      <c r="AE57" s="202">
        <f t="shared" si="3"/>
        <v>2051</v>
      </c>
      <c r="AF57" s="202">
        <f t="shared" si="3"/>
        <v>2052</v>
      </c>
      <c r="AG57" s="202">
        <f t="shared" si="3"/>
        <v>2053</v>
      </c>
      <c r="AH57" s="202">
        <f t="shared" si="3"/>
        <v>2054</v>
      </c>
      <c r="AI57" s="202">
        <f t="shared" si="3"/>
        <v>2055</v>
      </c>
      <c r="AJ57" s="202">
        <f t="shared" si="3"/>
        <v>2056</v>
      </c>
      <c r="AK57" s="202">
        <f t="shared" si="3"/>
        <v>2057</v>
      </c>
      <c r="AL57" s="202">
        <f t="shared" si="3"/>
        <v>2058</v>
      </c>
      <c r="AM57" s="202">
        <f t="shared" si="3"/>
        <v>2059</v>
      </c>
      <c r="AN57" s="202">
        <f t="shared" si="3"/>
        <v>2060</v>
      </c>
      <c r="AO57" s="202">
        <f t="shared" si="3"/>
        <v>2061</v>
      </c>
      <c r="AP57" s="202">
        <f t="shared" si="3"/>
        <v>2062</v>
      </c>
      <c r="AQ57" s="202">
        <f t="shared" si="3"/>
        <v>2063</v>
      </c>
      <c r="AR57" s="202">
        <f t="shared" si="3"/>
        <v>2064</v>
      </c>
      <c r="AS57" s="202">
        <f t="shared" si="3"/>
        <v>2065</v>
      </c>
      <c r="AT57" s="202">
        <f t="shared" si="3"/>
        <v>2066</v>
      </c>
      <c r="AU57" s="202">
        <f t="shared" si="3"/>
        <v>2067</v>
      </c>
      <c r="AV57" s="202">
        <f t="shared" si="3"/>
        <v>2068</v>
      </c>
      <c r="AW57" s="202">
        <f t="shared" si="3"/>
        <v>2069</v>
      </c>
      <c r="AX57" s="202">
        <f t="shared" si="3"/>
        <v>2070</v>
      </c>
      <c r="AY57" s="202">
        <f t="shared" si="3"/>
        <v>2071</v>
      </c>
      <c r="AZ57" s="202">
        <f t="shared" si="3"/>
        <v>2072</v>
      </c>
      <c r="BA57" s="202">
        <f t="shared" si="3"/>
        <v>0</v>
      </c>
    </row>
    <row r="58" spans="1:53" x14ac:dyDescent="0.25">
      <c r="A58" s="216" t="s">
        <v>274</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c r="BA58" s="217">
        <v>0</v>
      </c>
    </row>
    <row r="59" spans="1:53" x14ac:dyDescent="0.25">
      <c r="A59" s="216" t="s">
        <v>273</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c r="BA59" s="217">
        <v>0</v>
      </c>
    </row>
    <row r="60" spans="1:53" x14ac:dyDescent="0.25">
      <c r="A60" s="206" t="s">
        <v>272</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c r="BA60" s="217">
        <v>0</v>
      </c>
    </row>
    <row r="61" spans="1:53" ht="16.5" thickBot="1" x14ac:dyDescent="0.3">
      <c r="A61" s="209" t="s">
        <v>271</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row>
    <row r="62" spans="1:53"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3" s="182" customFormat="1" ht="31.5" x14ac:dyDescent="0.25">
      <c r="A63" s="214" t="s">
        <v>541</v>
      </c>
      <c r="B63" s="202" t="str">
        <f>B47</f>
        <v>Год окончания строительства 2022</v>
      </c>
      <c r="C63" s="202">
        <f t="shared" ref="C63:BA63" si="4">C47</f>
        <v>2023</v>
      </c>
      <c r="D63" s="202">
        <f t="shared" si="4"/>
        <v>2024</v>
      </c>
      <c r="E63" s="202">
        <f t="shared" si="4"/>
        <v>2025</v>
      </c>
      <c r="F63" s="202">
        <f t="shared" si="4"/>
        <v>2026</v>
      </c>
      <c r="G63" s="202">
        <f t="shared" si="4"/>
        <v>2027</v>
      </c>
      <c r="H63" s="202">
        <f t="shared" si="4"/>
        <v>2028</v>
      </c>
      <c r="I63" s="202">
        <f t="shared" si="4"/>
        <v>2029</v>
      </c>
      <c r="J63" s="202">
        <f t="shared" si="4"/>
        <v>2030</v>
      </c>
      <c r="K63" s="202">
        <f t="shared" si="4"/>
        <v>2031</v>
      </c>
      <c r="L63" s="202">
        <f t="shared" si="4"/>
        <v>2032</v>
      </c>
      <c r="M63" s="215">
        <f t="shared" si="4"/>
        <v>2033</v>
      </c>
      <c r="N63" s="202">
        <f t="shared" si="4"/>
        <v>2034</v>
      </c>
      <c r="O63" s="202">
        <f t="shared" si="4"/>
        <v>2035</v>
      </c>
      <c r="P63" s="202">
        <f t="shared" si="4"/>
        <v>2036</v>
      </c>
      <c r="Q63" s="202">
        <f t="shared" si="4"/>
        <v>2037</v>
      </c>
      <c r="R63" s="202">
        <f t="shared" si="4"/>
        <v>2038</v>
      </c>
      <c r="S63" s="202">
        <f t="shared" si="4"/>
        <v>2039</v>
      </c>
      <c r="T63" s="202">
        <f t="shared" si="4"/>
        <v>2040</v>
      </c>
      <c r="U63" s="202">
        <f t="shared" si="4"/>
        <v>2041</v>
      </c>
      <c r="V63" s="202">
        <f t="shared" si="4"/>
        <v>2042</v>
      </c>
      <c r="W63" s="202">
        <f t="shared" si="4"/>
        <v>2043</v>
      </c>
      <c r="X63" s="202">
        <f t="shared" si="4"/>
        <v>2044</v>
      </c>
      <c r="Y63" s="202">
        <f t="shared" si="4"/>
        <v>2045</v>
      </c>
      <c r="Z63" s="202">
        <f t="shared" si="4"/>
        <v>2046</v>
      </c>
      <c r="AA63" s="202">
        <f t="shared" si="4"/>
        <v>2047</v>
      </c>
      <c r="AB63" s="202">
        <f t="shared" si="4"/>
        <v>2048</v>
      </c>
      <c r="AC63" s="202">
        <f t="shared" si="4"/>
        <v>2049</v>
      </c>
      <c r="AD63" s="202">
        <f t="shared" si="4"/>
        <v>2050</v>
      </c>
      <c r="AE63" s="202">
        <f t="shared" si="4"/>
        <v>2051</v>
      </c>
      <c r="AF63" s="202">
        <f t="shared" si="4"/>
        <v>2052</v>
      </c>
      <c r="AG63" s="202">
        <f t="shared" si="4"/>
        <v>2053</v>
      </c>
      <c r="AH63" s="202">
        <f t="shared" si="4"/>
        <v>2054</v>
      </c>
      <c r="AI63" s="202">
        <f t="shared" si="4"/>
        <v>2055</v>
      </c>
      <c r="AJ63" s="202">
        <f t="shared" si="4"/>
        <v>2056</v>
      </c>
      <c r="AK63" s="202">
        <f t="shared" si="4"/>
        <v>2057</v>
      </c>
      <c r="AL63" s="202">
        <f t="shared" si="4"/>
        <v>2058</v>
      </c>
      <c r="AM63" s="202">
        <f t="shared" si="4"/>
        <v>2059</v>
      </c>
      <c r="AN63" s="202">
        <f t="shared" si="4"/>
        <v>2060</v>
      </c>
      <c r="AO63" s="202">
        <f t="shared" si="4"/>
        <v>2061</v>
      </c>
      <c r="AP63" s="202">
        <f t="shared" si="4"/>
        <v>2062</v>
      </c>
      <c r="AQ63" s="202">
        <f t="shared" si="4"/>
        <v>2063</v>
      </c>
      <c r="AR63" s="202">
        <f t="shared" si="4"/>
        <v>2064</v>
      </c>
      <c r="AS63" s="202">
        <f t="shared" si="4"/>
        <v>2065</v>
      </c>
      <c r="AT63" s="202">
        <f t="shared" si="4"/>
        <v>2066</v>
      </c>
      <c r="AU63" s="202">
        <f t="shared" si="4"/>
        <v>2067</v>
      </c>
      <c r="AV63" s="202">
        <f t="shared" si="4"/>
        <v>2068</v>
      </c>
      <c r="AW63" s="202">
        <f t="shared" si="4"/>
        <v>2069</v>
      </c>
      <c r="AX63" s="202">
        <f t="shared" si="4"/>
        <v>2070</v>
      </c>
      <c r="AY63" s="202">
        <f t="shared" si="4"/>
        <v>2071</v>
      </c>
      <c r="AZ63" s="202">
        <f t="shared" si="4"/>
        <v>2072</v>
      </c>
      <c r="BA63" s="202">
        <f t="shared" si="4"/>
        <v>0</v>
      </c>
    </row>
    <row r="64" spans="1:53" s="163" customFormat="1" ht="14.25" x14ac:dyDescent="0.25">
      <c r="A64" s="225" t="s">
        <v>270</v>
      </c>
      <c r="B64" s="226">
        <f t="shared" ref="B64:BA64" si="5">B50*$B$28</f>
        <v>0</v>
      </c>
      <c r="C64" s="226">
        <f t="shared" si="5"/>
        <v>6759305.7543246225</v>
      </c>
      <c r="D64" s="226">
        <f t="shared" si="5"/>
        <v>6962084.9269543607</v>
      </c>
      <c r="E64" s="226">
        <f t="shared" si="5"/>
        <v>7170947.4747629929</v>
      </c>
      <c r="F64" s="226">
        <f t="shared" si="5"/>
        <v>7386075.8990058824</v>
      </c>
      <c r="G64" s="226">
        <f t="shared" si="5"/>
        <v>7607658.1759760585</v>
      </c>
      <c r="H64" s="226">
        <f t="shared" si="5"/>
        <v>7835887.921255338</v>
      </c>
      <c r="I64" s="226">
        <f t="shared" si="5"/>
        <v>8070964.5588929988</v>
      </c>
      <c r="J64" s="226">
        <f t="shared" si="5"/>
        <v>8313093.49565979</v>
      </c>
      <c r="K64" s="226">
        <f t="shared" si="5"/>
        <v>8562486.3005295843</v>
      </c>
      <c r="L64" s="226">
        <f t="shared" si="5"/>
        <v>8819360.8895454705</v>
      </c>
      <c r="M64" s="227">
        <f t="shared" si="5"/>
        <v>11267555.936612288</v>
      </c>
      <c r="N64" s="226">
        <f t="shared" si="5"/>
        <v>11605582.614710655</v>
      </c>
      <c r="O64" s="226">
        <f t="shared" si="5"/>
        <v>11953750.093151974</v>
      </c>
      <c r="P64" s="226">
        <f t="shared" si="5"/>
        <v>12312362.595946534</v>
      </c>
      <c r="Q64" s="226">
        <f t="shared" si="5"/>
        <v>12681733.473824929</v>
      </c>
      <c r="R64" s="226">
        <f t="shared" si="5"/>
        <v>13062185.478039678</v>
      </c>
      <c r="S64" s="226">
        <f t="shared" si="5"/>
        <v>13454051.042380869</v>
      </c>
      <c r="T64" s="226">
        <f t="shared" si="5"/>
        <v>13857672.573652295</v>
      </c>
      <c r="U64" s="226">
        <f t="shared" si="5"/>
        <v>14273402.750861865</v>
      </c>
      <c r="V64" s="226">
        <f t="shared" si="5"/>
        <v>14701604.833387721</v>
      </c>
      <c r="W64" s="226">
        <f t="shared" si="5"/>
        <v>16695857.742652545</v>
      </c>
      <c r="X64" s="226">
        <f t="shared" si="5"/>
        <v>17196733.474932123</v>
      </c>
      <c r="Y64" s="226">
        <f t="shared" si="5"/>
        <v>17712635.479180086</v>
      </c>
      <c r="Z64" s="226">
        <f t="shared" si="5"/>
        <v>18244014.543555491</v>
      </c>
      <c r="AA64" s="226">
        <f t="shared" si="5"/>
        <v>18791334.979862157</v>
      </c>
      <c r="AB64" s="226">
        <f t="shared" si="5"/>
        <v>19355075.02925802</v>
      </c>
      <c r="AC64" s="226">
        <f t="shared" si="5"/>
        <v>19935727.280135762</v>
      </c>
      <c r="AD64" s="226">
        <f t="shared" si="5"/>
        <v>20533799.098539833</v>
      </c>
      <c r="AE64" s="226">
        <f t="shared" si="5"/>
        <v>21149813.071496028</v>
      </c>
      <c r="AF64" s="226">
        <f t="shared" si="5"/>
        <v>21784307.46364091</v>
      </c>
      <c r="AG64" s="226">
        <f t="shared" si="5"/>
        <v>22437836.687550139</v>
      </c>
      <c r="AH64" s="226">
        <f t="shared" si="5"/>
        <v>23110971.788176641</v>
      </c>
      <c r="AI64" s="226">
        <f t="shared" si="5"/>
        <v>23804300.94182194</v>
      </c>
      <c r="AJ64" s="226">
        <f t="shared" si="5"/>
        <v>24518429.970076602</v>
      </c>
      <c r="AK64" s="226">
        <f t="shared" si="5"/>
        <v>25253982.869178899</v>
      </c>
      <c r="AL64" s="226">
        <f t="shared" si="5"/>
        <v>26011602.35525427</v>
      </c>
      <c r="AM64" s="226">
        <f t="shared" si="5"/>
        <v>26791950.425911896</v>
      </c>
      <c r="AN64" s="226">
        <f t="shared" si="5"/>
        <v>27595708.938689254</v>
      </c>
      <c r="AO64" s="226">
        <f t="shared" si="5"/>
        <v>28423580.206849936</v>
      </c>
      <c r="AP64" s="226">
        <f t="shared" si="5"/>
        <v>29276287.61305543</v>
      </c>
      <c r="AQ64" s="226">
        <f t="shared" si="5"/>
        <v>30154576.241447099</v>
      </c>
      <c r="AR64" s="226">
        <f t="shared" si="5"/>
        <v>31059213.528690513</v>
      </c>
      <c r="AS64" s="226">
        <f t="shared" si="5"/>
        <v>31990989.934551232</v>
      </c>
      <c r="AT64" s="226">
        <f t="shared" si="5"/>
        <v>32950719.632587768</v>
      </c>
      <c r="AU64" s="226">
        <f t="shared" si="5"/>
        <v>33939241.221565396</v>
      </c>
      <c r="AV64" s="226">
        <f t="shared" si="5"/>
        <v>34957418.458212361</v>
      </c>
      <c r="AW64" s="226">
        <f t="shared" si="5"/>
        <v>36006141.011958733</v>
      </c>
      <c r="AX64" s="226">
        <f t="shared" si="5"/>
        <v>37086325.242317498</v>
      </c>
      <c r="AY64" s="226">
        <f t="shared" si="5"/>
        <v>38198914.999587014</v>
      </c>
      <c r="AZ64" s="226">
        <f t="shared" si="5"/>
        <v>39344882.449574634</v>
      </c>
      <c r="BA64" s="226">
        <f t="shared" si="5"/>
        <v>0</v>
      </c>
    </row>
    <row r="65" spans="1:53" x14ac:dyDescent="0.25">
      <c r="A65" s="216" t="s">
        <v>269</v>
      </c>
      <c r="B65" s="228">
        <f t="shared" ref="B65:AZ65" si="6">SUM(B66:B71)</f>
        <v>0</v>
      </c>
      <c r="C65" s="228">
        <f t="shared" si="6"/>
        <v>4300757.3562186323</v>
      </c>
      <c r="D65" s="228">
        <f t="shared" si="6"/>
        <v>4323372.9631354362</v>
      </c>
      <c r="E65" s="228">
        <f t="shared" si="6"/>
        <v>4346027.1118399268</v>
      </c>
      <c r="F65" s="228">
        <f t="shared" si="6"/>
        <v>4368720.9585857354</v>
      </c>
      <c r="G65" s="228">
        <f t="shared" si="6"/>
        <v>5062583.2594864732</v>
      </c>
      <c r="H65" s="228">
        <f t="shared" si="6"/>
        <v>5085360.1108668745</v>
      </c>
      <c r="I65" s="228">
        <f t="shared" si="6"/>
        <v>5108180.3413688708</v>
      </c>
      <c r="J65" s="228">
        <f t="shared" si="6"/>
        <v>5131045.2523661107</v>
      </c>
      <c r="K65" s="228">
        <f t="shared" si="6"/>
        <v>5153956.1842734516</v>
      </c>
      <c r="L65" s="228">
        <f t="shared" si="6"/>
        <v>5176914.5177181959</v>
      </c>
      <c r="M65" s="229">
        <f t="shared" si="6"/>
        <v>6919432.3033982832</v>
      </c>
      <c r="N65" s="228">
        <f t="shared" si="6"/>
        <v>6939749.8640145725</v>
      </c>
      <c r="O65" s="228">
        <f t="shared" si="6"/>
        <v>6960037.0250295345</v>
      </c>
      <c r="P65" s="228">
        <f t="shared" si="6"/>
        <v>6980292.8744551297</v>
      </c>
      <c r="Q65" s="228">
        <f t="shared" si="6"/>
        <v>7000516.4729436738</v>
      </c>
      <c r="R65" s="228">
        <f t="shared" si="6"/>
        <v>7020706.8529670592</v>
      </c>
      <c r="S65" s="228">
        <f t="shared" si="6"/>
        <v>7711990.583143699</v>
      </c>
      <c r="T65" s="228">
        <f t="shared" si="6"/>
        <v>7732111.5066782795</v>
      </c>
      <c r="U65" s="228">
        <f t="shared" si="6"/>
        <v>7752196.1314990837</v>
      </c>
      <c r="V65" s="228">
        <f t="shared" si="6"/>
        <v>7772243.3686446948</v>
      </c>
      <c r="W65" s="228">
        <f t="shared" si="6"/>
        <v>7816789.8034474906</v>
      </c>
      <c r="X65" s="228">
        <f t="shared" si="6"/>
        <v>7837494.9979119208</v>
      </c>
      <c r="Y65" s="228">
        <f t="shared" si="6"/>
        <v>7858181.4217904657</v>
      </c>
      <c r="Z65" s="228">
        <f t="shared" si="6"/>
        <v>7878848.5119655523</v>
      </c>
      <c r="AA65" s="228">
        <f t="shared" si="6"/>
        <v>7899495.6884260746</v>
      </c>
      <c r="AB65" s="228">
        <f t="shared" si="6"/>
        <v>7920122.3537605945</v>
      </c>
      <c r="AC65" s="228">
        <f t="shared" si="6"/>
        <v>7940727.8926353361</v>
      </c>
      <c r="AD65" s="228">
        <f t="shared" si="6"/>
        <v>7961311.6712564994</v>
      </c>
      <c r="AE65" s="228">
        <f t="shared" si="6"/>
        <v>7981873.0368164852</v>
      </c>
      <c r="AF65" s="228">
        <f t="shared" si="6"/>
        <v>8002411.3169234516</v>
      </c>
      <c r="AG65" s="228">
        <f t="shared" si="6"/>
        <v>8022925.8190138098</v>
      </c>
      <c r="AH65" s="228">
        <f t="shared" si="6"/>
        <v>8043415.829747064</v>
      </c>
      <c r="AI65" s="228">
        <f t="shared" si="6"/>
        <v>8063880.6143824989</v>
      </c>
      <c r="AJ65" s="228">
        <f t="shared" si="6"/>
        <v>8084319.4161371794</v>
      </c>
      <c r="AK65" s="228">
        <f t="shared" si="6"/>
        <v>8104731.4555246867</v>
      </c>
      <c r="AL65" s="228">
        <f t="shared" si="6"/>
        <v>8125115.9296739986</v>
      </c>
      <c r="AM65" s="228">
        <f t="shared" si="6"/>
        <v>8145472.0116279759</v>
      </c>
      <c r="AN65" s="228">
        <f t="shared" si="6"/>
        <v>8165798.8496207548</v>
      </c>
      <c r="AO65" s="228">
        <f t="shared" si="6"/>
        <v>8186095.5663335016</v>
      </c>
      <c r="AP65" s="228">
        <f t="shared" si="6"/>
        <v>8206361.2581278123</v>
      </c>
      <c r="AQ65" s="228">
        <f t="shared" si="6"/>
        <v>8226594.9942561379</v>
      </c>
      <c r="AR65" s="228">
        <f t="shared" si="6"/>
        <v>8246795.8160484955</v>
      </c>
      <c r="AS65" s="228">
        <f t="shared" si="6"/>
        <v>8266962.7360748071</v>
      </c>
      <c r="AT65" s="228">
        <f t="shared" si="6"/>
        <v>8287094.7372820927</v>
      </c>
      <c r="AU65" s="228">
        <f t="shared" si="6"/>
        <v>8307190.7721057795</v>
      </c>
      <c r="AV65" s="228">
        <f t="shared" si="6"/>
        <v>8327249.7615543604</v>
      </c>
      <c r="AW65" s="228">
        <f t="shared" si="6"/>
        <v>8347270.5942665813</v>
      </c>
      <c r="AX65" s="228">
        <f t="shared" si="6"/>
        <v>8367252.1255403534</v>
      </c>
      <c r="AY65" s="228">
        <f t="shared" si="6"/>
        <v>8387193.1763325222</v>
      </c>
      <c r="AZ65" s="228">
        <f t="shared" si="6"/>
        <v>8407092.5322286412</v>
      </c>
      <c r="BA65" s="228">
        <f t="shared" ref="BA65" si="7">SUM(BA66:BA71)</f>
        <v>-1066544.0330275903</v>
      </c>
    </row>
    <row r="66" spans="1:53" x14ac:dyDescent="0.25">
      <c r="A66" s="230" t="s">
        <v>268</v>
      </c>
      <c r="B66" s="228">
        <f>-B52*1000/1.2</f>
        <v>0</v>
      </c>
      <c r="C66" s="228">
        <f t="shared" ref="C66:BA67" si="8">-C52*1000/1.2</f>
        <v>6369690.3330715466</v>
      </c>
      <c r="D66" s="228">
        <f t="shared" si="8"/>
        <v>6369690.3330715466</v>
      </c>
      <c r="E66" s="228">
        <f t="shared" si="8"/>
        <v>6369690.3330715466</v>
      </c>
      <c r="F66" s="228">
        <f t="shared" si="8"/>
        <v>6369690.3330715466</v>
      </c>
      <c r="G66" s="228">
        <f t="shared" si="8"/>
        <v>7040817.8982439172</v>
      </c>
      <c r="H66" s="228">
        <f t="shared" si="8"/>
        <v>7040817.8982439172</v>
      </c>
      <c r="I66" s="228">
        <f t="shared" si="8"/>
        <v>7040817.8982439172</v>
      </c>
      <c r="J66" s="228">
        <f t="shared" si="8"/>
        <v>7040817.8982439172</v>
      </c>
      <c r="K66" s="228">
        <f t="shared" si="8"/>
        <v>7040817.8982439172</v>
      </c>
      <c r="L66" s="228">
        <f t="shared" si="8"/>
        <v>7040817.8982439172</v>
      </c>
      <c r="M66" s="228">
        <f t="shared" si="8"/>
        <v>8851658.0169961248</v>
      </c>
      <c r="N66" s="228">
        <f t="shared" si="8"/>
        <v>8851658.0169961248</v>
      </c>
      <c r="O66" s="228">
        <f t="shared" si="8"/>
        <v>8851658.0169961248</v>
      </c>
      <c r="P66" s="228">
        <f t="shared" si="8"/>
        <v>8851658.0169961248</v>
      </c>
      <c r="Q66" s="228">
        <f t="shared" si="8"/>
        <v>8851658.0169961248</v>
      </c>
      <c r="R66" s="228">
        <f t="shared" si="8"/>
        <v>8851658.0169961248</v>
      </c>
      <c r="S66" s="228">
        <f t="shared" si="8"/>
        <v>9522785.5821684934</v>
      </c>
      <c r="T66" s="228">
        <f t="shared" si="8"/>
        <v>9522785.5821684934</v>
      </c>
      <c r="U66" s="228">
        <f t="shared" si="8"/>
        <v>9522785.5821684934</v>
      </c>
      <c r="V66" s="228">
        <f t="shared" si="8"/>
        <v>9522785.5821684934</v>
      </c>
      <c r="W66" s="228">
        <f t="shared" si="8"/>
        <v>9522785.5821684934</v>
      </c>
      <c r="X66" s="228">
        <f t="shared" si="8"/>
        <v>9522785.5821684934</v>
      </c>
      <c r="Y66" s="228">
        <f t="shared" si="8"/>
        <v>9522785.5821684934</v>
      </c>
      <c r="Z66" s="228">
        <f t="shared" si="8"/>
        <v>9522785.5821684934</v>
      </c>
      <c r="AA66" s="228">
        <f t="shared" si="8"/>
        <v>9522785.5821684934</v>
      </c>
      <c r="AB66" s="228">
        <f t="shared" si="8"/>
        <v>9522785.5821684934</v>
      </c>
      <c r="AC66" s="228">
        <f t="shared" si="8"/>
        <v>9522785.5821684934</v>
      </c>
      <c r="AD66" s="228">
        <f t="shared" si="8"/>
        <v>9522785.5821684934</v>
      </c>
      <c r="AE66" s="228">
        <f t="shared" si="8"/>
        <v>9522785.5821684934</v>
      </c>
      <c r="AF66" s="228">
        <f t="shared" si="8"/>
        <v>9522785.5821684934</v>
      </c>
      <c r="AG66" s="228">
        <f t="shared" si="8"/>
        <v>9522785.5821684934</v>
      </c>
      <c r="AH66" s="228">
        <f t="shared" si="8"/>
        <v>9522785.5821684934</v>
      </c>
      <c r="AI66" s="228">
        <f t="shared" si="8"/>
        <v>9522785.5821684934</v>
      </c>
      <c r="AJ66" s="228">
        <f t="shared" si="8"/>
        <v>9522785.5821684934</v>
      </c>
      <c r="AK66" s="228">
        <f t="shared" si="8"/>
        <v>9522785.5821684934</v>
      </c>
      <c r="AL66" s="228">
        <f t="shared" si="8"/>
        <v>9522785.5821684934</v>
      </c>
      <c r="AM66" s="228">
        <f t="shared" si="8"/>
        <v>9522785.5821684934</v>
      </c>
      <c r="AN66" s="228">
        <f t="shared" si="8"/>
        <v>9522785.5821684934</v>
      </c>
      <c r="AO66" s="228">
        <f t="shared" si="8"/>
        <v>9522785.5821684934</v>
      </c>
      <c r="AP66" s="228">
        <f t="shared" si="8"/>
        <v>9522785.5821684934</v>
      </c>
      <c r="AQ66" s="228">
        <f t="shared" si="8"/>
        <v>9522785.5821684934</v>
      </c>
      <c r="AR66" s="228">
        <f t="shared" si="8"/>
        <v>9522785.5821684934</v>
      </c>
      <c r="AS66" s="228">
        <f t="shared" si="8"/>
        <v>9522785.5821684934</v>
      </c>
      <c r="AT66" s="228">
        <f t="shared" si="8"/>
        <v>9522785.5821684934</v>
      </c>
      <c r="AU66" s="228">
        <f t="shared" si="8"/>
        <v>9522785.5821684934</v>
      </c>
      <c r="AV66" s="228">
        <f t="shared" si="8"/>
        <v>9522785.5821684934</v>
      </c>
      <c r="AW66" s="228">
        <f t="shared" si="8"/>
        <v>9522785.5821684934</v>
      </c>
      <c r="AX66" s="228">
        <f t="shared" si="8"/>
        <v>9522785.5821684934</v>
      </c>
      <c r="AY66" s="228">
        <f t="shared" si="8"/>
        <v>9522785.5821684934</v>
      </c>
      <c r="AZ66" s="228">
        <f t="shared" si="8"/>
        <v>9522785.5821684934</v>
      </c>
      <c r="BA66" s="228">
        <f t="shared" si="8"/>
        <v>0</v>
      </c>
    </row>
    <row r="67" spans="1:53" x14ac:dyDescent="0.25">
      <c r="A67" s="230" t="str">
        <f>A32</f>
        <v>Прочие расходы при эксплуатации объекта, руб. без НДС</v>
      </c>
      <c r="B67" s="228">
        <f>-B53*1000/1.2</f>
        <v>0</v>
      </c>
      <c r="C67" s="228">
        <f t="shared" si="8"/>
        <v>42824.208541716333</v>
      </c>
      <c r="D67" s="228">
        <f t="shared" si="8"/>
        <v>44108.93479796782</v>
      </c>
      <c r="E67" s="228">
        <f t="shared" si="8"/>
        <v>45432.202841906867</v>
      </c>
      <c r="F67" s="228">
        <f t="shared" si="8"/>
        <v>46795.168927164072</v>
      </c>
      <c r="G67" s="228">
        <f t="shared" si="8"/>
        <v>48199.02399497899</v>
      </c>
      <c r="H67" s="228">
        <f t="shared" si="8"/>
        <v>49644.994714828346</v>
      </c>
      <c r="I67" s="228">
        <f t="shared" si="8"/>
        <v>51134.344556273201</v>
      </c>
      <c r="J67" s="228">
        <f t="shared" si="8"/>
        <v>52668.374892961401</v>
      </c>
      <c r="K67" s="228">
        <f t="shared" si="8"/>
        <v>54248.426139750256</v>
      </c>
      <c r="L67" s="228">
        <f t="shared" si="8"/>
        <v>55875.878923942764</v>
      </c>
      <c r="M67" s="228">
        <f t="shared" si="8"/>
        <v>-33777.334808730368</v>
      </c>
      <c r="N67" s="228">
        <f t="shared" si="8"/>
        <v>-34790.654852992266</v>
      </c>
      <c r="O67" s="228">
        <f t="shared" si="8"/>
        <v>-35834.37449858203</v>
      </c>
      <c r="P67" s="228">
        <f t="shared" si="8"/>
        <v>-36909.40573353949</v>
      </c>
      <c r="Q67" s="228">
        <f t="shared" si="8"/>
        <v>-38016.687905545688</v>
      </c>
      <c r="R67" s="228">
        <f t="shared" si="8"/>
        <v>-39157.188542712058</v>
      </c>
      <c r="S67" s="228">
        <f t="shared" si="8"/>
        <v>-40331.904198993427</v>
      </c>
      <c r="T67" s="228">
        <f t="shared" si="8"/>
        <v>-41541.861324963218</v>
      </c>
      <c r="U67" s="228">
        <f t="shared" si="8"/>
        <v>-42788.117164712123</v>
      </c>
      <c r="V67" s="228">
        <f t="shared" si="8"/>
        <v>-44071.760679653482</v>
      </c>
      <c r="W67" s="228">
        <f t="shared" si="8"/>
        <v>-20856.206537408154</v>
      </c>
      <c r="X67" s="228">
        <f t="shared" si="8"/>
        <v>-21481.8927335304</v>
      </c>
      <c r="Y67" s="228">
        <f t="shared" si="8"/>
        <v>-22126.349515536309</v>
      </c>
      <c r="Z67" s="228">
        <f t="shared" si="8"/>
        <v>-22790.140001002397</v>
      </c>
      <c r="AA67" s="228">
        <f t="shared" si="8"/>
        <v>-23473.844201032472</v>
      </c>
      <c r="AB67" s="228">
        <f t="shared" si="8"/>
        <v>-24178.059527063448</v>
      </c>
      <c r="AC67" s="228">
        <f t="shared" si="8"/>
        <v>-24903.40131287535</v>
      </c>
      <c r="AD67" s="228">
        <f t="shared" si="8"/>
        <v>-25650.50335226161</v>
      </c>
      <c r="AE67" s="228">
        <f t="shared" si="8"/>
        <v>-26420.018452829459</v>
      </c>
      <c r="AF67" s="228">
        <f t="shared" si="8"/>
        <v>-27212.619006414345</v>
      </c>
      <c r="AG67" s="228">
        <f t="shared" si="8"/>
        <v>-28028.997576606776</v>
      </c>
      <c r="AH67" s="228">
        <f t="shared" si="8"/>
        <v>-28869.867503904978</v>
      </c>
      <c r="AI67" s="228">
        <f t="shared" si="8"/>
        <v>-29735.963529022134</v>
      </c>
      <c r="AJ67" s="228">
        <f t="shared" si="8"/>
        <v>-30628.042434892795</v>
      </c>
      <c r="AK67" s="228">
        <f t="shared" si="8"/>
        <v>-31546.883707939574</v>
      </c>
      <c r="AL67" s="228">
        <f t="shared" si="8"/>
        <v>-32493.290219177768</v>
      </c>
      <c r="AM67" s="228">
        <f t="shared" si="8"/>
        <v>-33468.088925753102</v>
      </c>
      <c r="AN67" s="228">
        <f t="shared" si="8"/>
        <v>-34472.131593525701</v>
      </c>
      <c r="AO67" s="228">
        <f t="shared" si="8"/>
        <v>-35506.29554133147</v>
      </c>
      <c r="AP67" s="228">
        <f t="shared" si="8"/>
        <v>-36571.484407571406</v>
      </c>
      <c r="AQ67" s="228">
        <f t="shared" si="8"/>
        <v>-37668.62893979856</v>
      </c>
      <c r="AR67" s="228">
        <f t="shared" si="8"/>
        <v>-38798.687807992523</v>
      </c>
      <c r="AS67" s="228">
        <f t="shared" si="8"/>
        <v>-39962.648442232297</v>
      </c>
      <c r="AT67" s="228">
        <f t="shared" si="8"/>
        <v>-41161.527895499268</v>
      </c>
      <c r="AU67" s="228">
        <f t="shared" si="8"/>
        <v>-42396.373732364242</v>
      </c>
      <c r="AV67" s="228">
        <f t="shared" si="8"/>
        <v>-43668.264944335162</v>
      </c>
      <c r="AW67" s="228">
        <f t="shared" si="8"/>
        <v>-44978.312892665228</v>
      </c>
      <c r="AX67" s="228">
        <f t="shared" si="8"/>
        <v>-46327.662279445191</v>
      </c>
      <c r="AY67" s="228">
        <f t="shared" si="8"/>
        <v>-47717.49214782854</v>
      </c>
      <c r="AZ67" s="228">
        <f t="shared" si="8"/>
        <v>-49149.016912263396</v>
      </c>
      <c r="BA67" s="228">
        <f t="shared" si="8"/>
        <v>0</v>
      </c>
    </row>
    <row r="68" spans="1:53" hidden="1" x14ac:dyDescent="0.25">
      <c r="A68" s="230" t="s">
        <v>533</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c r="BA68" s="228"/>
    </row>
    <row r="69" spans="1:53" hidden="1" x14ac:dyDescent="0.25">
      <c r="A69" s="230" t="s">
        <v>533</v>
      </c>
      <c r="B69" s="228">
        <f t="shared" ref="B69:BA69" si="9">-$B$37*(1+B$49)*$B$28*365</f>
        <v>0</v>
      </c>
      <c r="C69" s="228">
        <f t="shared" si="9"/>
        <v>0</v>
      </c>
      <c r="D69" s="228">
        <f t="shared" si="9"/>
        <v>0</v>
      </c>
      <c r="E69" s="228">
        <f t="shared" si="9"/>
        <v>0</v>
      </c>
      <c r="F69" s="228">
        <f t="shared" si="9"/>
        <v>0</v>
      </c>
      <c r="G69" s="228">
        <f t="shared" si="9"/>
        <v>0</v>
      </c>
      <c r="H69" s="228">
        <f t="shared" si="9"/>
        <v>0</v>
      </c>
      <c r="I69" s="228">
        <f t="shared" si="9"/>
        <v>0</v>
      </c>
      <c r="J69" s="228">
        <f t="shared" si="9"/>
        <v>0</v>
      </c>
      <c r="K69" s="228">
        <f t="shared" si="9"/>
        <v>0</v>
      </c>
      <c r="L69" s="228">
        <f t="shared" si="9"/>
        <v>0</v>
      </c>
      <c r="M69" s="229">
        <f t="shared" si="9"/>
        <v>0</v>
      </c>
      <c r="N69" s="228">
        <f t="shared" si="9"/>
        <v>0</v>
      </c>
      <c r="O69" s="228">
        <f t="shared" si="9"/>
        <v>0</v>
      </c>
      <c r="P69" s="228">
        <f t="shared" si="9"/>
        <v>0</v>
      </c>
      <c r="Q69" s="228">
        <f t="shared" si="9"/>
        <v>0</v>
      </c>
      <c r="R69" s="228">
        <f t="shared" si="9"/>
        <v>0</v>
      </c>
      <c r="S69" s="228">
        <f t="shared" si="9"/>
        <v>0</v>
      </c>
      <c r="T69" s="228">
        <f t="shared" si="9"/>
        <v>0</v>
      </c>
      <c r="U69" s="228">
        <f t="shared" si="9"/>
        <v>0</v>
      </c>
      <c r="V69" s="228">
        <f t="shared" si="9"/>
        <v>0</v>
      </c>
      <c r="W69" s="228">
        <f t="shared" si="9"/>
        <v>0</v>
      </c>
      <c r="X69" s="228">
        <f t="shared" si="9"/>
        <v>0</v>
      </c>
      <c r="Y69" s="228">
        <f t="shared" si="9"/>
        <v>0</v>
      </c>
      <c r="Z69" s="228">
        <f t="shared" si="9"/>
        <v>0</v>
      </c>
      <c r="AA69" s="228">
        <f t="shared" si="9"/>
        <v>0</v>
      </c>
      <c r="AB69" s="228">
        <f t="shared" si="9"/>
        <v>0</v>
      </c>
      <c r="AC69" s="228">
        <f t="shared" si="9"/>
        <v>0</v>
      </c>
      <c r="AD69" s="228">
        <f t="shared" si="9"/>
        <v>0</v>
      </c>
      <c r="AE69" s="228">
        <f t="shared" si="9"/>
        <v>0</v>
      </c>
      <c r="AF69" s="228">
        <f t="shared" si="9"/>
        <v>0</v>
      </c>
      <c r="AG69" s="228">
        <f t="shared" si="9"/>
        <v>0</v>
      </c>
      <c r="AH69" s="228">
        <f t="shared" si="9"/>
        <v>0</v>
      </c>
      <c r="AI69" s="228">
        <f t="shared" si="9"/>
        <v>0</v>
      </c>
      <c r="AJ69" s="228">
        <f t="shared" si="9"/>
        <v>0</v>
      </c>
      <c r="AK69" s="228">
        <f t="shared" si="9"/>
        <v>0</v>
      </c>
      <c r="AL69" s="228">
        <f t="shared" si="9"/>
        <v>0</v>
      </c>
      <c r="AM69" s="228">
        <f t="shared" si="9"/>
        <v>0</v>
      </c>
      <c r="AN69" s="228">
        <f t="shared" si="9"/>
        <v>0</v>
      </c>
      <c r="AO69" s="228">
        <f t="shared" si="9"/>
        <v>0</v>
      </c>
      <c r="AP69" s="228">
        <f t="shared" si="9"/>
        <v>0</v>
      </c>
      <c r="AQ69" s="228">
        <f t="shared" si="9"/>
        <v>0</v>
      </c>
      <c r="AR69" s="228">
        <f t="shared" si="9"/>
        <v>0</v>
      </c>
      <c r="AS69" s="228">
        <f t="shared" si="9"/>
        <v>0</v>
      </c>
      <c r="AT69" s="228">
        <f t="shared" si="9"/>
        <v>0</v>
      </c>
      <c r="AU69" s="228">
        <f t="shared" si="9"/>
        <v>0</v>
      </c>
      <c r="AV69" s="228">
        <f t="shared" si="9"/>
        <v>0</v>
      </c>
      <c r="AW69" s="228">
        <f t="shared" si="9"/>
        <v>0</v>
      </c>
      <c r="AX69" s="228">
        <f t="shared" si="9"/>
        <v>0</v>
      </c>
      <c r="AY69" s="228">
        <f t="shared" si="9"/>
        <v>0</v>
      </c>
      <c r="AZ69" s="228">
        <f t="shared" si="9"/>
        <v>0</v>
      </c>
      <c r="BA69" s="228">
        <f t="shared" si="9"/>
        <v>0</v>
      </c>
    </row>
    <row r="70" spans="1:53" hidden="1" x14ac:dyDescent="0.25">
      <c r="A70" s="230" t="s">
        <v>533</v>
      </c>
      <c r="B70" s="228"/>
      <c r="C70" s="228">
        <f t="shared" ref="C70:BA70" si="10">-$B$38*(1+C$49)*12</f>
        <v>0</v>
      </c>
      <c r="D70" s="228">
        <f t="shared" si="10"/>
        <v>0</v>
      </c>
      <c r="E70" s="228">
        <f t="shared" si="10"/>
        <v>0</v>
      </c>
      <c r="F70" s="228">
        <f t="shared" si="10"/>
        <v>0</v>
      </c>
      <c r="G70" s="228">
        <f t="shared" si="10"/>
        <v>0</v>
      </c>
      <c r="H70" s="228">
        <f t="shared" si="10"/>
        <v>0</v>
      </c>
      <c r="I70" s="228">
        <f t="shared" si="10"/>
        <v>0</v>
      </c>
      <c r="J70" s="228">
        <f t="shared" si="10"/>
        <v>0</v>
      </c>
      <c r="K70" s="228">
        <f t="shared" si="10"/>
        <v>0</v>
      </c>
      <c r="L70" s="228">
        <f t="shared" si="10"/>
        <v>0</v>
      </c>
      <c r="M70" s="229">
        <f t="shared" si="10"/>
        <v>0</v>
      </c>
      <c r="N70" s="228">
        <f t="shared" si="10"/>
        <v>0</v>
      </c>
      <c r="O70" s="228">
        <f t="shared" si="10"/>
        <v>0</v>
      </c>
      <c r="P70" s="228">
        <f t="shared" si="10"/>
        <v>0</v>
      </c>
      <c r="Q70" s="228">
        <f t="shared" si="10"/>
        <v>0</v>
      </c>
      <c r="R70" s="228">
        <f t="shared" si="10"/>
        <v>0</v>
      </c>
      <c r="S70" s="228">
        <f t="shared" si="10"/>
        <v>0</v>
      </c>
      <c r="T70" s="228">
        <f t="shared" si="10"/>
        <v>0</v>
      </c>
      <c r="U70" s="228">
        <f t="shared" si="10"/>
        <v>0</v>
      </c>
      <c r="V70" s="228">
        <f t="shared" si="10"/>
        <v>0</v>
      </c>
      <c r="W70" s="228">
        <f t="shared" si="10"/>
        <v>0</v>
      </c>
      <c r="X70" s="228">
        <f t="shared" si="10"/>
        <v>0</v>
      </c>
      <c r="Y70" s="228">
        <f t="shared" si="10"/>
        <v>0</v>
      </c>
      <c r="Z70" s="228">
        <f t="shared" si="10"/>
        <v>0</v>
      </c>
      <c r="AA70" s="228">
        <f t="shared" si="10"/>
        <v>0</v>
      </c>
      <c r="AB70" s="228">
        <f t="shared" si="10"/>
        <v>0</v>
      </c>
      <c r="AC70" s="228">
        <f t="shared" si="10"/>
        <v>0</v>
      </c>
      <c r="AD70" s="228">
        <f t="shared" si="10"/>
        <v>0</v>
      </c>
      <c r="AE70" s="228">
        <f t="shared" si="10"/>
        <v>0</v>
      </c>
      <c r="AF70" s="228">
        <f t="shared" si="10"/>
        <v>0</v>
      </c>
      <c r="AG70" s="228">
        <f t="shared" si="10"/>
        <v>0</v>
      </c>
      <c r="AH70" s="228">
        <f t="shared" si="10"/>
        <v>0</v>
      </c>
      <c r="AI70" s="228">
        <f t="shared" si="10"/>
        <v>0</v>
      </c>
      <c r="AJ70" s="228">
        <f t="shared" si="10"/>
        <v>0</v>
      </c>
      <c r="AK70" s="228">
        <f t="shared" si="10"/>
        <v>0</v>
      </c>
      <c r="AL70" s="228">
        <f t="shared" si="10"/>
        <v>0</v>
      </c>
      <c r="AM70" s="228">
        <f t="shared" si="10"/>
        <v>0</v>
      </c>
      <c r="AN70" s="228">
        <f t="shared" si="10"/>
        <v>0</v>
      </c>
      <c r="AO70" s="228">
        <f t="shared" si="10"/>
        <v>0</v>
      </c>
      <c r="AP70" s="228">
        <f t="shared" si="10"/>
        <v>0</v>
      </c>
      <c r="AQ70" s="228">
        <f t="shared" si="10"/>
        <v>0</v>
      </c>
      <c r="AR70" s="228">
        <f t="shared" si="10"/>
        <v>0</v>
      </c>
      <c r="AS70" s="228">
        <f t="shared" si="10"/>
        <v>0</v>
      </c>
      <c r="AT70" s="228">
        <f t="shared" si="10"/>
        <v>0</v>
      </c>
      <c r="AU70" s="228">
        <f t="shared" si="10"/>
        <v>0</v>
      </c>
      <c r="AV70" s="228">
        <f t="shared" si="10"/>
        <v>0</v>
      </c>
      <c r="AW70" s="228">
        <f t="shared" si="10"/>
        <v>0</v>
      </c>
      <c r="AX70" s="228">
        <f t="shared" si="10"/>
        <v>0</v>
      </c>
      <c r="AY70" s="228">
        <f t="shared" si="10"/>
        <v>0</v>
      </c>
      <c r="AZ70" s="228">
        <f t="shared" si="10"/>
        <v>0</v>
      </c>
      <c r="BA70" s="228">
        <f t="shared" si="10"/>
        <v>0</v>
      </c>
    </row>
    <row r="71" spans="1:53" x14ac:dyDescent="0.25">
      <c r="A71" s="230" t="s">
        <v>266</v>
      </c>
      <c r="B71" s="228"/>
      <c r="C71" s="228">
        <f>-(($B$25+$B$26)*$B$28+($B$25+$B$26)*$B$28+SUM($B$73:C73))/2*$B35</f>
        <v>-2111757.1853946303</v>
      </c>
      <c r="D71" s="228">
        <f>-(($B$25+$B$26)*$B$28+($B$25+$B$26)*$B$28+SUM($B$73:D73))/2*$B35</f>
        <v>-2090426.3047340782</v>
      </c>
      <c r="E71" s="228">
        <f>-(($B$25+$B$26)*$B$28+($B$25+$B$26)*$B$28+SUM($B$73:E73))/2*$B35</f>
        <v>-2069095.4240735266</v>
      </c>
      <c r="F71" s="228">
        <f>-(($B$25+$B$26)*$B$28+($B$25+$B$26)*$B$28+SUM($B$73:F73))/2*$B35</f>
        <v>-2047764.5434129748</v>
      </c>
      <c r="G71" s="228">
        <f>-(($B$25+$B$26)*$B$28+($B$25+$B$26)*$B$28+SUM($B$73:G73))/2*$B35</f>
        <v>-2026433.6627524232</v>
      </c>
      <c r="H71" s="228">
        <f>-(($B$25+$B$26)*$B$28+($B$25+$B$26)*$B$28+SUM($B$73:H73))/2*$B35</f>
        <v>-2005102.7820918711</v>
      </c>
      <c r="I71" s="228">
        <f>-(($B$25+$B$26)*$B$28+($B$25+$B$26)*$B$28+SUM($B$73:I73))/2*$B35</f>
        <v>-1983771.9014313193</v>
      </c>
      <c r="J71" s="228">
        <f>-(($B$25+$B$26)*$B$28+($B$25+$B$26)*$B$28+SUM($B$73:J73))/2*$B35</f>
        <v>-1962441.0207707677</v>
      </c>
      <c r="K71" s="228">
        <f>-(($B$25+$B$26)*$B$28+($B$25+$B$26)*$B$28+SUM($B$73:K73))/2*$B35</f>
        <v>-1941110.1401102156</v>
      </c>
      <c r="L71" s="228">
        <f>-(($B$25+$B$26)*$B$28+($B$25+$B$26)*$B$28+SUM($B$73:L73))/2*$B35</f>
        <v>-1919779.2594496638</v>
      </c>
      <c r="M71" s="228">
        <f>-(($B$25+$B$26)*$B$28+($B$25+$B$26)*$B$28+SUM($B$73:M73))/2*$B35</f>
        <v>-1898448.3787891122</v>
      </c>
      <c r="N71" s="228">
        <f>-(($B$25+$B$26)*$B$28+($B$25+$B$26)*$B$28+SUM($B$73:N73))/2*$B35</f>
        <v>-1877117.4981285604</v>
      </c>
      <c r="O71" s="228">
        <f>-(($B$25+$B$26)*$B$28+($B$25+$B$26)*$B$28+SUM($B$73:O73))/2*$B35</f>
        <v>-1855786.6174680083</v>
      </c>
      <c r="P71" s="228">
        <f>-(($B$25+$B$26)*$B$28+($B$25+$B$26)*$B$28+SUM($B$73:P73))/2*$B35</f>
        <v>-1834455.7368074567</v>
      </c>
      <c r="Q71" s="228">
        <f>-(($B$25+$B$26)*$B$28+($B$25+$B$26)*$B$28+SUM($B$73:Q73))/2*$B35</f>
        <v>-1813124.8561469049</v>
      </c>
      <c r="R71" s="228">
        <f>-(($B$25+$B$26)*$B$28+($B$25+$B$26)*$B$28+SUM($B$73:R73))/2*$B35</f>
        <v>-1791793.975486353</v>
      </c>
      <c r="S71" s="228">
        <f>-(($B$25+$B$26)*$B$28+($B$25+$B$26)*$B$28+SUM($B$73:S73))/2*$B35</f>
        <v>-1770463.0948258012</v>
      </c>
      <c r="T71" s="228">
        <f>-(($B$25+$B$26)*$B$28+($B$25+$B$26)*$B$28+SUM($B$73:T73))/2*$B35</f>
        <v>-1749132.2141652494</v>
      </c>
      <c r="U71" s="228">
        <f>-(($B$25+$B$26)*$B$28+($B$25+$B$26)*$B$28+SUM($B$73:U73))/2*$B35</f>
        <v>-1727801.3335046975</v>
      </c>
      <c r="V71" s="228">
        <f>-(($B$25+$B$26)*$B$28+($B$25+$B$26)*$B$28+SUM($B$73:V73))/2*$B35</f>
        <v>-1706470.4528441459</v>
      </c>
      <c r="W71" s="228">
        <f>-(($B$25+$B$26)*$B$28+($B$25+$B$26)*$B$28+SUM($B$73:W73))/2*$B35</f>
        <v>-1685139.5721835939</v>
      </c>
      <c r="X71" s="228">
        <f>-(($B$25+$B$26)*$B$28+($B$25+$B$26)*$B$28+SUM($B$73:X73))/2*$B35</f>
        <v>-1663808.691523042</v>
      </c>
      <c r="Y71" s="228">
        <f>-(($B$25+$B$26)*$B$28+($B$25+$B$26)*$B$28+SUM($B$73:Y73))/2*$B35</f>
        <v>-1642477.8108624904</v>
      </c>
      <c r="Z71" s="228">
        <f>-(($B$25+$B$26)*$B$28+($B$25+$B$26)*$B$28+SUM($B$73:Z73))/2*$B35</f>
        <v>-1621146.9302019384</v>
      </c>
      <c r="AA71" s="228">
        <f>-(($B$25+$B$26)*$B$28+($B$25+$B$26)*$B$28+SUM($B$73:AA73))/2*$B35</f>
        <v>-1599816.0495413865</v>
      </c>
      <c r="AB71" s="228">
        <f>-(($B$25+$B$26)*$B$28+($B$25+$B$26)*$B$28+SUM($B$73:AB73))/2*$B35</f>
        <v>-1578485.1688808349</v>
      </c>
      <c r="AC71" s="228">
        <f>-(($B$25+$B$26)*$B$28+($B$25+$B$26)*$B$28+SUM($B$73:AC73))/2*$B35</f>
        <v>-1557154.2882202831</v>
      </c>
      <c r="AD71" s="228">
        <f>-(($B$25+$B$26)*$B$28+($B$25+$B$26)*$B$28+SUM($B$73:AD73))/2*$B35</f>
        <v>-1535823.4075597315</v>
      </c>
      <c r="AE71" s="228">
        <f>-(($B$25+$B$26)*$B$28+($B$25+$B$26)*$B$28+SUM($B$73:AE73))/2*$B35</f>
        <v>-1514492.5268991794</v>
      </c>
      <c r="AF71" s="228">
        <f>-(($B$25+$B$26)*$B$28+($B$25+$B$26)*$B$28+SUM($B$73:AF73))/2*$B35</f>
        <v>-1493161.6462386276</v>
      </c>
      <c r="AG71" s="228">
        <f>-(($B$25+$B$26)*$B$28+($B$25+$B$26)*$B$28+SUM($B$73:AG73))/2*$B35</f>
        <v>-1471830.765578076</v>
      </c>
      <c r="AH71" s="228">
        <f>-(($B$25+$B$26)*$B$28+($B$25+$B$26)*$B$28+SUM($B$73:AH73))/2*$B35</f>
        <v>-1450499.8849175239</v>
      </c>
      <c r="AI71" s="228">
        <f>-(($B$25+$B$26)*$B$28+($B$25+$B$26)*$B$28+SUM($B$73:AI73))/2*$B35</f>
        <v>-1429169.0042569721</v>
      </c>
      <c r="AJ71" s="228">
        <f>-(($B$25+$B$26)*$B$28+($B$25+$B$26)*$B$28+SUM($B$73:AJ73))/2*$B35</f>
        <v>-1407838.1235964205</v>
      </c>
      <c r="AK71" s="228">
        <f>-(($B$25+$B$26)*$B$28+($B$25+$B$26)*$B$28+SUM($B$73:AK73))/2*$B35</f>
        <v>-1386507.2429358684</v>
      </c>
      <c r="AL71" s="228">
        <f>-(($B$25+$B$26)*$B$28+($B$25+$B$26)*$B$28+SUM($B$73:AL73))/2*$B35</f>
        <v>-1365176.3622753166</v>
      </c>
      <c r="AM71" s="228">
        <f>-(($B$25+$B$26)*$B$28+($B$25+$B$26)*$B$28+SUM($B$73:AM73))/2*$B35</f>
        <v>-1343845.4816147648</v>
      </c>
      <c r="AN71" s="228">
        <f>-(($B$25+$B$26)*$B$28+($B$25+$B$26)*$B$28+SUM($B$73:AN73))/2*$B35</f>
        <v>-1322514.6009542129</v>
      </c>
      <c r="AO71" s="228">
        <f>-(($B$25+$B$26)*$B$28+($B$25+$B$26)*$B$28+SUM($B$73:AO73))/2*$B35</f>
        <v>-1301183.7202936609</v>
      </c>
      <c r="AP71" s="228">
        <f>-(($B$25+$B$26)*$B$28+($B$25+$B$26)*$B$28+SUM($B$73:AP73))/2*$B35</f>
        <v>-1279852.839633109</v>
      </c>
      <c r="AQ71" s="228">
        <f>-(($B$25+$B$26)*$B$28+($B$25+$B$26)*$B$28+SUM($B$73:AQ73))/2*$B35</f>
        <v>-1258521.9589725572</v>
      </c>
      <c r="AR71" s="228">
        <f>-(($B$25+$B$26)*$B$28+($B$25+$B$26)*$B$28+SUM($B$73:AR73))/2*$B35</f>
        <v>-1237191.0783120054</v>
      </c>
      <c r="AS71" s="228">
        <f>-(($B$25+$B$26)*$B$28+($B$25+$B$26)*$B$28+SUM($B$73:AS73))/2*$B35</f>
        <v>-1215860.1976514535</v>
      </c>
      <c r="AT71" s="228">
        <f>-(($B$25+$B$26)*$B$28+($B$25+$B$26)*$B$28+SUM($B$73:AT73))/2*$B35</f>
        <v>-1194529.3169909015</v>
      </c>
      <c r="AU71" s="228">
        <f>-(($B$25+$B$26)*$B$28+($B$25+$B$26)*$B$28+SUM($B$73:AU73))/2*$B35</f>
        <v>-1173198.4363303497</v>
      </c>
      <c r="AV71" s="228">
        <f>-(($B$25+$B$26)*$B$28+($B$25+$B$26)*$B$28+SUM($B$73:AV73))/2*$B35</f>
        <v>-1151867.5556697978</v>
      </c>
      <c r="AW71" s="228">
        <f>-(($B$25+$B$26)*$B$28+($B$25+$B$26)*$B$28+SUM($B$73:AW73))/2*$B35</f>
        <v>-1130536.675009246</v>
      </c>
      <c r="AX71" s="228">
        <f>-(($B$25+$B$26)*$B$28+($B$25+$B$26)*$B$28+SUM($B$73:AX73))/2*$B35</f>
        <v>-1109205.7943486939</v>
      </c>
      <c r="AY71" s="228">
        <f>-(($B$25+$B$26)*$B$28+($B$25+$B$26)*$B$28+SUM($B$73:AY73))/2*$B35</f>
        <v>-1087874.9136881421</v>
      </c>
      <c r="AZ71" s="228">
        <f>-(($B$25+$B$26)*$B$28+($B$25+$B$26)*$B$28+SUM($B$73:AZ73))/2*$B35</f>
        <v>-1066544.0330275903</v>
      </c>
      <c r="BA71" s="228">
        <f>-(($B$25+$B$26)*$B$28+($B$25+$B$26)*$B$28+SUM($B$73:BA73))/2*$B35</f>
        <v>-1066544.0330275903</v>
      </c>
    </row>
    <row r="72" spans="1:53" s="163" customFormat="1" ht="14.25" x14ac:dyDescent="0.25">
      <c r="A72" s="231" t="s">
        <v>542</v>
      </c>
      <c r="B72" s="226">
        <f t="shared" ref="B72:BA72" si="11">B64+B65</f>
        <v>0</v>
      </c>
      <c r="C72" s="226">
        <f t="shared" si="11"/>
        <v>11060063.110543255</v>
      </c>
      <c r="D72" s="226">
        <f t="shared" si="11"/>
        <v>11285457.890089797</v>
      </c>
      <c r="E72" s="226">
        <f t="shared" si="11"/>
        <v>11516974.586602919</v>
      </c>
      <c r="F72" s="226">
        <f t="shared" si="11"/>
        <v>11754796.857591618</v>
      </c>
      <c r="G72" s="226">
        <f t="shared" si="11"/>
        <v>12670241.435462531</v>
      </c>
      <c r="H72" s="226">
        <f t="shared" si="11"/>
        <v>12921248.032122213</v>
      </c>
      <c r="I72" s="226">
        <f t="shared" si="11"/>
        <v>13179144.90026187</v>
      </c>
      <c r="J72" s="226">
        <f t="shared" si="11"/>
        <v>13444138.748025902</v>
      </c>
      <c r="K72" s="226">
        <f t="shared" si="11"/>
        <v>13716442.484803036</v>
      </c>
      <c r="L72" s="226">
        <f t="shared" si="11"/>
        <v>13996275.407263666</v>
      </c>
      <c r="M72" s="227">
        <f t="shared" si="11"/>
        <v>18186988.240010571</v>
      </c>
      <c r="N72" s="226">
        <f t="shared" si="11"/>
        <v>18545332.478725228</v>
      </c>
      <c r="O72" s="226">
        <f t="shared" si="11"/>
        <v>18913787.118181508</v>
      </c>
      <c r="P72" s="226">
        <f t="shared" si="11"/>
        <v>19292655.470401663</v>
      </c>
      <c r="Q72" s="226">
        <f t="shared" si="11"/>
        <v>19682249.946768604</v>
      </c>
      <c r="R72" s="226">
        <f t="shared" si="11"/>
        <v>20082892.331006736</v>
      </c>
      <c r="S72" s="226">
        <f t="shared" si="11"/>
        <v>21166041.625524569</v>
      </c>
      <c r="T72" s="226">
        <f t="shared" si="11"/>
        <v>21589784.080330573</v>
      </c>
      <c r="U72" s="226">
        <f t="shared" si="11"/>
        <v>22025598.88236095</v>
      </c>
      <c r="V72" s="226">
        <f t="shared" si="11"/>
        <v>22473848.202032417</v>
      </c>
      <c r="W72" s="226">
        <f t="shared" si="11"/>
        <v>24512647.546100035</v>
      </c>
      <c r="X72" s="226">
        <f t="shared" si="11"/>
        <v>25034228.472844042</v>
      </c>
      <c r="Y72" s="226">
        <f t="shared" si="11"/>
        <v>25570816.900970552</v>
      </c>
      <c r="Z72" s="226">
        <f t="shared" si="11"/>
        <v>26122863.055521041</v>
      </c>
      <c r="AA72" s="226">
        <f t="shared" si="11"/>
        <v>26690830.668288231</v>
      </c>
      <c r="AB72" s="226">
        <f t="shared" si="11"/>
        <v>27275197.383018613</v>
      </c>
      <c r="AC72" s="226">
        <f t="shared" si="11"/>
        <v>27876455.172771096</v>
      </c>
      <c r="AD72" s="226">
        <f t="shared" si="11"/>
        <v>28495110.769796334</v>
      </c>
      <c r="AE72" s="226">
        <f t="shared" si="11"/>
        <v>29131686.108312514</v>
      </c>
      <c r="AF72" s="226">
        <f t="shared" si="11"/>
        <v>29786718.78056436</v>
      </c>
      <c r="AG72" s="226">
        <f t="shared" si="11"/>
        <v>30460762.506563947</v>
      </c>
      <c r="AH72" s="226">
        <f t="shared" si="11"/>
        <v>31154387.617923707</v>
      </c>
      <c r="AI72" s="226">
        <f t="shared" si="11"/>
        <v>31868181.556204438</v>
      </c>
      <c r="AJ72" s="226">
        <f t="shared" si="11"/>
        <v>32602749.386213779</v>
      </c>
      <c r="AK72" s="226">
        <f t="shared" si="11"/>
        <v>33358714.324703585</v>
      </c>
      <c r="AL72" s="226">
        <f t="shared" si="11"/>
        <v>34136718.28492827</v>
      </c>
      <c r="AM72" s="226">
        <f t="shared" si="11"/>
        <v>34937422.437539876</v>
      </c>
      <c r="AN72" s="226">
        <f t="shared" si="11"/>
        <v>35761507.788310006</v>
      </c>
      <c r="AO72" s="226">
        <f t="shared" si="11"/>
        <v>36609675.773183435</v>
      </c>
      <c r="AP72" s="226">
        <f t="shared" si="11"/>
        <v>37482648.871183246</v>
      </c>
      <c r="AQ72" s="226">
        <f t="shared" si="11"/>
        <v>38381171.235703237</v>
      </c>
      <c r="AR72" s="226">
        <f t="shared" si="11"/>
        <v>39306009.344739005</v>
      </c>
      <c r="AS72" s="226">
        <f t="shared" si="11"/>
        <v>40257952.670626037</v>
      </c>
      <c r="AT72" s="226">
        <f t="shared" si="11"/>
        <v>41237814.369869858</v>
      </c>
      <c r="AU72" s="226">
        <f t="shared" si="11"/>
        <v>42246431.993671179</v>
      </c>
      <c r="AV72" s="226">
        <f t="shared" si="11"/>
        <v>43284668.219766721</v>
      </c>
      <c r="AW72" s="226">
        <f t="shared" si="11"/>
        <v>44353411.606225312</v>
      </c>
      <c r="AX72" s="226">
        <f t="shared" si="11"/>
        <v>45453577.367857851</v>
      </c>
      <c r="AY72" s="226">
        <f t="shared" si="11"/>
        <v>46586108.175919533</v>
      </c>
      <c r="AZ72" s="226">
        <f t="shared" si="11"/>
        <v>47751974.981803276</v>
      </c>
      <c r="BA72" s="226">
        <f t="shared" si="11"/>
        <v>-1066544.0330275903</v>
      </c>
    </row>
    <row r="73" spans="1:53" x14ac:dyDescent="0.25">
      <c r="A73" s="230" t="s">
        <v>262</v>
      </c>
      <c r="B73" s="228">
        <v>0</v>
      </c>
      <c r="C73" s="228">
        <f>IF($B$25-ABS(SUM($B$73:B73))&gt;0,-$B$25/$B$27,0)</f>
        <v>-1939170.9691410747</v>
      </c>
      <c r="D73" s="228">
        <f>IF($B$25-ABS(SUM($B$73:C73))&gt;0,-$B$25/$B$27,0)</f>
        <v>-1939170.9691410747</v>
      </c>
      <c r="E73" s="228">
        <f>IF($B$25-ABS(SUM($B$73:D73))&gt;0,-$B$25/$B$27,0)</f>
        <v>-1939170.9691410747</v>
      </c>
      <c r="F73" s="228">
        <f>IF($B$25-ABS(SUM($B$73:E73))&gt;0,-$B$25/$B$27,0)</f>
        <v>-1939170.9691410747</v>
      </c>
      <c r="G73" s="228">
        <f>IF($B$25-ABS(SUM($B$73:F73))&gt;0,-$B$25/$B$27,0)</f>
        <v>-1939170.9691410747</v>
      </c>
      <c r="H73" s="228">
        <f>IF($B$25-ABS(SUM($B$73:G73))&gt;0,-$B$25/$B$27,0)</f>
        <v>-1939170.9691410747</v>
      </c>
      <c r="I73" s="228">
        <f>IF($B$25-ABS(SUM($B$73:H73))&gt;0,-$B$25/$B$27,0)</f>
        <v>-1939170.9691410747</v>
      </c>
      <c r="J73" s="228">
        <f>IF($B$25-ABS(SUM($B$73:I73))&gt;0,-$B$25/$B$27,0)</f>
        <v>-1939170.9691410747</v>
      </c>
      <c r="K73" s="228">
        <f>IF($B$25-ABS(SUM($B$73:J73))&gt;0,-$B$25/$B$27,0)</f>
        <v>-1939170.9691410747</v>
      </c>
      <c r="L73" s="228">
        <f>IF($B$25-ABS(SUM($B$73:K73))&gt;0,-$B$25/$B$27,0)</f>
        <v>-1939170.9691410747</v>
      </c>
      <c r="M73" s="228">
        <f>IF($B$25-ABS(SUM($B$73:L73))&gt;0,-$B$25/$B$27,0)</f>
        <v>-1939170.9691410747</v>
      </c>
      <c r="N73" s="228">
        <f>IF($B$25-ABS(SUM($B$73:M73))&gt;0,-$B$25/$B$27,0)</f>
        <v>-1939170.9691410747</v>
      </c>
      <c r="O73" s="228">
        <f>IF($B$25-ABS(SUM($B$73:N73))&gt;0,-$B$25/$B$27,0)</f>
        <v>-1939170.9691410747</v>
      </c>
      <c r="P73" s="228">
        <f>IF($B$25-ABS(SUM($B$73:O73))&gt;0,-$B$25/$B$27,0)</f>
        <v>-1939170.9691410747</v>
      </c>
      <c r="Q73" s="228">
        <f>IF($B$25-ABS(SUM($B$73:P73))&gt;0,-$B$25/$B$27,0)</f>
        <v>-1939170.9691410747</v>
      </c>
      <c r="R73" s="228">
        <f>IF($B$25-ABS(SUM($B$73:Q73))&gt;0,-$B$25/$B$27,0)</f>
        <v>-1939170.9691410747</v>
      </c>
      <c r="S73" s="228">
        <f>IF($B$25-ABS(SUM($B$73:R73))&gt;0,-$B$25/$B$27,0)</f>
        <v>-1939170.9691410747</v>
      </c>
      <c r="T73" s="228">
        <f>IF($B$25-ABS(SUM($B$73:S73))&gt;0,-$B$25/$B$27,0)</f>
        <v>-1939170.9691410747</v>
      </c>
      <c r="U73" s="228">
        <f>IF($B$25-ABS(SUM($B$73:T73))&gt;0,-$B$25/$B$27,0)</f>
        <v>-1939170.9691410747</v>
      </c>
      <c r="V73" s="228">
        <f>IF($B$25-ABS(SUM($B$73:U73))&gt;0,-$B$25/$B$27,0)</f>
        <v>-1939170.9691410747</v>
      </c>
      <c r="W73" s="228">
        <f>IF($B$25-ABS(SUM($B$73:V73))&gt;0,-$B$25/$B$27,0)</f>
        <v>-1939170.9691410747</v>
      </c>
      <c r="X73" s="228">
        <f>IF($B$25-ABS(SUM($B$73:W73))&gt;0,-$B$25/$B$27,0)</f>
        <v>-1939170.9691410747</v>
      </c>
      <c r="Y73" s="228">
        <f>IF($B$25-ABS(SUM($B$73:X73))&gt;0,-$B$25/$B$27,0)</f>
        <v>-1939170.9691410747</v>
      </c>
      <c r="Z73" s="228">
        <f>IF($B$25-ABS(SUM($B$73:Y73))&gt;0,-$B$25/$B$27,0)</f>
        <v>-1939170.9691410747</v>
      </c>
      <c r="AA73" s="228">
        <f>IF($B$25-ABS(SUM($B$73:Z73))&gt;0,-$B$25/$B$27,0)</f>
        <v>-1939170.9691410747</v>
      </c>
      <c r="AB73" s="228">
        <f>IF($B$25-ABS(SUM($B$73:AA73))&gt;0,-$B$25/$B$27,0)</f>
        <v>-1939170.9691410747</v>
      </c>
      <c r="AC73" s="228">
        <f>IF($B$25-ABS(SUM($B$73:AB73))&gt;0,-$B$25/$B$27,0)</f>
        <v>-1939170.9691410747</v>
      </c>
      <c r="AD73" s="228">
        <f>IF($B$25-ABS(SUM($B$73:AC73))&gt;0,-$B$25/$B$27,0)</f>
        <v>-1939170.9691410747</v>
      </c>
      <c r="AE73" s="228">
        <f>IF($B$25-ABS(SUM($B$73:AD73))&gt;0,-$B$25/$B$27,0)</f>
        <v>-1939170.9691410747</v>
      </c>
      <c r="AF73" s="228">
        <f>IF($B$25-ABS(SUM($B$73:AE73))&gt;0,-$B$25/$B$27,0)</f>
        <v>-1939170.9691410747</v>
      </c>
      <c r="AG73" s="228">
        <f>IF($B$25-ABS(SUM($B$73:AF73))&gt;0,-$B$25/$B$27,0)</f>
        <v>-1939170.9691410747</v>
      </c>
      <c r="AH73" s="228">
        <f>IF($B$25-ABS(SUM($B$73:AG73))&gt;0,-$B$25/$B$27,0)</f>
        <v>-1939170.9691410747</v>
      </c>
      <c r="AI73" s="228">
        <f>IF($B$25-ABS(SUM($B$73:AH73))&gt;0,-$B$25/$B$27,0)</f>
        <v>-1939170.9691410747</v>
      </c>
      <c r="AJ73" s="228">
        <f>IF($B$25-ABS(SUM($B$73:AI73))&gt;0,-$B$25/$B$27,0)</f>
        <v>-1939170.9691410747</v>
      </c>
      <c r="AK73" s="228">
        <f>IF($B$25-ABS(SUM($B$73:AJ73))&gt;0,-$B$25/$B$27,0)</f>
        <v>-1939170.9691410747</v>
      </c>
      <c r="AL73" s="228">
        <f>IF($B$25-ABS(SUM($B$73:AK73))&gt;0,-$B$25/$B$27,0)</f>
        <v>-1939170.9691410747</v>
      </c>
      <c r="AM73" s="228">
        <f>IF($B$25-ABS(SUM($B$73:AL73))&gt;0,-$B$25/$B$27,0)</f>
        <v>-1939170.9691410747</v>
      </c>
      <c r="AN73" s="228">
        <f>IF($B$25-ABS(SUM($B$73:AM73))&gt;0,-$B$25/$B$27,0)</f>
        <v>-1939170.9691410747</v>
      </c>
      <c r="AO73" s="228">
        <f>IF($B$25-ABS(SUM($B$73:AN73))&gt;0,-$B$25/$B$27,0)</f>
        <v>-1939170.9691410747</v>
      </c>
      <c r="AP73" s="228">
        <f>IF($B$25-ABS(SUM($B$73:AO73))&gt;0,-$B$25/$B$27,0)</f>
        <v>-1939170.9691410747</v>
      </c>
      <c r="AQ73" s="228">
        <f>IF($B$25-ABS(SUM($B$73:AP73))&gt;0,-$B$25/$B$27,0)</f>
        <v>-1939170.9691410747</v>
      </c>
      <c r="AR73" s="228">
        <f>IF($B$25-ABS(SUM($B$73:AQ73))&gt;0,-$B$25/$B$27,0)</f>
        <v>-1939170.9691410747</v>
      </c>
      <c r="AS73" s="228">
        <f>IF($B$25-ABS(SUM($B$73:AR73))&gt;0,-$B$25/$B$27,0)</f>
        <v>-1939170.9691410747</v>
      </c>
      <c r="AT73" s="228">
        <f>IF($B$25-ABS(SUM($B$73:AS73))&gt;0,-$B$25/$B$27,0)</f>
        <v>-1939170.9691410747</v>
      </c>
      <c r="AU73" s="228">
        <f>IF($B$25-ABS(SUM($B$73:AT73))&gt;0,-$B$25/$B$27,0)</f>
        <v>-1939170.9691410747</v>
      </c>
      <c r="AV73" s="228">
        <f>IF($B$25-ABS(SUM($B$73:AU73))&gt;0,-$B$25/$B$27,0)</f>
        <v>-1939170.9691410747</v>
      </c>
      <c r="AW73" s="228">
        <f>IF($B$25-ABS(SUM($B$73:AV73))&gt;0,-$B$25/$B$27,0)</f>
        <v>-1939170.9691410747</v>
      </c>
      <c r="AX73" s="228">
        <f>IF($B$25-ABS(SUM($B$73:AW73))&gt;0,-$B$25/$B$27,0)</f>
        <v>-1939170.9691410747</v>
      </c>
      <c r="AY73" s="228">
        <f>IF($B$25-ABS(SUM($B$73:AX73))&gt;0,-$B$25/$B$27,0)</f>
        <v>-1939170.9691410747</v>
      </c>
      <c r="AZ73" s="228">
        <f>IF($B$25-ABS(SUM($B$73:AY73))&gt;0,-$B$25/$B$27,0)</f>
        <v>-1939170.9691410747</v>
      </c>
      <c r="BA73" s="228">
        <f>IF($B$25-ABS(SUM($B$73:AZ73))&gt;0,-$B$25/$B$27,0)</f>
        <v>0</v>
      </c>
    </row>
    <row r="74" spans="1:53" s="163" customFormat="1" ht="14.25" x14ac:dyDescent="0.25">
      <c r="A74" s="231" t="s">
        <v>543</v>
      </c>
      <c r="B74" s="226">
        <f t="shared" ref="B74:BA74" si="12">B72+B73</f>
        <v>0</v>
      </c>
      <c r="C74" s="226">
        <f t="shared" si="12"/>
        <v>9120892.1414021794</v>
      </c>
      <c r="D74" s="226">
        <f t="shared" si="12"/>
        <v>9346286.9209487215</v>
      </c>
      <c r="E74" s="226">
        <f t="shared" si="12"/>
        <v>9577803.6174618434</v>
      </c>
      <c r="F74" s="226">
        <f t="shared" si="12"/>
        <v>9815625.8884505425</v>
      </c>
      <c r="G74" s="226">
        <f t="shared" si="12"/>
        <v>10731070.466321455</v>
      </c>
      <c r="H74" s="226">
        <f t="shared" si="12"/>
        <v>10982077.062981138</v>
      </c>
      <c r="I74" s="226">
        <f t="shared" si="12"/>
        <v>11239973.931120794</v>
      </c>
      <c r="J74" s="226">
        <f t="shared" si="12"/>
        <v>11504967.778884826</v>
      </c>
      <c r="K74" s="226">
        <f t="shared" si="12"/>
        <v>11777271.51566196</v>
      </c>
      <c r="L74" s="226">
        <f t="shared" si="12"/>
        <v>12057104.438122591</v>
      </c>
      <c r="M74" s="227">
        <f t="shared" si="12"/>
        <v>16247817.270869495</v>
      </c>
      <c r="N74" s="226">
        <f t="shared" si="12"/>
        <v>16606161.509584153</v>
      </c>
      <c r="O74" s="226">
        <f t="shared" si="12"/>
        <v>16974616.149040435</v>
      </c>
      <c r="P74" s="226">
        <f t="shared" si="12"/>
        <v>17353484.50126059</v>
      </c>
      <c r="Q74" s="226">
        <f t="shared" si="12"/>
        <v>17743078.977627531</v>
      </c>
      <c r="R74" s="226">
        <f t="shared" si="12"/>
        <v>18143721.361865662</v>
      </c>
      <c r="S74" s="226">
        <f t="shared" si="12"/>
        <v>19226870.656383496</v>
      </c>
      <c r="T74" s="226">
        <f t="shared" si="12"/>
        <v>19650613.111189499</v>
      </c>
      <c r="U74" s="226">
        <f t="shared" si="12"/>
        <v>20086427.913219877</v>
      </c>
      <c r="V74" s="226">
        <f t="shared" si="12"/>
        <v>20534677.232891344</v>
      </c>
      <c r="W74" s="226">
        <f t="shared" si="12"/>
        <v>22573476.576958962</v>
      </c>
      <c r="X74" s="226">
        <f t="shared" si="12"/>
        <v>23095057.503702968</v>
      </c>
      <c r="Y74" s="226">
        <f t="shared" si="12"/>
        <v>23631645.931829479</v>
      </c>
      <c r="Z74" s="226">
        <f t="shared" si="12"/>
        <v>24183692.086379968</v>
      </c>
      <c r="AA74" s="226">
        <f t="shared" si="12"/>
        <v>24751659.699147157</v>
      </c>
      <c r="AB74" s="226">
        <f t="shared" si="12"/>
        <v>25336026.413877539</v>
      </c>
      <c r="AC74" s="226">
        <f t="shared" si="12"/>
        <v>25937284.203630023</v>
      </c>
      <c r="AD74" s="226">
        <f t="shared" si="12"/>
        <v>26555939.800655261</v>
      </c>
      <c r="AE74" s="226">
        <f t="shared" si="12"/>
        <v>27192515.13917144</v>
      </c>
      <c r="AF74" s="226">
        <f t="shared" si="12"/>
        <v>27847547.811423287</v>
      </c>
      <c r="AG74" s="226">
        <f t="shared" si="12"/>
        <v>28521591.537422873</v>
      </c>
      <c r="AH74" s="226">
        <f t="shared" si="12"/>
        <v>29215216.648782633</v>
      </c>
      <c r="AI74" s="226">
        <f t="shared" si="12"/>
        <v>29929010.587063365</v>
      </c>
      <c r="AJ74" s="226">
        <f t="shared" si="12"/>
        <v>30663578.417072706</v>
      </c>
      <c r="AK74" s="226">
        <f t="shared" si="12"/>
        <v>31419543.355562512</v>
      </c>
      <c r="AL74" s="226">
        <f t="shared" si="12"/>
        <v>32197547.315787196</v>
      </c>
      <c r="AM74" s="226">
        <f t="shared" si="12"/>
        <v>32998251.468398802</v>
      </c>
      <c r="AN74" s="226">
        <f t="shared" si="12"/>
        <v>33822336.819168933</v>
      </c>
      <c r="AO74" s="226">
        <f t="shared" si="12"/>
        <v>34670504.804042362</v>
      </c>
      <c r="AP74" s="226">
        <f t="shared" si="12"/>
        <v>35543477.902042173</v>
      </c>
      <c r="AQ74" s="226">
        <f t="shared" si="12"/>
        <v>36442000.266562164</v>
      </c>
      <c r="AR74" s="226">
        <f t="shared" si="12"/>
        <v>37366838.375597931</v>
      </c>
      <c r="AS74" s="226">
        <f t="shared" si="12"/>
        <v>38318781.701484963</v>
      </c>
      <c r="AT74" s="226">
        <f t="shared" si="12"/>
        <v>39298643.400728785</v>
      </c>
      <c r="AU74" s="226">
        <f t="shared" si="12"/>
        <v>40307261.024530105</v>
      </c>
      <c r="AV74" s="226">
        <f t="shared" si="12"/>
        <v>41345497.250625648</v>
      </c>
      <c r="AW74" s="226">
        <f t="shared" si="12"/>
        <v>42414240.637084238</v>
      </c>
      <c r="AX74" s="226">
        <f t="shared" si="12"/>
        <v>43514406.398716778</v>
      </c>
      <c r="AY74" s="226">
        <f t="shared" si="12"/>
        <v>44646937.206778459</v>
      </c>
      <c r="AZ74" s="226">
        <f t="shared" si="12"/>
        <v>45812804.012662202</v>
      </c>
      <c r="BA74" s="226">
        <f t="shared" si="12"/>
        <v>-1066544.0330275903</v>
      </c>
    </row>
    <row r="75" spans="1:53" x14ac:dyDescent="0.25">
      <c r="A75" s="230" t="s">
        <v>261</v>
      </c>
      <c r="B75" s="228">
        <f t="shared" ref="B75:BA75" si="13">-B61</f>
        <v>0</v>
      </c>
      <c r="C75" s="228">
        <f t="shared" si="13"/>
        <v>0</v>
      </c>
      <c r="D75" s="228">
        <f t="shared" si="13"/>
        <v>0</v>
      </c>
      <c r="E75" s="228">
        <f t="shared" si="13"/>
        <v>0</v>
      </c>
      <c r="F75" s="228">
        <f t="shared" si="13"/>
        <v>0</v>
      </c>
      <c r="G75" s="228">
        <f t="shared" si="13"/>
        <v>0</v>
      </c>
      <c r="H75" s="228">
        <f t="shared" si="13"/>
        <v>0</v>
      </c>
      <c r="I75" s="228">
        <f t="shared" si="13"/>
        <v>0</v>
      </c>
      <c r="J75" s="228">
        <f t="shared" si="13"/>
        <v>0</v>
      </c>
      <c r="K75" s="228">
        <f t="shared" si="13"/>
        <v>0</v>
      </c>
      <c r="L75" s="228">
        <f t="shared" si="13"/>
        <v>0</v>
      </c>
      <c r="M75" s="229">
        <f t="shared" si="13"/>
        <v>0</v>
      </c>
      <c r="N75" s="228">
        <f t="shared" si="13"/>
        <v>0</v>
      </c>
      <c r="O75" s="228">
        <f t="shared" si="13"/>
        <v>0</v>
      </c>
      <c r="P75" s="228">
        <f t="shared" si="13"/>
        <v>0</v>
      </c>
      <c r="Q75" s="228">
        <f t="shared" si="13"/>
        <v>0</v>
      </c>
      <c r="R75" s="228">
        <f t="shared" si="13"/>
        <v>0</v>
      </c>
      <c r="S75" s="228">
        <f t="shared" si="13"/>
        <v>0</v>
      </c>
      <c r="T75" s="228">
        <f t="shared" si="13"/>
        <v>0</v>
      </c>
      <c r="U75" s="228">
        <f t="shared" si="13"/>
        <v>0</v>
      </c>
      <c r="V75" s="228">
        <f t="shared" si="13"/>
        <v>0</v>
      </c>
      <c r="W75" s="228">
        <f t="shared" si="13"/>
        <v>0</v>
      </c>
      <c r="X75" s="228">
        <f t="shared" si="13"/>
        <v>0</v>
      </c>
      <c r="Y75" s="228">
        <f t="shared" si="13"/>
        <v>0</v>
      </c>
      <c r="Z75" s="228">
        <f t="shared" si="13"/>
        <v>0</v>
      </c>
      <c r="AA75" s="228">
        <f t="shared" si="13"/>
        <v>0</v>
      </c>
      <c r="AB75" s="228">
        <f t="shared" si="13"/>
        <v>0</v>
      </c>
      <c r="AC75" s="228">
        <f t="shared" si="13"/>
        <v>0</v>
      </c>
      <c r="AD75" s="228">
        <f t="shared" si="13"/>
        <v>0</v>
      </c>
      <c r="AE75" s="228">
        <f t="shared" si="13"/>
        <v>0</v>
      </c>
      <c r="AF75" s="228">
        <f t="shared" si="13"/>
        <v>0</v>
      </c>
      <c r="AG75" s="228">
        <f t="shared" si="13"/>
        <v>0</v>
      </c>
      <c r="AH75" s="228">
        <f t="shared" si="13"/>
        <v>0</v>
      </c>
      <c r="AI75" s="228">
        <f t="shared" si="13"/>
        <v>0</v>
      </c>
      <c r="AJ75" s="228">
        <f t="shared" si="13"/>
        <v>0</v>
      </c>
      <c r="AK75" s="228">
        <f t="shared" si="13"/>
        <v>0</v>
      </c>
      <c r="AL75" s="228">
        <f t="shared" si="13"/>
        <v>0</v>
      </c>
      <c r="AM75" s="228">
        <f t="shared" si="13"/>
        <v>0</v>
      </c>
      <c r="AN75" s="228">
        <f t="shared" si="13"/>
        <v>0</v>
      </c>
      <c r="AO75" s="228">
        <f t="shared" si="13"/>
        <v>0</v>
      </c>
      <c r="AP75" s="228">
        <f t="shared" si="13"/>
        <v>0</v>
      </c>
      <c r="AQ75" s="228">
        <f t="shared" si="13"/>
        <v>0</v>
      </c>
      <c r="AR75" s="228">
        <f t="shared" si="13"/>
        <v>0</v>
      </c>
      <c r="AS75" s="228">
        <f t="shared" si="13"/>
        <v>0</v>
      </c>
      <c r="AT75" s="228">
        <f t="shared" si="13"/>
        <v>0</v>
      </c>
      <c r="AU75" s="228">
        <f t="shared" si="13"/>
        <v>0</v>
      </c>
      <c r="AV75" s="228">
        <f t="shared" si="13"/>
        <v>0</v>
      </c>
      <c r="AW75" s="228">
        <f t="shared" si="13"/>
        <v>0</v>
      </c>
      <c r="AX75" s="228">
        <f t="shared" si="13"/>
        <v>0</v>
      </c>
      <c r="AY75" s="228">
        <f t="shared" si="13"/>
        <v>0</v>
      </c>
      <c r="AZ75" s="228">
        <f t="shared" si="13"/>
        <v>0</v>
      </c>
      <c r="BA75" s="228">
        <f t="shared" si="13"/>
        <v>0</v>
      </c>
    </row>
    <row r="76" spans="1:53" s="163" customFormat="1" ht="14.25" x14ac:dyDescent="0.25">
      <c r="A76" s="231" t="s">
        <v>265</v>
      </c>
      <c r="B76" s="226">
        <f t="shared" ref="B76:BA76" si="14">B74+B75</f>
        <v>0</v>
      </c>
      <c r="C76" s="226">
        <f t="shared" si="14"/>
        <v>9120892.1414021794</v>
      </c>
      <c r="D76" s="226">
        <f t="shared" si="14"/>
        <v>9346286.9209487215</v>
      </c>
      <c r="E76" s="226">
        <f t="shared" si="14"/>
        <v>9577803.6174618434</v>
      </c>
      <c r="F76" s="226">
        <f t="shared" si="14"/>
        <v>9815625.8884505425</v>
      </c>
      <c r="G76" s="226">
        <f t="shared" si="14"/>
        <v>10731070.466321455</v>
      </c>
      <c r="H76" s="226">
        <f t="shared" si="14"/>
        <v>10982077.062981138</v>
      </c>
      <c r="I76" s="226">
        <f t="shared" si="14"/>
        <v>11239973.931120794</v>
      </c>
      <c r="J76" s="226">
        <f t="shared" si="14"/>
        <v>11504967.778884826</v>
      </c>
      <c r="K76" s="226">
        <f t="shared" si="14"/>
        <v>11777271.51566196</v>
      </c>
      <c r="L76" s="226">
        <f t="shared" si="14"/>
        <v>12057104.438122591</v>
      </c>
      <c r="M76" s="227">
        <f t="shared" si="14"/>
        <v>16247817.270869495</v>
      </c>
      <c r="N76" s="226">
        <f t="shared" si="14"/>
        <v>16606161.509584153</v>
      </c>
      <c r="O76" s="226">
        <f t="shared" si="14"/>
        <v>16974616.149040435</v>
      </c>
      <c r="P76" s="226">
        <f t="shared" si="14"/>
        <v>17353484.50126059</v>
      </c>
      <c r="Q76" s="226">
        <f t="shared" si="14"/>
        <v>17743078.977627531</v>
      </c>
      <c r="R76" s="226">
        <f t="shared" si="14"/>
        <v>18143721.361865662</v>
      </c>
      <c r="S76" s="226">
        <f t="shared" si="14"/>
        <v>19226870.656383496</v>
      </c>
      <c r="T76" s="226">
        <f t="shared" si="14"/>
        <v>19650613.111189499</v>
      </c>
      <c r="U76" s="226">
        <f t="shared" si="14"/>
        <v>20086427.913219877</v>
      </c>
      <c r="V76" s="226">
        <f t="shared" si="14"/>
        <v>20534677.232891344</v>
      </c>
      <c r="W76" s="226">
        <f t="shared" si="14"/>
        <v>22573476.576958962</v>
      </c>
      <c r="X76" s="226">
        <f t="shared" si="14"/>
        <v>23095057.503702968</v>
      </c>
      <c r="Y76" s="226">
        <f t="shared" si="14"/>
        <v>23631645.931829479</v>
      </c>
      <c r="Z76" s="226">
        <f t="shared" si="14"/>
        <v>24183692.086379968</v>
      </c>
      <c r="AA76" s="226">
        <f t="shared" si="14"/>
        <v>24751659.699147157</v>
      </c>
      <c r="AB76" s="226">
        <f t="shared" si="14"/>
        <v>25336026.413877539</v>
      </c>
      <c r="AC76" s="226">
        <f t="shared" si="14"/>
        <v>25937284.203630023</v>
      </c>
      <c r="AD76" s="226">
        <f t="shared" si="14"/>
        <v>26555939.800655261</v>
      </c>
      <c r="AE76" s="226">
        <f t="shared" si="14"/>
        <v>27192515.13917144</v>
      </c>
      <c r="AF76" s="226">
        <f t="shared" si="14"/>
        <v>27847547.811423287</v>
      </c>
      <c r="AG76" s="226">
        <f t="shared" si="14"/>
        <v>28521591.537422873</v>
      </c>
      <c r="AH76" s="226">
        <f t="shared" si="14"/>
        <v>29215216.648782633</v>
      </c>
      <c r="AI76" s="226">
        <f t="shared" si="14"/>
        <v>29929010.587063365</v>
      </c>
      <c r="AJ76" s="226">
        <f t="shared" si="14"/>
        <v>30663578.417072706</v>
      </c>
      <c r="AK76" s="226">
        <f t="shared" si="14"/>
        <v>31419543.355562512</v>
      </c>
      <c r="AL76" s="226">
        <f t="shared" si="14"/>
        <v>32197547.315787196</v>
      </c>
      <c r="AM76" s="226">
        <f t="shared" si="14"/>
        <v>32998251.468398802</v>
      </c>
      <c r="AN76" s="226">
        <f t="shared" si="14"/>
        <v>33822336.819168933</v>
      </c>
      <c r="AO76" s="226">
        <f t="shared" si="14"/>
        <v>34670504.804042362</v>
      </c>
      <c r="AP76" s="226">
        <f t="shared" si="14"/>
        <v>35543477.902042173</v>
      </c>
      <c r="AQ76" s="226">
        <f t="shared" si="14"/>
        <v>36442000.266562164</v>
      </c>
      <c r="AR76" s="226">
        <f t="shared" si="14"/>
        <v>37366838.375597931</v>
      </c>
      <c r="AS76" s="226">
        <f t="shared" si="14"/>
        <v>38318781.701484963</v>
      </c>
      <c r="AT76" s="226">
        <f t="shared" si="14"/>
        <v>39298643.400728785</v>
      </c>
      <c r="AU76" s="226">
        <f t="shared" si="14"/>
        <v>40307261.024530105</v>
      </c>
      <c r="AV76" s="226">
        <f t="shared" si="14"/>
        <v>41345497.250625648</v>
      </c>
      <c r="AW76" s="226">
        <f t="shared" si="14"/>
        <v>42414240.637084238</v>
      </c>
      <c r="AX76" s="226">
        <f t="shared" si="14"/>
        <v>43514406.398716778</v>
      </c>
      <c r="AY76" s="226">
        <f t="shared" si="14"/>
        <v>44646937.206778459</v>
      </c>
      <c r="AZ76" s="226">
        <f t="shared" si="14"/>
        <v>45812804.012662202</v>
      </c>
      <c r="BA76" s="226">
        <f t="shared" si="14"/>
        <v>-1066544.0330275903</v>
      </c>
    </row>
    <row r="77" spans="1:53" x14ac:dyDescent="0.25">
      <c r="A77" s="230" t="s">
        <v>260</v>
      </c>
      <c r="B77" s="228">
        <f t="shared" ref="B77:BA77" si="15">-B76*$B$36</f>
        <v>0</v>
      </c>
      <c r="C77" s="228">
        <f t="shared" si="15"/>
        <v>-1824178.428280436</v>
      </c>
      <c r="D77" s="228">
        <f t="shared" si="15"/>
        <v>-1869257.3841897445</v>
      </c>
      <c r="E77" s="228">
        <f t="shared" si="15"/>
        <v>-1915560.7234923688</v>
      </c>
      <c r="F77" s="228">
        <f t="shared" si="15"/>
        <v>-1963125.1776901085</v>
      </c>
      <c r="G77" s="228">
        <f t="shared" si="15"/>
        <v>-2146214.0932642911</v>
      </c>
      <c r="H77" s="228">
        <f t="shared" si="15"/>
        <v>-2196415.4125962276</v>
      </c>
      <c r="I77" s="228">
        <f t="shared" si="15"/>
        <v>-2247994.7862241589</v>
      </c>
      <c r="J77" s="228">
        <f t="shared" si="15"/>
        <v>-2300993.5557769653</v>
      </c>
      <c r="K77" s="228">
        <f t="shared" si="15"/>
        <v>-2355454.303132392</v>
      </c>
      <c r="L77" s="228">
        <f t="shared" si="15"/>
        <v>-2411420.8876245185</v>
      </c>
      <c r="M77" s="229">
        <f t="shared" si="15"/>
        <v>-3249563.4541738993</v>
      </c>
      <c r="N77" s="228">
        <f t="shared" si="15"/>
        <v>-3321232.3019168307</v>
      </c>
      <c r="O77" s="228">
        <f t="shared" si="15"/>
        <v>-3394923.229808087</v>
      </c>
      <c r="P77" s="228">
        <f t="shared" si="15"/>
        <v>-3470696.9002521182</v>
      </c>
      <c r="Q77" s="228">
        <f t="shared" si="15"/>
        <v>-3548615.7955255061</v>
      </c>
      <c r="R77" s="228">
        <f t="shared" si="15"/>
        <v>-3628744.2723731324</v>
      </c>
      <c r="S77" s="228">
        <f t="shared" si="15"/>
        <v>-3845374.1312766992</v>
      </c>
      <c r="T77" s="228">
        <f t="shared" si="15"/>
        <v>-3930122.6222379003</v>
      </c>
      <c r="U77" s="228">
        <f t="shared" si="15"/>
        <v>-4017285.5826439755</v>
      </c>
      <c r="V77" s="228">
        <f t="shared" si="15"/>
        <v>-4106935.4465782689</v>
      </c>
      <c r="W77" s="228">
        <f t="shared" si="15"/>
        <v>-4514695.3153917929</v>
      </c>
      <c r="X77" s="228">
        <f t="shared" si="15"/>
        <v>-4619011.5007405942</v>
      </c>
      <c r="Y77" s="228">
        <f t="shared" si="15"/>
        <v>-4726329.1863658959</v>
      </c>
      <c r="Z77" s="228">
        <f t="shared" si="15"/>
        <v>-4836738.4172759941</v>
      </c>
      <c r="AA77" s="228">
        <f t="shared" si="15"/>
        <v>-4950331.9398294315</v>
      </c>
      <c r="AB77" s="228">
        <f t="shared" si="15"/>
        <v>-5067205.2827755082</v>
      </c>
      <c r="AC77" s="228">
        <f t="shared" si="15"/>
        <v>-5187456.8407260049</v>
      </c>
      <c r="AD77" s="228">
        <f t="shared" si="15"/>
        <v>-5311187.9601310529</v>
      </c>
      <c r="AE77" s="228">
        <f t="shared" si="15"/>
        <v>-5438503.0278342888</v>
      </c>
      <c r="AF77" s="228">
        <f t="shared" si="15"/>
        <v>-5569509.5622846577</v>
      </c>
      <c r="AG77" s="228">
        <f t="shared" si="15"/>
        <v>-5704318.3074845746</v>
      </c>
      <c r="AH77" s="228">
        <f t="shared" si="15"/>
        <v>-5843043.3297565272</v>
      </c>
      <c r="AI77" s="228">
        <f t="shared" si="15"/>
        <v>-5985802.1174126733</v>
      </c>
      <c r="AJ77" s="228">
        <f t="shared" si="15"/>
        <v>-6132715.6834145412</v>
      </c>
      <c r="AK77" s="228">
        <f t="shared" si="15"/>
        <v>-6283908.6711125029</v>
      </c>
      <c r="AL77" s="228">
        <f t="shared" si="15"/>
        <v>-6439509.4631574396</v>
      </c>
      <c r="AM77" s="228">
        <f t="shared" si="15"/>
        <v>-6599650.2936797608</v>
      </c>
      <c r="AN77" s="228">
        <f t="shared" si="15"/>
        <v>-6764467.3638337869</v>
      </c>
      <c r="AO77" s="228">
        <f t="shared" si="15"/>
        <v>-6934100.9608084727</v>
      </c>
      <c r="AP77" s="228">
        <f t="shared" si="15"/>
        <v>-7108695.5804084353</v>
      </c>
      <c r="AQ77" s="228">
        <f t="shared" si="15"/>
        <v>-7288400.053312433</v>
      </c>
      <c r="AR77" s="228">
        <f t="shared" si="15"/>
        <v>-7473367.6751195863</v>
      </c>
      <c r="AS77" s="228">
        <f t="shared" si="15"/>
        <v>-7663756.340296993</v>
      </c>
      <c r="AT77" s="228">
        <f t="shared" si="15"/>
        <v>-7859728.6801457573</v>
      </c>
      <c r="AU77" s="228">
        <f t="shared" si="15"/>
        <v>-8061452.2049060212</v>
      </c>
      <c r="AV77" s="228">
        <f t="shared" si="15"/>
        <v>-8269099.4501251299</v>
      </c>
      <c r="AW77" s="228">
        <f t="shared" si="15"/>
        <v>-8482848.1274168473</v>
      </c>
      <c r="AX77" s="228">
        <f t="shared" si="15"/>
        <v>-8702881.2797433566</v>
      </c>
      <c r="AY77" s="228">
        <f t="shared" si="15"/>
        <v>-8929387.4413556922</v>
      </c>
      <c r="AZ77" s="228">
        <f t="shared" si="15"/>
        <v>-9162560.8025324401</v>
      </c>
      <c r="BA77" s="228">
        <f t="shared" si="15"/>
        <v>213308.80660551807</v>
      </c>
    </row>
    <row r="78" spans="1:53" ht="16.5" thickBot="1" x14ac:dyDescent="0.3">
      <c r="A78" s="232" t="s">
        <v>264</v>
      </c>
      <c r="B78" s="233">
        <f t="shared" ref="B78:BA78" si="16">B76+B77</f>
        <v>0</v>
      </c>
      <c r="C78" s="233">
        <f t="shared" si="16"/>
        <v>7296713.7131217439</v>
      </c>
      <c r="D78" s="233">
        <f t="shared" si="16"/>
        <v>7477029.536758977</v>
      </c>
      <c r="E78" s="233">
        <f t="shared" si="16"/>
        <v>7662242.8939694744</v>
      </c>
      <c r="F78" s="233">
        <f t="shared" si="16"/>
        <v>7852500.7107604342</v>
      </c>
      <c r="G78" s="233">
        <f t="shared" si="16"/>
        <v>8584856.3730571643</v>
      </c>
      <c r="H78" s="233">
        <f t="shared" si="16"/>
        <v>8785661.6503849104</v>
      </c>
      <c r="I78" s="233">
        <f t="shared" si="16"/>
        <v>8991979.1448966358</v>
      </c>
      <c r="J78" s="233">
        <f t="shared" si="16"/>
        <v>9203974.2231078614</v>
      </c>
      <c r="K78" s="233">
        <f t="shared" si="16"/>
        <v>9421817.212529568</v>
      </c>
      <c r="L78" s="233">
        <f t="shared" si="16"/>
        <v>9645683.5504980721</v>
      </c>
      <c r="M78" s="234">
        <f t="shared" si="16"/>
        <v>12998253.816695597</v>
      </c>
      <c r="N78" s="233">
        <f t="shared" si="16"/>
        <v>13284929.207667323</v>
      </c>
      <c r="O78" s="233">
        <f t="shared" si="16"/>
        <v>13579692.919232348</v>
      </c>
      <c r="P78" s="233">
        <f t="shared" si="16"/>
        <v>13882787.601008471</v>
      </c>
      <c r="Q78" s="233">
        <f t="shared" si="16"/>
        <v>14194463.182102025</v>
      </c>
      <c r="R78" s="233">
        <f t="shared" si="16"/>
        <v>14514977.08949253</v>
      </c>
      <c r="S78" s="233">
        <f t="shared" si="16"/>
        <v>15381496.525106797</v>
      </c>
      <c r="T78" s="233">
        <f t="shared" si="16"/>
        <v>15720490.488951599</v>
      </c>
      <c r="U78" s="233">
        <f t="shared" si="16"/>
        <v>16069142.330575902</v>
      </c>
      <c r="V78" s="233">
        <f t="shared" si="16"/>
        <v>16427741.786313076</v>
      </c>
      <c r="W78" s="233">
        <f t="shared" si="16"/>
        <v>18058781.261567168</v>
      </c>
      <c r="X78" s="233">
        <f t="shared" si="16"/>
        <v>18476046.002962373</v>
      </c>
      <c r="Y78" s="233">
        <f t="shared" si="16"/>
        <v>18905316.745463584</v>
      </c>
      <c r="Z78" s="233">
        <f t="shared" si="16"/>
        <v>19346953.669103973</v>
      </c>
      <c r="AA78" s="233">
        <f t="shared" si="16"/>
        <v>19801327.759317726</v>
      </c>
      <c r="AB78" s="233">
        <f t="shared" si="16"/>
        <v>20268821.131102033</v>
      </c>
      <c r="AC78" s="233">
        <f t="shared" si="16"/>
        <v>20749827.36290402</v>
      </c>
      <c r="AD78" s="233">
        <f t="shared" si="16"/>
        <v>21244751.840524208</v>
      </c>
      <c r="AE78" s="233">
        <f t="shared" si="16"/>
        <v>21754012.111337151</v>
      </c>
      <c r="AF78" s="233">
        <f t="shared" si="16"/>
        <v>22278038.249138631</v>
      </c>
      <c r="AG78" s="233">
        <f t="shared" si="16"/>
        <v>22817273.229938298</v>
      </c>
      <c r="AH78" s="233">
        <f t="shared" si="16"/>
        <v>23372173.319026105</v>
      </c>
      <c r="AI78" s="233">
        <f t="shared" si="16"/>
        <v>23943208.469650693</v>
      </c>
      <c r="AJ78" s="233">
        <f t="shared" si="16"/>
        <v>24530862.733658165</v>
      </c>
      <c r="AK78" s="233">
        <f t="shared" si="16"/>
        <v>25135634.684450008</v>
      </c>
      <c r="AL78" s="233">
        <f t="shared" si="16"/>
        <v>25758037.852629758</v>
      </c>
      <c r="AM78" s="233">
        <f t="shared" si="16"/>
        <v>26398601.174719043</v>
      </c>
      <c r="AN78" s="233">
        <f t="shared" si="16"/>
        <v>27057869.455335148</v>
      </c>
      <c r="AO78" s="233">
        <f t="shared" si="16"/>
        <v>27736403.843233891</v>
      </c>
      <c r="AP78" s="233">
        <f t="shared" si="16"/>
        <v>28434782.321633738</v>
      </c>
      <c r="AQ78" s="233">
        <f t="shared" si="16"/>
        <v>29153600.213249732</v>
      </c>
      <c r="AR78" s="233">
        <f t="shared" si="16"/>
        <v>29893470.700478345</v>
      </c>
      <c r="AS78" s="233">
        <f t="shared" si="16"/>
        <v>30655025.361187972</v>
      </c>
      <c r="AT78" s="233">
        <f t="shared" si="16"/>
        <v>31438914.720583029</v>
      </c>
      <c r="AU78" s="233">
        <f t="shared" si="16"/>
        <v>32245808.819624085</v>
      </c>
      <c r="AV78" s="233">
        <f t="shared" si="16"/>
        <v>33076397.80050052</v>
      </c>
      <c r="AW78" s="233">
        <f t="shared" si="16"/>
        <v>33931392.509667389</v>
      </c>
      <c r="AX78" s="233">
        <f t="shared" si="16"/>
        <v>34811525.118973419</v>
      </c>
      <c r="AY78" s="233">
        <f t="shared" si="16"/>
        <v>35717549.765422769</v>
      </c>
      <c r="AZ78" s="233">
        <f t="shared" si="16"/>
        <v>36650243.21012976</v>
      </c>
      <c r="BA78" s="233">
        <f t="shared" si="16"/>
        <v>-853235.22642207216</v>
      </c>
    </row>
    <row r="79" spans="1:53" s="238" customFormat="1" ht="16.5" thickBot="1" x14ac:dyDescent="0.3">
      <c r="A79" s="235"/>
      <c r="B79" s="236">
        <v>0</v>
      </c>
      <c r="C79" s="236">
        <v>1</v>
      </c>
      <c r="D79" s="236">
        <f>C79+1</f>
        <v>2</v>
      </c>
      <c r="E79" s="236">
        <f t="shared" ref="E79:BA79" si="17">D79+1</f>
        <v>3</v>
      </c>
      <c r="F79" s="236">
        <f t="shared" si="17"/>
        <v>4</v>
      </c>
      <c r="G79" s="236">
        <f t="shared" si="17"/>
        <v>5</v>
      </c>
      <c r="H79" s="236">
        <f t="shared" si="17"/>
        <v>6</v>
      </c>
      <c r="I79" s="236">
        <f t="shared" si="17"/>
        <v>7</v>
      </c>
      <c r="J79" s="236">
        <f t="shared" si="17"/>
        <v>8</v>
      </c>
      <c r="K79" s="236">
        <f t="shared" si="17"/>
        <v>9</v>
      </c>
      <c r="L79" s="236">
        <f t="shared" si="17"/>
        <v>10</v>
      </c>
      <c r="M79" s="237">
        <f t="shared" si="17"/>
        <v>11</v>
      </c>
      <c r="N79" s="236">
        <f t="shared" si="17"/>
        <v>12</v>
      </c>
      <c r="O79" s="236">
        <f t="shared" si="17"/>
        <v>13</v>
      </c>
      <c r="P79" s="236">
        <f t="shared" si="17"/>
        <v>14</v>
      </c>
      <c r="Q79" s="236">
        <f t="shared" si="17"/>
        <v>15</v>
      </c>
      <c r="R79" s="236">
        <f t="shared" si="17"/>
        <v>16</v>
      </c>
      <c r="S79" s="236">
        <f t="shared" si="17"/>
        <v>17</v>
      </c>
      <c r="T79" s="236">
        <f t="shared" si="17"/>
        <v>18</v>
      </c>
      <c r="U79" s="236">
        <f t="shared" si="17"/>
        <v>19</v>
      </c>
      <c r="V79" s="236">
        <f t="shared" si="17"/>
        <v>20</v>
      </c>
      <c r="W79" s="236">
        <f t="shared" si="17"/>
        <v>21</v>
      </c>
      <c r="X79" s="236">
        <f t="shared" si="17"/>
        <v>22</v>
      </c>
      <c r="Y79" s="236">
        <f t="shared" si="17"/>
        <v>23</v>
      </c>
      <c r="Z79" s="236">
        <f t="shared" si="17"/>
        <v>24</v>
      </c>
      <c r="AA79" s="236">
        <f t="shared" si="17"/>
        <v>25</v>
      </c>
      <c r="AB79" s="236">
        <f t="shared" si="17"/>
        <v>26</v>
      </c>
      <c r="AC79" s="236">
        <f t="shared" si="17"/>
        <v>27</v>
      </c>
      <c r="AD79" s="236">
        <f t="shared" si="17"/>
        <v>28</v>
      </c>
      <c r="AE79" s="236">
        <f t="shared" si="17"/>
        <v>29</v>
      </c>
      <c r="AF79" s="236">
        <f t="shared" si="17"/>
        <v>30</v>
      </c>
      <c r="AG79" s="236">
        <f t="shared" si="17"/>
        <v>31</v>
      </c>
      <c r="AH79" s="236">
        <f t="shared" si="17"/>
        <v>32</v>
      </c>
      <c r="AI79" s="236">
        <f t="shared" si="17"/>
        <v>33</v>
      </c>
      <c r="AJ79" s="236">
        <f t="shared" si="17"/>
        <v>34</v>
      </c>
      <c r="AK79" s="236">
        <f t="shared" si="17"/>
        <v>35</v>
      </c>
      <c r="AL79" s="236">
        <f t="shared" si="17"/>
        <v>36</v>
      </c>
      <c r="AM79" s="236">
        <f t="shared" si="17"/>
        <v>37</v>
      </c>
      <c r="AN79" s="236">
        <f t="shared" si="17"/>
        <v>38</v>
      </c>
      <c r="AO79" s="236">
        <f t="shared" si="17"/>
        <v>39</v>
      </c>
      <c r="AP79" s="236">
        <f t="shared" si="17"/>
        <v>40</v>
      </c>
      <c r="AQ79" s="236">
        <f t="shared" si="17"/>
        <v>41</v>
      </c>
      <c r="AR79" s="236">
        <f t="shared" si="17"/>
        <v>42</v>
      </c>
      <c r="AS79" s="236">
        <f t="shared" si="17"/>
        <v>43</v>
      </c>
      <c r="AT79" s="236">
        <f t="shared" si="17"/>
        <v>44</v>
      </c>
      <c r="AU79" s="236">
        <f t="shared" si="17"/>
        <v>45</v>
      </c>
      <c r="AV79" s="236">
        <f t="shared" si="17"/>
        <v>46</v>
      </c>
      <c r="AW79" s="236">
        <f t="shared" si="17"/>
        <v>47</v>
      </c>
      <c r="AX79" s="236">
        <f t="shared" si="17"/>
        <v>48</v>
      </c>
      <c r="AY79" s="236">
        <f t="shared" si="17"/>
        <v>49</v>
      </c>
      <c r="AZ79" s="236">
        <f t="shared" si="17"/>
        <v>50</v>
      </c>
      <c r="BA79" s="236">
        <f t="shared" si="17"/>
        <v>51</v>
      </c>
    </row>
    <row r="80" spans="1:53" ht="31.5" x14ac:dyDescent="0.25">
      <c r="A80" s="214" t="s">
        <v>263</v>
      </c>
      <c r="B80" s="202" t="str">
        <f>B47</f>
        <v>Год окончания строительства 2022</v>
      </c>
      <c r="C80" s="202">
        <f t="shared" ref="C80:BA80" si="18">C47</f>
        <v>2023</v>
      </c>
      <c r="D80" s="202">
        <f t="shared" si="18"/>
        <v>2024</v>
      </c>
      <c r="E80" s="202">
        <f t="shared" si="18"/>
        <v>2025</v>
      </c>
      <c r="F80" s="202">
        <f t="shared" si="18"/>
        <v>2026</v>
      </c>
      <c r="G80" s="202">
        <f t="shared" si="18"/>
        <v>2027</v>
      </c>
      <c r="H80" s="202">
        <f t="shared" si="18"/>
        <v>2028</v>
      </c>
      <c r="I80" s="202">
        <f t="shared" si="18"/>
        <v>2029</v>
      </c>
      <c r="J80" s="202">
        <f t="shared" si="18"/>
        <v>2030</v>
      </c>
      <c r="K80" s="202">
        <f t="shared" si="18"/>
        <v>2031</v>
      </c>
      <c r="L80" s="202">
        <f t="shared" si="18"/>
        <v>2032</v>
      </c>
      <c r="M80" s="215">
        <f t="shared" si="18"/>
        <v>2033</v>
      </c>
      <c r="N80" s="202">
        <f t="shared" si="18"/>
        <v>2034</v>
      </c>
      <c r="O80" s="202">
        <f t="shared" si="18"/>
        <v>2035</v>
      </c>
      <c r="P80" s="202">
        <f t="shared" si="18"/>
        <v>2036</v>
      </c>
      <c r="Q80" s="202">
        <f t="shared" si="18"/>
        <v>2037</v>
      </c>
      <c r="R80" s="202">
        <f t="shared" si="18"/>
        <v>2038</v>
      </c>
      <c r="S80" s="202">
        <f t="shared" si="18"/>
        <v>2039</v>
      </c>
      <c r="T80" s="202">
        <f t="shared" si="18"/>
        <v>2040</v>
      </c>
      <c r="U80" s="202">
        <f t="shared" si="18"/>
        <v>2041</v>
      </c>
      <c r="V80" s="202">
        <f t="shared" si="18"/>
        <v>2042</v>
      </c>
      <c r="W80" s="202">
        <f t="shared" si="18"/>
        <v>2043</v>
      </c>
      <c r="X80" s="202">
        <f t="shared" si="18"/>
        <v>2044</v>
      </c>
      <c r="Y80" s="202">
        <f t="shared" si="18"/>
        <v>2045</v>
      </c>
      <c r="Z80" s="202">
        <f t="shared" si="18"/>
        <v>2046</v>
      </c>
      <c r="AA80" s="202">
        <f t="shared" si="18"/>
        <v>2047</v>
      </c>
      <c r="AB80" s="202">
        <f t="shared" si="18"/>
        <v>2048</v>
      </c>
      <c r="AC80" s="202">
        <f t="shared" si="18"/>
        <v>2049</v>
      </c>
      <c r="AD80" s="202">
        <f t="shared" si="18"/>
        <v>2050</v>
      </c>
      <c r="AE80" s="202">
        <f t="shared" si="18"/>
        <v>2051</v>
      </c>
      <c r="AF80" s="202">
        <f t="shared" si="18"/>
        <v>2052</v>
      </c>
      <c r="AG80" s="202">
        <f t="shared" si="18"/>
        <v>2053</v>
      </c>
      <c r="AH80" s="202">
        <f t="shared" si="18"/>
        <v>2054</v>
      </c>
      <c r="AI80" s="202">
        <f t="shared" si="18"/>
        <v>2055</v>
      </c>
      <c r="AJ80" s="202">
        <f t="shared" si="18"/>
        <v>2056</v>
      </c>
      <c r="AK80" s="202">
        <f t="shared" si="18"/>
        <v>2057</v>
      </c>
      <c r="AL80" s="202">
        <f t="shared" si="18"/>
        <v>2058</v>
      </c>
      <c r="AM80" s="202">
        <f t="shared" si="18"/>
        <v>2059</v>
      </c>
      <c r="AN80" s="202">
        <f t="shared" si="18"/>
        <v>2060</v>
      </c>
      <c r="AO80" s="202">
        <f t="shared" si="18"/>
        <v>2061</v>
      </c>
      <c r="AP80" s="202">
        <f t="shared" si="18"/>
        <v>2062</v>
      </c>
      <c r="AQ80" s="202">
        <f t="shared" si="18"/>
        <v>2063</v>
      </c>
      <c r="AR80" s="202">
        <f t="shared" si="18"/>
        <v>2064</v>
      </c>
      <c r="AS80" s="202">
        <f t="shared" si="18"/>
        <v>2065</v>
      </c>
      <c r="AT80" s="202">
        <f t="shared" si="18"/>
        <v>2066</v>
      </c>
      <c r="AU80" s="202">
        <f t="shared" si="18"/>
        <v>2067</v>
      </c>
      <c r="AV80" s="202">
        <f t="shared" si="18"/>
        <v>2068</v>
      </c>
      <c r="AW80" s="202">
        <f t="shared" si="18"/>
        <v>2069</v>
      </c>
      <c r="AX80" s="202">
        <f t="shared" si="18"/>
        <v>2070</v>
      </c>
      <c r="AY80" s="202">
        <f t="shared" si="18"/>
        <v>2071</v>
      </c>
      <c r="AZ80" s="202">
        <f t="shared" si="18"/>
        <v>2072</v>
      </c>
      <c r="BA80" s="202">
        <f t="shared" si="18"/>
        <v>0</v>
      </c>
    </row>
    <row r="81" spans="1:53" s="163" customFormat="1" ht="14.25" x14ac:dyDescent="0.25">
      <c r="A81" s="225" t="s">
        <v>543</v>
      </c>
      <c r="B81" s="226">
        <f t="shared" ref="B81:BA81" si="19">B74</f>
        <v>0</v>
      </c>
      <c r="C81" s="226">
        <f t="shared" si="19"/>
        <v>9120892.1414021794</v>
      </c>
      <c r="D81" s="226">
        <f t="shared" si="19"/>
        <v>9346286.9209487215</v>
      </c>
      <c r="E81" s="226">
        <f t="shared" si="19"/>
        <v>9577803.6174618434</v>
      </c>
      <c r="F81" s="226">
        <f t="shared" si="19"/>
        <v>9815625.8884505425</v>
      </c>
      <c r="G81" s="226">
        <f t="shared" si="19"/>
        <v>10731070.466321455</v>
      </c>
      <c r="H81" s="226">
        <f t="shared" si="19"/>
        <v>10982077.062981138</v>
      </c>
      <c r="I81" s="226">
        <f t="shared" si="19"/>
        <v>11239973.931120794</v>
      </c>
      <c r="J81" s="226">
        <f t="shared" si="19"/>
        <v>11504967.778884826</v>
      </c>
      <c r="K81" s="226">
        <f t="shared" si="19"/>
        <v>11777271.51566196</v>
      </c>
      <c r="L81" s="226">
        <f t="shared" si="19"/>
        <v>12057104.438122591</v>
      </c>
      <c r="M81" s="227">
        <f t="shared" si="19"/>
        <v>16247817.270869495</v>
      </c>
      <c r="N81" s="226">
        <f t="shared" si="19"/>
        <v>16606161.509584153</v>
      </c>
      <c r="O81" s="226">
        <f t="shared" si="19"/>
        <v>16974616.149040435</v>
      </c>
      <c r="P81" s="226">
        <f t="shared" si="19"/>
        <v>17353484.50126059</v>
      </c>
      <c r="Q81" s="226">
        <f t="shared" si="19"/>
        <v>17743078.977627531</v>
      </c>
      <c r="R81" s="226">
        <f t="shared" si="19"/>
        <v>18143721.361865662</v>
      </c>
      <c r="S81" s="226">
        <f t="shared" si="19"/>
        <v>19226870.656383496</v>
      </c>
      <c r="T81" s="226">
        <f t="shared" si="19"/>
        <v>19650613.111189499</v>
      </c>
      <c r="U81" s="226">
        <f t="shared" si="19"/>
        <v>20086427.913219877</v>
      </c>
      <c r="V81" s="226">
        <f t="shared" si="19"/>
        <v>20534677.232891344</v>
      </c>
      <c r="W81" s="226">
        <f t="shared" si="19"/>
        <v>22573476.576958962</v>
      </c>
      <c r="X81" s="226">
        <f t="shared" si="19"/>
        <v>23095057.503702968</v>
      </c>
      <c r="Y81" s="226">
        <f t="shared" si="19"/>
        <v>23631645.931829479</v>
      </c>
      <c r="Z81" s="226">
        <f t="shared" si="19"/>
        <v>24183692.086379968</v>
      </c>
      <c r="AA81" s="226">
        <f t="shared" si="19"/>
        <v>24751659.699147157</v>
      </c>
      <c r="AB81" s="226">
        <f t="shared" si="19"/>
        <v>25336026.413877539</v>
      </c>
      <c r="AC81" s="226">
        <f t="shared" si="19"/>
        <v>25937284.203630023</v>
      </c>
      <c r="AD81" s="226">
        <f t="shared" si="19"/>
        <v>26555939.800655261</v>
      </c>
      <c r="AE81" s="226">
        <f t="shared" si="19"/>
        <v>27192515.13917144</v>
      </c>
      <c r="AF81" s="226">
        <f t="shared" si="19"/>
        <v>27847547.811423287</v>
      </c>
      <c r="AG81" s="226">
        <f t="shared" si="19"/>
        <v>28521591.537422873</v>
      </c>
      <c r="AH81" s="226">
        <f t="shared" si="19"/>
        <v>29215216.648782633</v>
      </c>
      <c r="AI81" s="226">
        <f t="shared" si="19"/>
        <v>29929010.587063365</v>
      </c>
      <c r="AJ81" s="226">
        <f t="shared" si="19"/>
        <v>30663578.417072706</v>
      </c>
      <c r="AK81" s="226">
        <f t="shared" si="19"/>
        <v>31419543.355562512</v>
      </c>
      <c r="AL81" s="226">
        <f t="shared" si="19"/>
        <v>32197547.315787196</v>
      </c>
      <c r="AM81" s="226">
        <f t="shared" si="19"/>
        <v>32998251.468398802</v>
      </c>
      <c r="AN81" s="226">
        <f t="shared" si="19"/>
        <v>33822336.819168933</v>
      </c>
      <c r="AO81" s="226">
        <f t="shared" si="19"/>
        <v>34670504.804042362</v>
      </c>
      <c r="AP81" s="226">
        <f t="shared" si="19"/>
        <v>35543477.902042173</v>
      </c>
      <c r="AQ81" s="226">
        <f t="shared" si="19"/>
        <v>36442000.266562164</v>
      </c>
      <c r="AR81" s="226">
        <f t="shared" si="19"/>
        <v>37366838.375597931</v>
      </c>
      <c r="AS81" s="226">
        <f t="shared" si="19"/>
        <v>38318781.701484963</v>
      </c>
      <c r="AT81" s="226">
        <f t="shared" si="19"/>
        <v>39298643.400728785</v>
      </c>
      <c r="AU81" s="226">
        <f t="shared" si="19"/>
        <v>40307261.024530105</v>
      </c>
      <c r="AV81" s="226">
        <f t="shared" si="19"/>
        <v>41345497.250625648</v>
      </c>
      <c r="AW81" s="226">
        <f t="shared" si="19"/>
        <v>42414240.637084238</v>
      </c>
      <c r="AX81" s="226">
        <f t="shared" si="19"/>
        <v>43514406.398716778</v>
      </c>
      <c r="AY81" s="226">
        <f t="shared" si="19"/>
        <v>44646937.206778459</v>
      </c>
      <c r="AZ81" s="226">
        <f t="shared" si="19"/>
        <v>45812804.012662202</v>
      </c>
      <c r="BA81" s="226">
        <f t="shared" si="19"/>
        <v>-1066544.0330275903</v>
      </c>
    </row>
    <row r="82" spans="1:53" x14ac:dyDescent="0.25">
      <c r="A82" s="230" t="s">
        <v>262</v>
      </c>
      <c r="B82" s="228">
        <f t="shared" ref="B82:BA82" si="20">-B73</f>
        <v>0</v>
      </c>
      <c r="C82" s="228">
        <f t="shared" si="20"/>
        <v>1939170.9691410747</v>
      </c>
      <c r="D82" s="228">
        <f t="shared" si="20"/>
        <v>1939170.9691410747</v>
      </c>
      <c r="E82" s="228">
        <f t="shared" si="20"/>
        <v>1939170.9691410747</v>
      </c>
      <c r="F82" s="228">
        <f t="shared" si="20"/>
        <v>1939170.9691410747</v>
      </c>
      <c r="G82" s="228">
        <f t="shared" si="20"/>
        <v>1939170.9691410747</v>
      </c>
      <c r="H82" s="228">
        <f t="shared" si="20"/>
        <v>1939170.9691410747</v>
      </c>
      <c r="I82" s="228">
        <f t="shared" si="20"/>
        <v>1939170.9691410747</v>
      </c>
      <c r="J82" s="228">
        <f t="shared" si="20"/>
        <v>1939170.9691410747</v>
      </c>
      <c r="K82" s="228">
        <f t="shared" si="20"/>
        <v>1939170.9691410747</v>
      </c>
      <c r="L82" s="228">
        <f t="shared" si="20"/>
        <v>1939170.9691410747</v>
      </c>
      <c r="M82" s="229">
        <f t="shared" si="20"/>
        <v>1939170.9691410747</v>
      </c>
      <c r="N82" s="228">
        <f t="shared" si="20"/>
        <v>1939170.9691410747</v>
      </c>
      <c r="O82" s="228">
        <f t="shared" si="20"/>
        <v>1939170.9691410747</v>
      </c>
      <c r="P82" s="228">
        <f t="shared" si="20"/>
        <v>1939170.9691410747</v>
      </c>
      <c r="Q82" s="228">
        <f t="shared" si="20"/>
        <v>1939170.9691410747</v>
      </c>
      <c r="R82" s="228">
        <f t="shared" si="20"/>
        <v>1939170.9691410747</v>
      </c>
      <c r="S82" s="228">
        <f t="shared" si="20"/>
        <v>1939170.9691410747</v>
      </c>
      <c r="T82" s="228">
        <f t="shared" si="20"/>
        <v>1939170.9691410747</v>
      </c>
      <c r="U82" s="228">
        <f t="shared" si="20"/>
        <v>1939170.9691410747</v>
      </c>
      <c r="V82" s="228">
        <f t="shared" si="20"/>
        <v>1939170.9691410747</v>
      </c>
      <c r="W82" s="228">
        <f t="shared" si="20"/>
        <v>1939170.9691410747</v>
      </c>
      <c r="X82" s="228">
        <f t="shared" si="20"/>
        <v>1939170.9691410747</v>
      </c>
      <c r="Y82" s="228">
        <f t="shared" si="20"/>
        <v>1939170.9691410747</v>
      </c>
      <c r="Z82" s="228">
        <f t="shared" si="20"/>
        <v>1939170.9691410747</v>
      </c>
      <c r="AA82" s="228">
        <f t="shared" si="20"/>
        <v>1939170.9691410747</v>
      </c>
      <c r="AB82" s="228">
        <f t="shared" si="20"/>
        <v>1939170.9691410747</v>
      </c>
      <c r="AC82" s="228">
        <f t="shared" si="20"/>
        <v>1939170.9691410747</v>
      </c>
      <c r="AD82" s="228">
        <f t="shared" si="20"/>
        <v>1939170.9691410747</v>
      </c>
      <c r="AE82" s="228">
        <f t="shared" si="20"/>
        <v>1939170.9691410747</v>
      </c>
      <c r="AF82" s="228">
        <f t="shared" si="20"/>
        <v>1939170.9691410747</v>
      </c>
      <c r="AG82" s="228">
        <f t="shared" si="20"/>
        <v>1939170.9691410747</v>
      </c>
      <c r="AH82" s="228">
        <f t="shared" si="20"/>
        <v>1939170.9691410747</v>
      </c>
      <c r="AI82" s="228">
        <f t="shared" si="20"/>
        <v>1939170.9691410747</v>
      </c>
      <c r="AJ82" s="228">
        <f t="shared" si="20"/>
        <v>1939170.9691410747</v>
      </c>
      <c r="AK82" s="228">
        <f t="shared" si="20"/>
        <v>1939170.9691410747</v>
      </c>
      <c r="AL82" s="228">
        <f t="shared" si="20"/>
        <v>1939170.9691410747</v>
      </c>
      <c r="AM82" s="228">
        <f t="shared" si="20"/>
        <v>1939170.9691410747</v>
      </c>
      <c r="AN82" s="228">
        <f t="shared" si="20"/>
        <v>1939170.9691410747</v>
      </c>
      <c r="AO82" s="228">
        <f t="shared" si="20"/>
        <v>1939170.9691410747</v>
      </c>
      <c r="AP82" s="228">
        <f t="shared" si="20"/>
        <v>1939170.9691410747</v>
      </c>
      <c r="AQ82" s="228">
        <f t="shared" si="20"/>
        <v>1939170.9691410747</v>
      </c>
      <c r="AR82" s="228">
        <f t="shared" si="20"/>
        <v>1939170.9691410747</v>
      </c>
      <c r="AS82" s="228">
        <f t="shared" si="20"/>
        <v>1939170.9691410747</v>
      </c>
      <c r="AT82" s="228">
        <f t="shared" si="20"/>
        <v>1939170.9691410747</v>
      </c>
      <c r="AU82" s="228">
        <f t="shared" si="20"/>
        <v>1939170.9691410747</v>
      </c>
      <c r="AV82" s="228">
        <f t="shared" si="20"/>
        <v>1939170.9691410747</v>
      </c>
      <c r="AW82" s="228">
        <f t="shared" si="20"/>
        <v>1939170.9691410747</v>
      </c>
      <c r="AX82" s="228">
        <f t="shared" si="20"/>
        <v>1939170.9691410747</v>
      </c>
      <c r="AY82" s="228">
        <f t="shared" si="20"/>
        <v>1939170.9691410747</v>
      </c>
      <c r="AZ82" s="228">
        <f t="shared" si="20"/>
        <v>1939170.9691410747</v>
      </c>
      <c r="BA82" s="228">
        <f t="shared" si="20"/>
        <v>0</v>
      </c>
    </row>
    <row r="83" spans="1:53" x14ac:dyDescent="0.25">
      <c r="A83" s="230" t="s">
        <v>261</v>
      </c>
      <c r="B83" s="228">
        <f t="shared" ref="B83:BA83" si="21">B75</f>
        <v>0</v>
      </c>
      <c r="C83" s="228">
        <f t="shared" si="21"/>
        <v>0</v>
      </c>
      <c r="D83" s="228">
        <f t="shared" si="21"/>
        <v>0</v>
      </c>
      <c r="E83" s="228">
        <f t="shared" si="21"/>
        <v>0</v>
      </c>
      <c r="F83" s="228">
        <f t="shared" si="21"/>
        <v>0</v>
      </c>
      <c r="G83" s="228">
        <f t="shared" si="21"/>
        <v>0</v>
      </c>
      <c r="H83" s="228">
        <f t="shared" si="21"/>
        <v>0</v>
      </c>
      <c r="I83" s="228">
        <f t="shared" si="21"/>
        <v>0</v>
      </c>
      <c r="J83" s="228">
        <f t="shared" si="21"/>
        <v>0</v>
      </c>
      <c r="K83" s="228">
        <f t="shared" si="21"/>
        <v>0</v>
      </c>
      <c r="L83" s="228">
        <f t="shared" si="21"/>
        <v>0</v>
      </c>
      <c r="M83" s="229">
        <f t="shared" si="21"/>
        <v>0</v>
      </c>
      <c r="N83" s="228">
        <f t="shared" si="21"/>
        <v>0</v>
      </c>
      <c r="O83" s="228">
        <f t="shared" si="21"/>
        <v>0</v>
      </c>
      <c r="P83" s="228">
        <f t="shared" si="21"/>
        <v>0</v>
      </c>
      <c r="Q83" s="228">
        <f t="shared" si="21"/>
        <v>0</v>
      </c>
      <c r="R83" s="228">
        <f t="shared" si="21"/>
        <v>0</v>
      </c>
      <c r="S83" s="228">
        <f t="shared" si="21"/>
        <v>0</v>
      </c>
      <c r="T83" s="228">
        <f t="shared" si="21"/>
        <v>0</v>
      </c>
      <c r="U83" s="228">
        <f t="shared" si="21"/>
        <v>0</v>
      </c>
      <c r="V83" s="228">
        <f t="shared" si="21"/>
        <v>0</v>
      </c>
      <c r="W83" s="228">
        <f t="shared" si="21"/>
        <v>0</v>
      </c>
      <c r="X83" s="228">
        <f t="shared" si="21"/>
        <v>0</v>
      </c>
      <c r="Y83" s="228">
        <f t="shared" si="21"/>
        <v>0</v>
      </c>
      <c r="Z83" s="228">
        <f t="shared" si="21"/>
        <v>0</v>
      </c>
      <c r="AA83" s="228">
        <f t="shared" si="21"/>
        <v>0</v>
      </c>
      <c r="AB83" s="228">
        <f t="shared" si="21"/>
        <v>0</v>
      </c>
      <c r="AC83" s="228">
        <f t="shared" si="21"/>
        <v>0</v>
      </c>
      <c r="AD83" s="228">
        <f t="shared" si="21"/>
        <v>0</v>
      </c>
      <c r="AE83" s="228">
        <f t="shared" si="21"/>
        <v>0</v>
      </c>
      <c r="AF83" s="228">
        <f t="shared" si="21"/>
        <v>0</v>
      </c>
      <c r="AG83" s="228">
        <f t="shared" si="21"/>
        <v>0</v>
      </c>
      <c r="AH83" s="228">
        <f t="shared" si="21"/>
        <v>0</v>
      </c>
      <c r="AI83" s="228">
        <f t="shared" si="21"/>
        <v>0</v>
      </c>
      <c r="AJ83" s="228">
        <f t="shared" si="21"/>
        <v>0</v>
      </c>
      <c r="AK83" s="228">
        <f t="shared" si="21"/>
        <v>0</v>
      </c>
      <c r="AL83" s="228">
        <f t="shared" si="21"/>
        <v>0</v>
      </c>
      <c r="AM83" s="228">
        <f t="shared" si="21"/>
        <v>0</v>
      </c>
      <c r="AN83" s="228">
        <f t="shared" si="21"/>
        <v>0</v>
      </c>
      <c r="AO83" s="228">
        <f t="shared" si="21"/>
        <v>0</v>
      </c>
      <c r="AP83" s="228">
        <f t="shared" si="21"/>
        <v>0</v>
      </c>
      <c r="AQ83" s="228">
        <f t="shared" si="21"/>
        <v>0</v>
      </c>
      <c r="AR83" s="228">
        <f t="shared" si="21"/>
        <v>0</v>
      </c>
      <c r="AS83" s="228">
        <f t="shared" si="21"/>
        <v>0</v>
      </c>
      <c r="AT83" s="228">
        <f t="shared" si="21"/>
        <v>0</v>
      </c>
      <c r="AU83" s="228">
        <f t="shared" si="21"/>
        <v>0</v>
      </c>
      <c r="AV83" s="228">
        <f t="shared" si="21"/>
        <v>0</v>
      </c>
      <c r="AW83" s="228">
        <f t="shared" si="21"/>
        <v>0</v>
      </c>
      <c r="AX83" s="228">
        <f t="shared" si="21"/>
        <v>0</v>
      </c>
      <c r="AY83" s="228">
        <f t="shared" si="21"/>
        <v>0</v>
      </c>
      <c r="AZ83" s="228">
        <f t="shared" si="21"/>
        <v>0</v>
      </c>
      <c r="BA83" s="228">
        <f t="shared" si="21"/>
        <v>0</v>
      </c>
    </row>
    <row r="84" spans="1:53" x14ac:dyDescent="0.25">
      <c r="A84" s="230" t="s">
        <v>260</v>
      </c>
      <c r="B84" s="228">
        <f>IF(SUM($B$77:B77)+SUM($A$84:A84)&gt;0,0,SUM($B$77:B77)-SUM($A$84:A84))</f>
        <v>0</v>
      </c>
      <c r="C84" s="228">
        <f>IF(SUM($B$77:C77)+SUM($A$84:B84)&gt;0,0,SUM($B$77:C77)-SUM($A$84:B84))</f>
        <v>-1824178.428280436</v>
      </c>
      <c r="D84" s="228">
        <f>IF(SUM($B$77:D77)+SUM($A$84:C84)&gt;0,0,SUM($B$77:D77)-SUM($A$84:C84))</f>
        <v>-1869257.3841897445</v>
      </c>
      <c r="E84" s="228">
        <f>IF(SUM($B$77:E77)+SUM($A$84:D84)&gt;0,0,SUM($B$77:E77)-SUM($A$84:D84))</f>
        <v>-1915560.7234923686</v>
      </c>
      <c r="F84" s="228">
        <f>IF(SUM($B$77:F77)+SUM($A$84:E84)&gt;0,0,SUM($B$77:F77)-SUM($A$84:E84))</f>
        <v>-1963125.1776901083</v>
      </c>
      <c r="G84" s="228">
        <f>IF(SUM($B$77:G77)+SUM($A$84:F84)&gt;0,0,SUM($B$77:G77)-SUM($A$84:F84))</f>
        <v>-2146214.0932642911</v>
      </c>
      <c r="H84" s="228">
        <f>IF(SUM($B$77:H77)+SUM($A$84:G84)&gt;0,0,SUM($B$77:H77)-SUM($A$84:G84))</f>
        <v>-2196415.4125962276</v>
      </c>
      <c r="I84" s="228">
        <f>IF(SUM($B$77:I77)+SUM($A$84:H84)&gt;0,0,SUM($B$77:I77)-SUM($A$84:H84))</f>
        <v>-2247994.7862241585</v>
      </c>
      <c r="J84" s="228">
        <f>IF(SUM($B$77:J77)+SUM($A$84:I84)&gt;0,0,SUM($B$77:J77)-SUM($A$84:I84))</f>
        <v>-2300993.5557769649</v>
      </c>
      <c r="K84" s="228">
        <f>IF(SUM($B$77:K77)+SUM($A$84:J84)&gt;0,0,SUM($B$77:K77)-SUM($A$84:J84))</f>
        <v>-2355454.3031323925</v>
      </c>
      <c r="L84" s="228">
        <f>IF(SUM($B$77:L77)+SUM($A$84:K84)&gt;0,0,SUM($B$77:L77)-SUM($A$84:K84))</f>
        <v>-2411420.8876245171</v>
      </c>
      <c r="M84" s="229">
        <f>IF(SUM($B$77:M77)+SUM($A$84:L84)&gt;0,0,SUM($B$77:M77)-SUM($A$84:L84))</f>
        <v>-3249563.4541739002</v>
      </c>
      <c r="N84" s="228">
        <f>IF(SUM($B$77:N77)+SUM($A$84:M84)&gt;0,0,SUM($B$77:N77)-SUM($A$84:M84))</f>
        <v>-3321232.3019168302</v>
      </c>
      <c r="O84" s="228">
        <f>IF(SUM($B$77:O77)+SUM($A$84:N84)&gt;0,0,SUM($B$77:O77)-SUM($A$84:N84))</f>
        <v>-3394923.2298080884</v>
      </c>
      <c r="P84" s="228">
        <f>IF(SUM($B$77:P77)+SUM($A$84:O84)&gt;0,0,SUM($B$77:P77)-SUM($A$84:O84))</f>
        <v>-3470696.9002521187</v>
      </c>
      <c r="Q84" s="228">
        <f>IF(SUM($B$77:Q77)+SUM($A$84:P84)&gt;0,0,SUM($B$77:Q77)-SUM($A$84:P84))</f>
        <v>-3548615.7955255061</v>
      </c>
      <c r="R84" s="228">
        <f>IF(SUM($B$77:R77)+SUM($A$84:Q84)&gt;0,0,SUM($B$77:R77)-SUM($A$84:Q84))</f>
        <v>-3628744.2723731324</v>
      </c>
      <c r="S84" s="228">
        <f>IF(SUM($B$77:S77)+SUM($A$84:R84)&gt;0,0,SUM($B$77:S77)-SUM($A$84:R84))</f>
        <v>-3845374.1312766969</v>
      </c>
      <c r="T84" s="228">
        <f>IF(SUM($B$77:T77)+SUM($A$84:S84)&gt;0,0,SUM($B$77:T77)-SUM($A$84:S84))</f>
        <v>-3930122.6222378984</v>
      </c>
      <c r="U84" s="228">
        <f>IF(SUM($B$77:U77)+SUM($A$84:T84)&gt;0,0,SUM($B$77:U77)-SUM($A$84:T84))</f>
        <v>-4017285.5826439783</v>
      </c>
      <c r="V84" s="228">
        <f>IF(SUM($B$77:V77)+SUM($A$84:U84)&gt;0,0,SUM($B$77:V77)-SUM($A$84:U84))</f>
        <v>-4106935.4465782717</v>
      </c>
      <c r="W84" s="228">
        <f>IF(SUM($B$77:W77)+SUM($A$84:V84)&gt;0,0,SUM($B$77:W77)-SUM($A$84:V84))</f>
        <v>-4514695.3153917938</v>
      </c>
      <c r="X84" s="228">
        <f>IF(SUM($B$77:X77)+SUM($A$84:W84)&gt;0,0,SUM($B$77:X77)-SUM($A$84:W84))</f>
        <v>-4619011.5007405952</v>
      </c>
      <c r="Y84" s="228">
        <f>IF(SUM($B$77:Y77)+SUM($A$84:X84)&gt;0,0,SUM($B$77:Y77)-SUM($A$84:X84))</f>
        <v>-4726329.186365895</v>
      </c>
      <c r="Z84" s="228">
        <f>IF(SUM($B$77:Z77)+SUM($A$84:Y84)&gt;0,0,SUM($B$77:Z77)-SUM($A$84:Y84))</f>
        <v>-4836738.417275995</v>
      </c>
      <c r="AA84" s="228">
        <f>IF(SUM($B$77:AA77)+SUM($A$84:Z84)&gt;0,0,SUM($B$77:AA77)-SUM($A$84:Z84))</f>
        <v>-4950331.939829424</v>
      </c>
      <c r="AB84" s="228">
        <f>IF(SUM($B$77:AB77)+SUM($A$84:AA84)&gt;0,0,SUM($B$77:AB77)-SUM($A$84:AA84))</f>
        <v>-5067205.2827755064</v>
      </c>
      <c r="AC84" s="228">
        <f>IF(SUM($B$77:AC77)+SUM($A$84:AB84)&gt;0,0,SUM($B$77:AC77)-SUM($A$84:AB84))</f>
        <v>-5187456.8407260031</v>
      </c>
      <c r="AD84" s="228">
        <f>IF(SUM($B$77:AD77)+SUM($A$84:AC84)&gt;0,0,SUM($B$77:AD77)-SUM($A$84:AC84))</f>
        <v>-5311187.9601310492</v>
      </c>
      <c r="AE84" s="228">
        <f>IF(SUM($B$77:AE77)+SUM($A$84:AD84)&gt;0,0,SUM($B$77:AE77)-SUM($A$84:AD84))</f>
        <v>-5438503.0278342962</v>
      </c>
      <c r="AF84" s="228">
        <f>IF(SUM($B$77:AF77)+SUM($A$84:AE84)&gt;0,0,SUM($B$77:AF77)-SUM($A$84:AE84))</f>
        <v>-5569509.5622846633</v>
      </c>
      <c r="AG84" s="228">
        <f>IF(SUM($B$77:AG77)+SUM($A$84:AF84)&gt;0,0,SUM($B$77:AG77)-SUM($A$84:AF84))</f>
        <v>-5704318.3074845821</v>
      </c>
      <c r="AH84" s="228">
        <f>IF(SUM($B$77:AH77)+SUM($A$84:AG84)&gt;0,0,SUM($B$77:AH77)-SUM($A$84:AG84))</f>
        <v>-5843043.3297565281</v>
      </c>
      <c r="AI84" s="228">
        <f>IF(SUM($B$77:AI77)+SUM($A$84:AH84)&gt;0,0,SUM($B$77:AI77)-SUM($A$84:AH84))</f>
        <v>-5985802.1174126714</v>
      </c>
      <c r="AJ84" s="228">
        <f>IF(SUM($B$77:AJ77)+SUM($A$84:AI84)&gt;0,0,SUM($B$77:AJ77)-SUM($A$84:AI84))</f>
        <v>-6132715.6834145337</v>
      </c>
      <c r="AK84" s="228">
        <f>IF(SUM($B$77:AK77)+SUM($A$84:AJ84)&gt;0,0,SUM($B$77:AK77)-SUM($A$84:AJ84))</f>
        <v>-6283908.6711125076</v>
      </c>
      <c r="AL84" s="228">
        <f>IF(SUM($B$77:AL77)+SUM($A$84:AK84)&gt;0,0,SUM($B$77:AL77)-SUM($A$84:AK84))</f>
        <v>-6439509.4631574452</v>
      </c>
      <c r="AM84" s="228">
        <f>IF(SUM($B$77:AM77)+SUM($A$84:AL84)&gt;0,0,SUM($B$77:AM77)-SUM($A$84:AL84))</f>
        <v>-6599650.2936797738</v>
      </c>
      <c r="AN84" s="228">
        <f>IF(SUM($B$77:AN77)+SUM($A$84:AM84)&gt;0,0,SUM($B$77:AN77)-SUM($A$84:AM84))</f>
        <v>-6764467.3638337851</v>
      </c>
      <c r="AO84" s="228">
        <f>IF(SUM($B$77:AO77)+SUM($A$84:AN84)&gt;0,0,SUM($B$77:AO77)-SUM($A$84:AN84))</f>
        <v>-6934100.9608084857</v>
      </c>
      <c r="AP84" s="228">
        <f>IF(SUM($B$77:AP77)+SUM($A$84:AO84)&gt;0,0,SUM($B$77:AP77)-SUM($A$84:AO84))</f>
        <v>-7108695.5804084241</v>
      </c>
      <c r="AQ84" s="228">
        <f>IF(SUM($B$77:AQ77)+SUM($A$84:AP84)&gt;0,0,SUM($B$77:AQ77)-SUM($A$84:AP84))</f>
        <v>-7288400.0533124208</v>
      </c>
      <c r="AR84" s="228">
        <f>IF(SUM($B$77:AR77)+SUM($A$84:AQ84)&gt;0,0,SUM($B$77:AR77)-SUM($A$84:AQ84))</f>
        <v>-7473367.6751195788</v>
      </c>
      <c r="AS84" s="228">
        <f>IF(SUM($B$77:AS77)+SUM($A$84:AR84)&gt;0,0,SUM($B$77:AS77)-SUM($A$84:AR84))</f>
        <v>-7663756.3402969837</v>
      </c>
      <c r="AT84" s="228">
        <f>IF(SUM($B$77:AT77)+SUM($A$84:AS84)&gt;0,0,SUM($B$77:AT77)-SUM($A$84:AS84))</f>
        <v>-7859728.6801457703</v>
      </c>
      <c r="AU84" s="228">
        <f>IF(SUM($B$77:AU77)+SUM($A$84:AT84)&gt;0,0,SUM($B$77:AU77)-SUM($A$84:AT84))</f>
        <v>-8061452.2049060166</v>
      </c>
      <c r="AV84" s="228">
        <f>IF(SUM($B$77:AV77)+SUM($A$84:AU84)&gt;0,0,SUM($B$77:AV77)-SUM($A$84:AU84))</f>
        <v>-8269099.450125128</v>
      </c>
      <c r="AW84" s="228">
        <f>IF(SUM($B$77:AW77)+SUM($A$84:AV84)&gt;0,0,SUM($B$77:AW77)-SUM($A$84:AV84))</f>
        <v>-8482848.1274168491</v>
      </c>
      <c r="AX84" s="228">
        <f>IF(SUM($B$77:AX77)+SUM($A$84:AW84)&gt;0,0,SUM($B$77:AX77)-SUM($A$84:AW84))</f>
        <v>-8702881.2797433436</v>
      </c>
      <c r="AY84" s="228">
        <f>IF(SUM($B$77:AY77)+SUM($A$84:AX84)&gt;0,0,SUM($B$77:AY77)-SUM($A$84:AX84))</f>
        <v>-8929387.4413557053</v>
      </c>
      <c r="AZ84" s="228">
        <f>IF(SUM($B$77:AZ77)+SUM($A$84:AY84)&gt;0,0,SUM($B$77:AZ77)-SUM($A$84:AY84))</f>
        <v>-9162560.8025324345</v>
      </c>
      <c r="BA84" s="228">
        <f>IF(SUM($B$77:BA77)+SUM($A$84:AZ84)&gt;0,0,SUM($B$77:BA77)-SUM($A$84:AZ84))</f>
        <v>213308.80660551786</v>
      </c>
    </row>
    <row r="85" spans="1:53" x14ac:dyDescent="0.25">
      <c r="A85" s="230" t="s">
        <v>259</v>
      </c>
      <c r="B85" s="239">
        <f>IF(((SUM($B$64:B64)+SUM($B$66:B70))+SUM($B$87:B87))&lt;0,((SUM($B$64:B64)+SUM($B$66:B70))+SUM($B$87:B87))*0.2-SUM($A$85:A85),IF(SUM(A$85:$B85)&lt;0,0-SUM(A$85:$B85),0))</f>
        <v>-19391709.691410746</v>
      </c>
      <c r="C85" s="239">
        <f>IF(((SUM($B$64:C64)+SUM($B$66:C70))+SUM($B$87:C87))&lt;0,((SUM($B$64:C64)+SUM($B$66:C70))+SUM($B$87:C87))*0.2-SUM($A$85:B85),IF(SUM(B$85:$B85)&lt;0,0-SUM(B$85:$B85),0))</f>
        <v>2634364.0591875743</v>
      </c>
      <c r="D85" s="239">
        <f>IF(((SUM($B$64:D64)+SUM($B$66:D70))+SUM($B$87:D87))&lt;0,((SUM($B$64:D64)+SUM($B$66:D70))+SUM($B$87:D87))*0.2-SUM($A$85:C85),IF(SUM($B$85:C85)&lt;0,0-SUM($B$85:C85),0))</f>
        <v>2675176.8389647752</v>
      </c>
      <c r="E85" s="239">
        <f>IF(((SUM($B$64:E64)+SUM($B$66:E70))+SUM($B$87:E87))&lt;0,((SUM($B$64:E64)+SUM($B$66:E70))+SUM($B$87:E87))*0.2-SUM($A$85:D85),IF(SUM($B$85:D85)&lt;0,0-SUM($B$85:D85),0))</f>
        <v>2717214.0021352917</v>
      </c>
      <c r="F85" s="239">
        <f>IF(((SUM($B$64:F64)+SUM($B$66:F70))+SUM($B$87:F87))&lt;0,((SUM($B$64:F64)+SUM($B$66:F70))+SUM($B$87:F87))*0.2-SUM($A$85:E85),IF(SUM($B$85:E85)&lt;0,0-SUM($B$85:E85),0))</f>
        <v>2760512.2802009173</v>
      </c>
      <c r="G85" s="239">
        <f>IF(((SUM($B$64:G64)+SUM($B$66:G70))+SUM($B$87:G87))&lt;0,((SUM($B$64:G64)+SUM($B$66:G70))+SUM($B$87:G87))*0.2-SUM($A$85:F85),IF(SUM($B$85:F85)&lt;0,0-SUM($B$85:F85),0))</f>
        <v>2939335.019642991</v>
      </c>
      <c r="H85" s="239">
        <f>IF(((SUM($B$64:H64)+SUM($B$66:H70))+SUM($B$87:H87))&lt;0,((SUM($B$64:H64)+SUM($B$66:H70))+SUM($B$87:H87))*0.2-SUM($A$85:G85),IF(SUM($B$85:G85)&lt;0,0-SUM($B$85:G85),0))</f>
        <v>2985270.1628428162</v>
      </c>
      <c r="I85" s="239">
        <f>IF(((SUM($B$64:I64)+SUM($B$66:I70))+SUM($B$87:I87))&lt;0,((SUM($B$64:I64)+SUM($B$66:I70))+SUM($B$87:I87))*0.2-SUM($A$85:H85),IF(SUM($B$85:H85)&lt;0,0-SUM($B$85:H85),0))</f>
        <v>2679837.3284363807</v>
      </c>
      <c r="J85" s="239">
        <f>IF(((SUM($B$64:J64)+SUM($B$66:J70))+SUM($B$87:J87))&lt;0,((SUM($B$64:J64)+SUM($B$66:J70))+SUM($B$87:J87))*0.2-SUM($A$85:I85),IF(SUM($B$85:I85)&lt;0,0-SUM($B$85:I85),0))</f>
        <v>0</v>
      </c>
      <c r="K85" s="239">
        <f>IF(((SUM($B$64:K64)+SUM($B$66:K70))+SUM($B$87:K87))&lt;0,((SUM($B$64:K64)+SUM($B$66:K70))+SUM($B$87:K87))*0.2-SUM($A$85:J85),IF(SUM($B$85:J85)&lt;0,0-SUM($B$85:J85),0))</f>
        <v>0</v>
      </c>
      <c r="L85" s="239">
        <f>IF(((SUM($B$64:L64)+SUM($B$66:L70))+SUM($B$87:L87))&lt;0,((SUM($B$64:L64)+SUM($B$66:L70))+SUM($B$87:L87))*0.2-SUM($A$85:K85),IF(SUM($B$85:K85)&lt;0,0-SUM($B$85:K85),0))</f>
        <v>0</v>
      </c>
      <c r="M85" s="239">
        <f>IF(((SUM($B$64:M64)+SUM($B$66:M70))+SUM($B$87:M87))&lt;0,((SUM($B$64:M64)+SUM($B$66:M70))+SUM($B$87:M87))*0.2-SUM($A$85:L85),IF(SUM($B$85:L85)&lt;0,0-SUM($B$85:L85),0))</f>
        <v>0</v>
      </c>
      <c r="N85" s="239">
        <f>IF(((SUM($B$64:N64)+SUM($B$66:N70))+SUM($B$87:N87))&lt;0,((SUM($B$64:N64)+SUM($B$66:N70))+SUM($B$87:N87))*0.2-SUM($A$85:M85),IF(SUM($B$85:M85)&lt;0,0-SUM($B$85:M85),0))</f>
        <v>0</v>
      </c>
      <c r="O85" s="239">
        <f>IF(((SUM($B$64:O64)+SUM($B$66:O70))+SUM($B$87:O87))&lt;0,((SUM($B$64:O64)+SUM($B$66:O70))+SUM($B$87:O87))*0.2-SUM($A$85:N85),IF(SUM($B$85:N85)&lt;0,0-SUM($B$85:N85),0))</f>
        <v>0</v>
      </c>
      <c r="P85" s="239">
        <f>IF(((SUM($B$64:P64)+SUM($B$66:P70))+SUM($B$87:P87))&lt;0,((SUM($B$64:P64)+SUM($B$66:P70))+SUM($B$87:P87))*0.2-SUM($A$85:O85),IF(SUM($B$85:O85)&lt;0,0-SUM($B$85:O85),0))</f>
        <v>0</v>
      </c>
      <c r="Q85" s="239">
        <f>IF(((SUM($B$64:Q64)+SUM($B$66:Q70))+SUM($B$87:Q87))&lt;0,((SUM($B$64:Q64)+SUM($B$66:Q70))+SUM($B$87:Q87))*0.2-SUM($A$85:P85),IF(SUM($B$85:P85)&lt;0,0-SUM($B$85:P85),0))</f>
        <v>0</v>
      </c>
      <c r="R85" s="239">
        <f>IF(((SUM($B$64:R64)+SUM($B$66:R70))+SUM($B$87:R87))&lt;0,((SUM($B$64:R64)+SUM($B$66:R70))+SUM($B$87:R87))*0.2-SUM($A$85:Q85),IF(SUM($B$85:Q85)&lt;0,0-SUM($B$85:Q85),0))</f>
        <v>0</v>
      </c>
      <c r="S85" s="239">
        <f>IF(((SUM($B$64:S64)+SUM($B$66:S70))+SUM($B$87:S87))&lt;0,((SUM($B$64:S64)+SUM($B$66:S70))+SUM($B$87:S87))*0.2-SUM($A$85:R85),IF(SUM($B$85:R85)&lt;0,0-SUM($B$85:R85),0))</f>
        <v>0</v>
      </c>
      <c r="T85" s="239">
        <f>IF(((SUM($B$64:T64)+SUM($B$66:T70))+SUM($B$87:T87))&lt;0,((SUM($B$64:T64)+SUM($B$66:T70))+SUM($B$87:T87))*0.2-SUM($A$85:S85),IF(SUM($B$85:S85)&lt;0,0-SUM($B$85:S85),0))</f>
        <v>0</v>
      </c>
      <c r="U85" s="239">
        <f>IF(((SUM($B$64:U64)+SUM($B$66:U70))+SUM($B$87:U87))&lt;0,((SUM($B$64:U64)+SUM($B$66:U70))+SUM($B$87:U87))*0.2-SUM($A$85:T85),IF(SUM($B$85:T85)&lt;0,0-SUM($B$85:T85),0))</f>
        <v>0</v>
      </c>
      <c r="V85" s="239">
        <f>IF(((SUM($B$64:V64)+SUM($B$66:V70))+SUM($B$87:V87))&lt;0,((SUM($B$64:V64)+SUM($B$66:V70))+SUM($B$87:V87))*0.2-SUM($A$85:U85),IF(SUM($B$85:U85)&lt;0,0-SUM($B$85:U85),0))</f>
        <v>0</v>
      </c>
      <c r="W85" s="239">
        <f>IF(((SUM($B$64:W64)+SUM($B$66:W70))+SUM($B$87:W87))&lt;0,((SUM($B$64:W64)+SUM($B$66:W70))+SUM($B$87:W87))*0.2-SUM($A$85:V85),IF(SUM($B$85:V85)&lt;0,0-SUM($B$85:V85),0))</f>
        <v>0</v>
      </c>
      <c r="X85" s="239">
        <f>IF(((SUM($B$64:X64)+SUM($B$66:X70))+SUM($B$87:X87))&lt;0,((SUM($B$64:X64)+SUM($B$66:X70))+SUM($B$87:X87))*0.2-SUM($A$85:W85),IF(SUM($B$85:W85)&lt;0,0-SUM($B$85:W85),0))</f>
        <v>0</v>
      </c>
      <c r="Y85" s="239">
        <f>IF(((SUM($B$64:Y64)+SUM($B$66:Y70))+SUM($B$87:Y87))&lt;0,((SUM($B$64:Y64)+SUM($B$66:Y70))+SUM($B$87:Y87))*0.2-SUM($A$85:X85),IF(SUM($B$85:X85)&lt;0,0-SUM($B$85:X85),0))</f>
        <v>0</v>
      </c>
      <c r="Z85" s="239">
        <f>IF(((SUM($B$64:Z64)+SUM($B$66:Z70))+SUM($B$87:Z87))&lt;0,((SUM($B$64:Z64)+SUM($B$66:Z70))+SUM($B$87:Z87))*0.2-SUM($A$85:Y85),IF(SUM($B$85:Y85)&lt;0,0-SUM($B$85:Y85),0))</f>
        <v>0</v>
      </c>
      <c r="AA85" s="239">
        <f>IF(((SUM($B$64:AA64)+SUM($B$66:AA70))+SUM($B$87:AA87))&lt;0,((SUM($B$64:AA64)+SUM($B$66:AA70))+SUM($B$87:AA87))*0.2-SUM($A$85:Z85),IF(SUM($B$85:Z85)&lt;0,0-SUM($B$85:Z85),0))</f>
        <v>0</v>
      </c>
      <c r="AB85" s="239">
        <f>IF(((SUM($B$64:AB64)+SUM($B$66:AB70))+SUM($B$87:AB87))&lt;0,((SUM($B$64:AB64)+SUM($B$66:AB70))+SUM($B$87:AB87))*0.2-SUM($A$85:AA85),IF(SUM($B$85:AA85)&lt;0,0-SUM($B$85:AA85),0))</f>
        <v>0</v>
      </c>
      <c r="AC85" s="239">
        <f>IF(((SUM($B$64:AC64)+SUM($B$66:AC70))+SUM($B$87:AC87))&lt;0,((SUM($B$64:AC64)+SUM($B$66:AC70))+SUM($B$87:AC87))*0.2-SUM($A$85:AB85),IF(SUM($B$85:AB85)&lt;0,0-SUM($B$85:AB85),0))</f>
        <v>0</v>
      </c>
      <c r="AD85" s="239">
        <f>IF(((SUM($B$64:AD64)+SUM($B$66:AD70))+SUM($B$87:AD87))&lt;0,((SUM($B$64:AD64)+SUM($B$66:AD70))+SUM($B$87:AD87))*0.2-SUM($A$85:AC85),IF(SUM($B$85:AC85)&lt;0,0-SUM($B$85:AC85),0))</f>
        <v>0</v>
      </c>
      <c r="AE85" s="239">
        <f>IF(((SUM($B$64:AE64)+SUM($B$66:AE70))+SUM($B$87:AE87))&lt;0,((SUM($B$64:AE64)+SUM($B$66:AE70))+SUM($B$87:AE87))*0.2-SUM($A$85:AD85),IF(SUM($B$85:AD85)&lt;0,0-SUM($B$85:AD85),0))</f>
        <v>0</v>
      </c>
      <c r="AF85" s="239">
        <f>IF(((SUM($B$64:AF64)+SUM($B$66:AF70))+SUM($B$87:AF87))&lt;0,((SUM($B$64:AF64)+SUM($B$66:AF70))+SUM($B$87:AF87))*0.2-SUM($A$85:AE85),IF(SUM($B$85:AE85)&lt;0,0-SUM($B$85:AE85),0))</f>
        <v>0</v>
      </c>
      <c r="AG85" s="239">
        <f>IF(((SUM($B$64:AG64)+SUM($B$66:AG70))+SUM($B$87:AG87))&lt;0,((SUM($B$64:AG64)+SUM($B$66:AG70))+SUM($B$87:AG87))*0.2-SUM($A$85:AF85),IF(SUM($B$85:AF85)&lt;0,0-SUM($B$85:AF85),0))</f>
        <v>0</v>
      </c>
      <c r="AH85" s="239">
        <f>IF(((SUM($B$64:AH64)+SUM($B$66:AH70))+SUM($B$87:AH87))&lt;0,((SUM($B$64:AH64)+SUM($B$66:AH70))+SUM($B$87:AH87))*0.2-SUM($A$85:AG85),IF(SUM($B$85:AG85)&lt;0,0-SUM($B$85:AG85),0))</f>
        <v>0</v>
      </c>
      <c r="AI85" s="239">
        <f>IF(((SUM($B$64:AI64)+SUM($B$66:AI70))+SUM($B$87:AI87))&lt;0,((SUM($B$64:AI64)+SUM($B$66:AI70))+SUM($B$87:AI87))*0.2-SUM($A$85:AH85),IF(SUM($B$85:AH85)&lt;0,0-SUM($B$85:AH85),0))</f>
        <v>0</v>
      </c>
      <c r="AJ85" s="239">
        <f>IF(((SUM($B$64:AJ64)+SUM($B$66:AJ70))+SUM($B$87:AJ87))&lt;0,((SUM($B$64:AJ64)+SUM($B$66:AJ70))+SUM($B$87:AJ87))*0.2-SUM($A$85:AI85),IF(SUM($B$85:AI85)&lt;0,0-SUM($B$85:AI85),0))</f>
        <v>0</v>
      </c>
      <c r="AK85" s="239">
        <f>IF(((SUM($B$64:AK64)+SUM($B$66:AK70))+SUM($B$87:AK87))&lt;0,((SUM($B$64:AK64)+SUM($B$66:AK70))+SUM($B$87:AK87))*0.2-SUM($A$85:AJ85),IF(SUM($B$85:AJ85)&lt;0,0-SUM($B$85:AJ85),0))</f>
        <v>0</v>
      </c>
      <c r="AL85" s="239">
        <f>IF(((SUM($B$64:AL64)+SUM($B$66:AL70))+SUM($B$87:AL87))&lt;0,((SUM($B$64:AL64)+SUM($B$66:AL70))+SUM($B$87:AL87))*0.2-SUM($A$85:AK85),IF(SUM($B$85:AK85)&lt;0,0-SUM($B$85:AK85),0))</f>
        <v>0</v>
      </c>
      <c r="AM85" s="239">
        <f>IF(((SUM($B$64:AM64)+SUM($B$66:AM70))+SUM($B$87:AM87))&lt;0,((SUM($B$64:AM64)+SUM($B$66:AM70))+SUM($B$87:AM87))*0.2-SUM($A$85:AL85),IF(SUM($B$85:AL85)&lt;0,0-SUM($B$85:AL85),0))</f>
        <v>0</v>
      </c>
      <c r="AN85" s="239">
        <f>IF(((SUM($B$64:AN64)+SUM($B$66:AN70))+SUM($B$87:AN87))&lt;0,((SUM($B$64:AN64)+SUM($B$66:AN70))+SUM($B$87:AN87))*0.2-SUM($A$85:AM85),IF(SUM($B$85:AM85)&lt;0,0-SUM($B$85:AM85),0))</f>
        <v>0</v>
      </c>
      <c r="AO85" s="239">
        <f>IF(((SUM($B$64:AO64)+SUM($B$66:AO70))+SUM($B$87:AO87))&lt;0,((SUM($B$64:AO64)+SUM($B$66:AO70))+SUM($B$87:AO87))*0.2-SUM($A$85:AN85),IF(SUM($B$85:AN85)&lt;0,0-SUM($B$85:AN85),0))</f>
        <v>0</v>
      </c>
      <c r="AP85" s="239">
        <f>IF(((SUM($B$64:AP64)+SUM($B$66:AP70))+SUM($B$87:AP87))&lt;0,((SUM($B$64:AP64)+SUM($B$66:AP70))+SUM($B$87:AP87))*0.2-SUM($A$85:AO85),IF(SUM($B$85:AO85)&lt;0,0-SUM($B$85:AO85),0))</f>
        <v>0</v>
      </c>
      <c r="AQ85" s="239">
        <f>IF(((SUM($B$64:AQ64)+SUM($B$66:AQ70))+SUM($B$87:AQ87))&lt;0,((SUM($B$64:AQ64)+SUM($B$66:AQ70))+SUM($B$87:AQ87))*0.2-SUM($A$85:AP85),IF(SUM($B$85:AP85)&lt;0,0-SUM($B$85:AP85),0))</f>
        <v>0</v>
      </c>
      <c r="AR85" s="239">
        <f>IF(((SUM($B$64:AR64)+SUM($B$66:AR70))+SUM($B$87:AR87))&lt;0,((SUM($B$64:AR64)+SUM($B$66:AR70))+SUM($B$87:AR87))*0.2-SUM($A$85:AQ85),IF(SUM($B$85:AQ85)&lt;0,0-SUM($B$85:AQ85),0))</f>
        <v>0</v>
      </c>
      <c r="AS85" s="239">
        <f>IF(((SUM($B$64:AS64)+SUM($B$66:AS70))+SUM($B$87:AS87))&lt;0,((SUM($B$64:AS64)+SUM($B$66:AS70))+SUM($B$87:AS87))*0.2-SUM($A$85:AR85),IF(SUM($B$85:AR85)&lt;0,0-SUM($B$85:AR85),0))</f>
        <v>0</v>
      </c>
      <c r="AT85" s="239">
        <f>IF(((SUM($B$64:AT64)+SUM($B$66:AT70))+SUM($B$87:AT87))&lt;0,((SUM($B$64:AT64)+SUM($B$66:AT70))+SUM($B$87:AT87))*0.2-SUM($A$85:AS85),IF(SUM($B$85:AS85)&lt;0,0-SUM($B$85:AS85),0))</f>
        <v>0</v>
      </c>
      <c r="AU85" s="239">
        <f>IF(((SUM($B$64:AU64)+SUM($B$66:AU70))+SUM($B$87:AU87))&lt;0,((SUM($B$64:AU64)+SUM($B$66:AU70))+SUM($B$87:AU87))*0.2-SUM($A$85:AT85),IF(SUM($B$85:AT85)&lt;0,0-SUM($B$85:AT85),0))</f>
        <v>0</v>
      </c>
      <c r="AV85" s="239">
        <f>IF(((SUM($B$64:AV64)+SUM($B$66:AV70))+SUM($B$87:AV87))&lt;0,((SUM($B$64:AV64)+SUM($B$66:AV70))+SUM($B$87:AV87))*0.2-SUM($A$85:AU85),IF(SUM($B$85:AU85)&lt;0,0-SUM($B$85:AU85),0))</f>
        <v>0</v>
      </c>
      <c r="AW85" s="239">
        <f>IF(((SUM($B$64:AW64)+SUM($B$66:AW70))+SUM($B$87:AW87))&lt;0,((SUM($B$64:AW64)+SUM($B$66:AW70))+SUM($B$87:AW87))*0.2-SUM($A$85:AV85),IF(SUM($B$85:AV85)&lt;0,0-SUM($B$85:AV85),0))</f>
        <v>0</v>
      </c>
      <c r="AX85" s="239">
        <f>IF(((SUM($B$64:AX64)+SUM($B$66:AX70))+SUM($B$87:AX87))&lt;0,((SUM($B$64:AX64)+SUM($B$66:AX70))+SUM($B$87:AX87))*0.2-SUM($A$85:AW85),IF(SUM($B$85:AW85)&lt;0,0-SUM($B$85:AW85),0))</f>
        <v>0</v>
      </c>
      <c r="AY85" s="239">
        <f>IF(((SUM($B$64:AY64)+SUM($B$66:AY70))+SUM($B$87:AY87))&lt;0,((SUM($B$64:AY64)+SUM($B$66:AY70))+SUM($B$87:AY87))*0.2-SUM($A$85:AX85),IF(SUM($B$85:AX85)&lt;0,0-SUM($B$85:AX85),0))</f>
        <v>0</v>
      </c>
      <c r="AZ85" s="239">
        <f>IF(((SUM($B$64:AZ64)+SUM($B$66:AZ70))+SUM($B$87:AZ87))&lt;0,((SUM($B$64:AZ64)+SUM($B$66:AZ70))+SUM($B$87:AZ87))*0.2-SUM($A$85:AY85),IF(SUM($B$85:AY85)&lt;0,0-SUM($B$85:AY85),0))</f>
        <v>0</v>
      </c>
      <c r="BA85" s="239">
        <f>IF(((SUM($B$64:BA64)+SUM($B$66:BA70))+SUM($B$87:BA87))&lt;0,((SUM($B$64:BA64)+SUM($B$66:BA70))+SUM($B$87:BA87))*0.2-SUM($A$85:AZ85),IF(SUM($B$85:AZ85)&lt;0,0-SUM($B$85:AZ85),0))</f>
        <v>0</v>
      </c>
    </row>
    <row r="86" spans="1:53" x14ac:dyDescent="0.25">
      <c r="A86" s="230" t="s">
        <v>258</v>
      </c>
      <c r="B86" s="228">
        <f>-B64*(B39)</f>
        <v>0</v>
      </c>
      <c r="C86" s="228">
        <f t="shared" ref="C86:BA86" si="22">-(C64-B64)*$B$39</f>
        <v>0</v>
      </c>
      <c r="D86" s="228">
        <f t="shared" si="22"/>
        <v>0</v>
      </c>
      <c r="E86" s="228">
        <f t="shared" si="22"/>
        <v>0</v>
      </c>
      <c r="F86" s="228">
        <f t="shared" si="22"/>
        <v>0</v>
      </c>
      <c r="G86" s="228">
        <f t="shared" si="22"/>
        <v>0</v>
      </c>
      <c r="H86" s="228">
        <f t="shared" si="22"/>
        <v>0</v>
      </c>
      <c r="I86" s="228">
        <f t="shared" si="22"/>
        <v>0</v>
      </c>
      <c r="J86" s="228">
        <f t="shared" si="22"/>
        <v>0</v>
      </c>
      <c r="K86" s="228">
        <f t="shared" si="22"/>
        <v>0</v>
      </c>
      <c r="L86" s="228">
        <f t="shared" si="22"/>
        <v>0</v>
      </c>
      <c r="M86" s="229">
        <f t="shared" si="22"/>
        <v>0</v>
      </c>
      <c r="N86" s="228">
        <f t="shared" si="22"/>
        <v>0</v>
      </c>
      <c r="O86" s="228">
        <f t="shared" si="22"/>
        <v>0</v>
      </c>
      <c r="P86" s="228">
        <f t="shared" si="22"/>
        <v>0</v>
      </c>
      <c r="Q86" s="228">
        <f t="shared" si="22"/>
        <v>0</v>
      </c>
      <c r="R86" s="228">
        <f t="shared" si="22"/>
        <v>0</v>
      </c>
      <c r="S86" s="228">
        <f t="shared" si="22"/>
        <v>0</v>
      </c>
      <c r="T86" s="228">
        <f t="shared" si="22"/>
        <v>0</v>
      </c>
      <c r="U86" s="228">
        <f t="shared" si="22"/>
        <v>0</v>
      </c>
      <c r="V86" s="228">
        <f t="shared" si="22"/>
        <v>0</v>
      </c>
      <c r="W86" s="228">
        <f t="shared" si="22"/>
        <v>0</v>
      </c>
      <c r="X86" s="228">
        <f t="shared" si="22"/>
        <v>0</v>
      </c>
      <c r="Y86" s="228">
        <f t="shared" si="22"/>
        <v>0</v>
      </c>
      <c r="Z86" s="228">
        <f t="shared" si="22"/>
        <v>0</v>
      </c>
      <c r="AA86" s="228">
        <f t="shared" si="22"/>
        <v>0</v>
      </c>
      <c r="AB86" s="228">
        <f t="shared" si="22"/>
        <v>0</v>
      </c>
      <c r="AC86" s="228">
        <f t="shared" si="22"/>
        <v>0</v>
      </c>
      <c r="AD86" s="228">
        <f t="shared" si="22"/>
        <v>0</v>
      </c>
      <c r="AE86" s="228">
        <f t="shared" si="22"/>
        <v>0</v>
      </c>
      <c r="AF86" s="228">
        <f t="shared" si="22"/>
        <v>0</v>
      </c>
      <c r="AG86" s="228">
        <f t="shared" si="22"/>
        <v>0</v>
      </c>
      <c r="AH86" s="228">
        <f t="shared" si="22"/>
        <v>0</v>
      </c>
      <c r="AI86" s="228">
        <f t="shared" si="22"/>
        <v>0</v>
      </c>
      <c r="AJ86" s="228">
        <f t="shared" si="22"/>
        <v>0</v>
      </c>
      <c r="AK86" s="228">
        <f t="shared" si="22"/>
        <v>0</v>
      </c>
      <c r="AL86" s="228">
        <f t="shared" si="22"/>
        <v>0</v>
      </c>
      <c r="AM86" s="228">
        <f t="shared" si="22"/>
        <v>0</v>
      </c>
      <c r="AN86" s="228">
        <f t="shared" si="22"/>
        <v>0</v>
      </c>
      <c r="AO86" s="228">
        <f t="shared" si="22"/>
        <v>0</v>
      </c>
      <c r="AP86" s="228">
        <f t="shared" si="22"/>
        <v>0</v>
      </c>
      <c r="AQ86" s="228">
        <f t="shared" si="22"/>
        <v>0</v>
      </c>
      <c r="AR86" s="228">
        <f t="shared" si="22"/>
        <v>0</v>
      </c>
      <c r="AS86" s="228">
        <f t="shared" si="22"/>
        <v>0</v>
      </c>
      <c r="AT86" s="228">
        <f t="shared" si="22"/>
        <v>0</v>
      </c>
      <c r="AU86" s="228">
        <f t="shared" si="22"/>
        <v>0</v>
      </c>
      <c r="AV86" s="228">
        <f t="shared" si="22"/>
        <v>0</v>
      </c>
      <c r="AW86" s="228">
        <f t="shared" si="22"/>
        <v>0</v>
      </c>
      <c r="AX86" s="228">
        <f t="shared" si="22"/>
        <v>0</v>
      </c>
      <c r="AY86" s="228">
        <f t="shared" si="22"/>
        <v>0</v>
      </c>
      <c r="AZ86" s="228">
        <f t="shared" si="22"/>
        <v>0</v>
      </c>
      <c r="BA86" s="228">
        <f t="shared" si="22"/>
        <v>0</v>
      </c>
    </row>
    <row r="87" spans="1:53" x14ac:dyDescent="0.25">
      <c r="A87" s="230" t="s">
        <v>257</v>
      </c>
      <c r="B87" s="228">
        <f>-($B$25+$B$26)*$B$28</f>
        <v>-96958548.457053736</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c r="BA87" s="228"/>
    </row>
    <row r="88" spans="1:53" x14ac:dyDescent="0.25">
      <c r="A88" s="230" t="s">
        <v>256</v>
      </c>
      <c r="B88" s="228">
        <f t="shared" ref="B88:BA88" si="23">B59-B60</f>
        <v>0</v>
      </c>
      <c r="C88" s="228">
        <f t="shared" si="23"/>
        <v>0</v>
      </c>
      <c r="D88" s="228">
        <f t="shared" si="23"/>
        <v>0</v>
      </c>
      <c r="E88" s="228">
        <f t="shared" si="23"/>
        <v>0</v>
      </c>
      <c r="F88" s="228">
        <f t="shared" si="23"/>
        <v>0</v>
      </c>
      <c r="G88" s="228">
        <f t="shared" si="23"/>
        <v>0</v>
      </c>
      <c r="H88" s="228">
        <f t="shared" si="23"/>
        <v>0</v>
      </c>
      <c r="I88" s="228">
        <f t="shared" si="23"/>
        <v>0</v>
      </c>
      <c r="J88" s="228">
        <f t="shared" si="23"/>
        <v>0</v>
      </c>
      <c r="K88" s="228">
        <f t="shared" si="23"/>
        <v>0</v>
      </c>
      <c r="L88" s="228">
        <f t="shared" si="23"/>
        <v>0</v>
      </c>
      <c r="M88" s="229">
        <f t="shared" si="23"/>
        <v>0</v>
      </c>
      <c r="N88" s="228">
        <f t="shared" si="23"/>
        <v>0</v>
      </c>
      <c r="O88" s="228">
        <f t="shared" si="23"/>
        <v>0</v>
      </c>
      <c r="P88" s="228">
        <f t="shared" si="23"/>
        <v>0</v>
      </c>
      <c r="Q88" s="228">
        <f t="shared" si="23"/>
        <v>0</v>
      </c>
      <c r="R88" s="228">
        <f t="shared" si="23"/>
        <v>0</v>
      </c>
      <c r="S88" s="228">
        <f t="shared" si="23"/>
        <v>0</v>
      </c>
      <c r="T88" s="228">
        <f t="shared" si="23"/>
        <v>0</v>
      </c>
      <c r="U88" s="228">
        <f t="shared" si="23"/>
        <v>0</v>
      </c>
      <c r="V88" s="228">
        <f t="shared" si="23"/>
        <v>0</v>
      </c>
      <c r="W88" s="228">
        <f t="shared" si="23"/>
        <v>0</v>
      </c>
      <c r="X88" s="228">
        <f t="shared" si="23"/>
        <v>0</v>
      </c>
      <c r="Y88" s="228">
        <f t="shared" si="23"/>
        <v>0</v>
      </c>
      <c r="Z88" s="228">
        <f t="shared" si="23"/>
        <v>0</v>
      </c>
      <c r="AA88" s="228">
        <f t="shared" si="23"/>
        <v>0</v>
      </c>
      <c r="AB88" s="228">
        <f t="shared" si="23"/>
        <v>0</v>
      </c>
      <c r="AC88" s="228">
        <f t="shared" si="23"/>
        <v>0</v>
      </c>
      <c r="AD88" s="228">
        <f t="shared" si="23"/>
        <v>0</v>
      </c>
      <c r="AE88" s="228">
        <f t="shared" si="23"/>
        <v>0</v>
      </c>
      <c r="AF88" s="228">
        <f t="shared" si="23"/>
        <v>0</v>
      </c>
      <c r="AG88" s="228">
        <f t="shared" si="23"/>
        <v>0</v>
      </c>
      <c r="AH88" s="228">
        <f t="shared" si="23"/>
        <v>0</v>
      </c>
      <c r="AI88" s="228">
        <f t="shared" si="23"/>
        <v>0</v>
      </c>
      <c r="AJ88" s="228">
        <f t="shared" si="23"/>
        <v>0</v>
      </c>
      <c r="AK88" s="228">
        <f t="shared" si="23"/>
        <v>0</v>
      </c>
      <c r="AL88" s="228">
        <f t="shared" si="23"/>
        <v>0</v>
      </c>
      <c r="AM88" s="228">
        <f t="shared" si="23"/>
        <v>0</v>
      </c>
      <c r="AN88" s="228">
        <f t="shared" si="23"/>
        <v>0</v>
      </c>
      <c r="AO88" s="228">
        <f t="shared" si="23"/>
        <v>0</v>
      </c>
      <c r="AP88" s="228">
        <f t="shared" si="23"/>
        <v>0</v>
      </c>
      <c r="AQ88" s="228">
        <f t="shared" si="23"/>
        <v>0</v>
      </c>
      <c r="AR88" s="228">
        <f t="shared" si="23"/>
        <v>0</v>
      </c>
      <c r="AS88" s="228">
        <f t="shared" si="23"/>
        <v>0</v>
      </c>
      <c r="AT88" s="228">
        <f t="shared" si="23"/>
        <v>0</v>
      </c>
      <c r="AU88" s="228">
        <f t="shared" si="23"/>
        <v>0</v>
      </c>
      <c r="AV88" s="228">
        <f t="shared" si="23"/>
        <v>0</v>
      </c>
      <c r="AW88" s="228">
        <f t="shared" si="23"/>
        <v>0</v>
      </c>
      <c r="AX88" s="228">
        <f t="shared" si="23"/>
        <v>0</v>
      </c>
      <c r="AY88" s="228">
        <f t="shared" si="23"/>
        <v>0</v>
      </c>
      <c r="AZ88" s="228">
        <f t="shared" si="23"/>
        <v>0</v>
      </c>
      <c r="BA88" s="228">
        <f t="shared" si="23"/>
        <v>0</v>
      </c>
    </row>
    <row r="89" spans="1:53" s="163" customFormat="1" ht="14.25" x14ac:dyDescent="0.25">
      <c r="A89" s="240" t="s">
        <v>255</v>
      </c>
      <c r="B89" s="226">
        <f>SUM(B81:B88)</f>
        <v>-116350258.14846449</v>
      </c>
      <c r="C89" s="226">
        <f t="shared" ref="C89:BA89" si="24">SUM(C81:C88)</f>
        <v>11870248.741450394</v>
      </c>
      <c r="D89" s="226">
        <f>SUM(D81:D88)</f>
        <v>12091377.344864827</v>
      </c>
      <c r="E89" s="226">
        <f>SUM(E81:E88)</f>
        <v>12318627.865245841</v>
      </c>
      <c r="F89" s="226">
        <f t="shared" si="24"/>
        <v>12552183.960102428</v>
      </c>
      <c r="G89" s="226">
        <f t="shared" si="24"/>
        <v>13463362.361841232</v>
      </c>
      <c r="H89" s="226">
        <f t="shared" si="24"/>
        <v>13710102.782368802</v>
      </c>
      <c r="I89" s="226">
        <f t="shared" si="24"/>
        <v>13610987.442474091</v>
      </c>
      <c r="J89" s="226">
        <f t="shared" si="24"/>
        <v>11143145.192248937</v>
      </c>
      <c r="K89" s="226">
        <f t="shared" si="24"/>
        <v>11360988.181670643</v>
      </c>
      <c r="L89" s="226">
        <f t="shared" si="24"/>
        <v>11584854.519639149</v>
      </c>
      <c r="M89" s="227">
        <f t="shared" si="24"/>
        <v>14937424.785836671</v>
      </c>
      <c r="N89" s="226">
        <f t="shared" si="24"/>
        <v>15224100.176808398</v>
      </c>
      <c r="O89" s="226">
        <f t="shared" si="24"/>
        <v>15518863.88837342</v>
      </c>
      <c r="P89" s="226">
        <f t="shared" si="24"/>
        <v>15821958.570149545</v>
      </c>
      <c r="Q89" s="226">
        <f t="shared" si="24"/>
        <v>16133634.151243098</v>
      </c>
      <c r="R89" s="226">
        <f t="shared" si="24"/>
        <v>16454148.058633603</v>
      </c>
      <c r="S89" s="226">
        <f t="shared" si="24"/>
        <v>17320667.494247872</v>
      </c>
      <c r="T89" s="226">
        <f t="shared" si="24"/>
        <v>17659661.458092675</v>
      </c>
      <c r="U89" s="226">
        <f t="shared" si="24"/>
        <v>18008313.299716972</v>
      </c>
      <c r="V89" s="226">
        <f t="shared" si="24"/>
        <v>18366912.755454145</v>
      </c>
      <c r="W89" s="226">
        <f t="shared" si="24"/>
        <v>19997952.230708241</v>
      </c>
      <c r="X89" s="226">
        <f t="shared" si="24"/>
        <v>20415216.972103447</v>
      </c>
      <c r="Y89" s="226">
        <f t="shared" si="24"/>
        <v>20844487.714604657</v>
      </c>
      <c r="Z89" s="226">
        <f t="shared" si="24"/>
        <v>21286124.638245046</v>
      </c>
      <c r="AA89" s="226">
        <f t="shared" si="24"/>
        <v>21740498.728458807</v>
      </c>
      <c r="AB89" s="226">
        <f t="shared" si="24"/>
        <v>22207992.100243106</v>
      </c>
      <c r="AC89" s="226">
        <f t="shared" si="24"/>
        <v>22688998.332045093</v>
      </c>
      <c r="AD89" s="226">
        <f t="shared" si="24"/>
        <v>23183922.809665285</v>
      </c>
      <c r="AE89" s="226">
        <f t="shared" si="24"/>
        <v>23693183.080478217</v>
      </c>
      <c r="AF89" s="226">
        <f t="shared" si="24"/>
        <v>24217209.218279697</v>
      </c>
      <c r="AG89" s="226">
        <f t="shared" si="24"/>
        <v>24756444.199079365</v>
      </c>
      <c r="AH89" s="226">
        <f t="shared" si="24"/>
        <v>25311344.288167179</v>
      </c>
      <c r="AI89" s="226">
        <f t="shared" si="24"/>
        <v>25882379.438791767</v>
      </c>
      <c r="AJ89" s="226">
        <f t="shared" si="24"/>
        <v>26470033.702799246</v>
      </c>
      <c r="AK89" s="226">
        <f t="shared" si="24"/>
        <v>27074805.653591078</v>
      </c>
      <c r="AL89" s="226">
        <f t="shared" si="24"/>
        <v>27697208.821770824</v>
      </c>
      <c r="AM89" s="226">
        <f t="shared" si="24"/>
        <v>28337772.143860102</v>
      </c>
      <c r="AN89" s="226">
        <f t="shared" si="24"/>
        <v>28997040.424476221</v>
      </c>
      <c r="AO89" s="226">
        <f t="shared" si="24"/>
        <v>29675574.812374949</v>
      </c>
      <c r="AP89" s="226">
        <f t="shared" si="24"/>
        <v>30373953.290774822</v>
      </c>
      <c r="AQ89" s="226">
        <f t="shared" si="24"/>
        <v>31092771.182390817</v>
      </c>
      <c r="AR89" s="226">
        <f t="shared" si="24"/>
        <v>31832641.669619426</v>
      </c>
      <c r="AS89" s="226">
        <f t="shared" si="24"/>
        <v>32594196.330329053</v>
      </c>
      <c r="AT89" s="226">
        <f t="shared" si="24"/>
        <v>33378085.689724088</v>
      </c>
      <c r="AU89" s="226">
        <f t="shared" si="24"/>
        <v>34184979.788765162</v>
      </c>
      <c r="AV89" s="226">
        <f t="shared" si="24"/>
        <v>35015568.769641593</v>
      </c>
      <c r="AW89" s="226">
        <f t="shared" si="24"/>
        <v>35870563.478808463</v>
      </c>
      <c r="AX89" s="226">
        <f t="shared" si="24"/>
        <v>36750696.088114507</v>
      </c>
      <c r="AY89" s="226">
        <f t="shared" si="24"/>
        <v>37656720.734563828</v>
      </c>
      <c r="AZ89" s="226">
        <f t="shared" si="24"/>
        <v>38589414.179270841</v>
      </c>
      <c r="BA89" s="226">
        <f t="shared" si="24"/>
        <v>-853235.22642207239</v>
      </c>
    </row>
    <row r="90" spans="1:53" s="163" customFormat="1" ht="14.25" x14ac:dyDescent="0.25">
      <c r="A90" s="240" t="s">
        <v>544</v>
      </c>
      <c r="B90" s="226">
        <f>SUM($B$89:B89)</f>
        <v>-116350258.14846449</v>
      </c>
      <c r="C90" s="226">
        <f>SUM($B$89:C89)</f>
        <v>-104480009.40701409</v>
      </c>
      <c r="D90" s="226">
        <f>SUM($B$89:D89)</f>
        <v>-92388632.062149256</v>
      </c>
      <c r="E90" s="226">
        <f>SUM($B$89:E89)</f>
        <v>-80070004.196903408</v>
      </c>
      <c r="F90" s="226">
        <f>SUM($B$89:F89)</f>
        <v>-67517820.236800984</v>
      </c>
      <c r="G90" s="226">
        <f>SUM($B$89:G89)</f>
        <v>-54054457.874959752</v>
      </c>
      <c r="H90" s="226">
        <f>SUM($B$89:H89)</f>
        <v>-40344355.09259095</v>
      </c>
      <c r="I90" s="226">
        <f>SUM($B$89:I89)</f>
        <v>-26733367.650116861</v>
      </c>
      <c r="J90" s="226">
        <f>SUM($B$89:J89)</f>
        <v>-15590222.457867924</v>
      </c>
      <c r="K90" s="226">
        <f>SUM($B$89:K89)</f>
        <v>-4229234.2761972807</v>
      </c>
      <c r="L90" s="226">
        <f>SUM($B$89:L89)</f>
        <v>7355620.2434418686</v>
      </c>
      <c r="M90" s="227">
        <f>SUM($B$89:M89)</f>
        <v>22293045.029278539</v>
      </c>
      <c r="N90" s="226">
        <f>SUM($B$89:N89)</f>
        <v>37517145.206086934</v>
      </c>
      <c r="O90" s="226">
        <f>SUM($B$89:O89)</f>
        <v>53036009.094460353</v>
      </c>
      <c r="P90" s="226">
        <f>SUM($B$89:P89)</f>
        <v>68857967.664609894</v>
      </c>
      <c r="Q90" s="226">
        <f>SUM($B$89:Q89)</f>
        <v>84991601.815853</v>
      </c>
      <c r="R90" s="226">
        <f>SUM($B$89:R89)</f>
        <v>101445749.8744866</v>
      </c>
      <c r="S90" s="226">
        <f>SUM($B$89:S89)</f>
        <v>118766417.36873446</v>
      </c>
      <c r="T90" s="226">
        <f>SUM($B$89:T89)</f>
        <v>136426078.82682714</v>
      </c>
      <c r="U90" s="226">
        <f>SUM($B$89:U89)</f>
        <v>154434392.12654412</v>
      </c>
      <c r="V90" s="226">
        <f>SUM($B$89:V89)</f>
        <v>172801304.88199827</v>
      </c>
      <c r="W90" s="226">
        <f>SUM($B$89:W89)</f>
        <v>192799257.11270651</v>
      </c>
      <c r="X90" s="226">
        <f>SUM($B$89:X89)</f>
        <v>213214474.08480996</v>
      </c>
      <c r="Y90" s="226">
        <f>SUM($B$89:Y89)</f>
        <v>234058961.7994146</v>
      </c>
      <c r="Z90" s="226">
        <f>SUM($B$89:Z89)</f>
        <v>255345086.43765965</v>
      </c>
      <c r="AA90" s="226">
        <f>SUM($B$89:AA89)</f>
        <v>277085585.16611844</v>
      </c>
      <c r="AB90" s="226">
        <f>SUM($B$89:AB89)</f>
        <v>299293577.26636153</v>
      </c>
      <c r="AC90" s="226">
        <f>SUM($B$89:AC89)</f>
        <v>321982575.59840661</v>
      </c>
      <c r="AD90" s="226">
        <f>SUM($B$89:AD89)</f>
        <v>345166498.40807188</v>
      </c>
      <c r="AE90" s="226">
        <f>SUM($B$89:AE89)</f>
        <v>368859681.48855007</v>
      </c>
      <c r="AF90" s="226">
        <f>SUM($B$89:AF89)</f>
        <v>393076890.70682979</v>
      </c>
      <c r="AG90" s="226">
        <f>SUM($B$89:AG89)</f>
        <v>417833334.90590918</v>
      </c>
      <c r="AH90" s="226">
        <f>SUM($B$89:AH89)</f>
        <v>443144679.19407636</v>
      </c>
      <c r="AI90" s="226">
        <f>SUM($B$89:AI89)</f>
        <v>469027058.63286811</v>
      </c>
      <c r="AJ90" s="226">
        <f>SUM($B$89:AJ89)</f>
        <v>495497092.33566737</v>
      </c>
      <c r="AK90" s="226">
        <f>SUM($B$89:AK89)</f>
        <v>522571897.98925847</v>
      </c>
      <c r="AL90" s="226">
        <f>SUM($B$89:AL89)</f>
        <v>550269106.81102931</v>
      </c>
      <c r="AM90" s="226">
        <f>SUM($B$89:AM89)</f>
        <v>578606878.95488942</v>
      </c>
      <c r="AN90" s="226">
        <f>SUM($B$89:AN89)</f>
        <v>607603919.37936568</v>
      </c>
      <c r="AO90" s="226">
        <f>SUM($B$89:AO89)</f>
        <v>637279494.19174063</v>
      </c>
      <c r="AP90" s="226">
        <f>SUM($B$89:AP89)</f>
        <v>667653447.48251545</v>
      </c>
      <c r="AQ90" s="226">
        <f>SUM($B$89:AQ89)</f>
        <v>698746218.66490626</v>
      </c>
      <c r="AR90" s="226">
        <f>SUM($B$89:AR89)</f>
        <v>730578860.3345257</v>
      </c>
      <c r="AS90" s="226">
        <f>SUM($B$89:AS89)</f>
        <v>763173056.66485476</v>
      </c>
      <c r="AT90" s="226">
        <f>SUM($B$89:AT89)</f>
        <v>796551142.35457885</v>
      </c>
      <c r="AU90" s="226">
        <f>SUM($B$89:AU89)</f>
        <v>830736122.14334404</v>
      </c>
      <c r="AV90" s="226">
        <f>SUM($B$89:AV89)</f>
        <v>865751690.91298568</v>
      </c>
      <c r="AW90" s="226">
        <f>SUM($B$89:AW89)</f>
        <v>901622254.3917942</v>
      </c>
      <c r="AX90" s="226">
        <f>SUM($B$89:AX89)</f>
        <v>938372950.4799087</v>
      </c>
      <c r="AY90" s="226">
        <f>SUM($B$89:AY89)</f>
        <v>976029671.21447253</v>
      </c>
      <c r="AZ90" s="226">
        <f>SUM($B$89:AZ89)</f>
        <v>1014619085.3937434</v>
      </c>
      <c r="BA90" s="226">
        <f>SUM($B$89:BA89)</f>
        <v>1013765850.1673213</v>
      </c>
    </row>
    <row r="91" spans="1:53" x14ac:dyDescent="0.25">
      <c r="A91" s="241" t="s">
        <v>254</v>
      </c>
      <c r="B91" s="242">
        <f t="shared" ref="B91:BA91" si="25">1/POWER((1+$B$44),B79)</f>
        <v>1</v>
      </c>
      <c r="C91" s="242">
        <f t="shared" si="25"/>
        <v>0.88105726872246692</v>
      </c>
      <c r="D91" s="242">
        <f t="shared" si="25"/>
        <v>0.77626191076869333</v>
      </c>
      <c r="E91" s="242">
        <f t="shared" si="25"/>
        <v>0.68393119891514842</v>
      </c>
      <c r="F91" s="242">
        <f t="shared" si="25"/>
        <v>0.60258255411026285</v>
      </c>
      <c r="G91" s="242">
        <f t="shared" si="25"/>
        <v>0.53090973930419638</v>
      </c>
      <c r="H91" s="242">
        <f t="shared" si="25"/>
        <v>0.4677618848495122</v>
      </c>
      <c r="I91" s="242">
        <f t="shared" si="25"/>
        <v>0.41212500867798435</v>
      </c>
      <c r="J91" s="242">
        <f t="shared" si="25"/>
        <v>0.3631057345180479</v>
      </c>
      <c r="K91" s="242">
        <f t="shared" si="25"/>
        <v>0.31991694671193649</v>
      </c>
      <c r="L91" s="242">
        <f t="shared" si="25"/>
        <v>0.28186515128804979</v>
      </c>
      <c r="M91" s="243">
        <f t="shared" si="25"/>
        <v>0.24833934034189409</v>
      </c>
      <c r="N91" s="242">
        <f t="shared" si="25"/>
        <v>0.21880118091796832</v>
      </c>
      <c r="O91" s="242">
        <f t="shared" si="25"/>
        <v>0.19277637085283555</v>
      </c>
      <c r="P91" s="242">
        <f t="shared" si="25"/>
        <v>0.16984702277782865</v>
      </c>
      <c r="Q91" s="242">
        <f t="shared" si="25"/>
        <v>0.14964495398927638</v>
      </c>
      <c r="R91" s="242">
        <f t="shared" si="25"/>
        <v>0.13184577443989109</v>
      </c>
      <c r="S91" s="242">
        <f t="shared" si="25"/>
        <v>0.11616367792060887</v>
      </c>
      <c r="T91" s="242">
        <f t="shared" si="25"/>
        <v>0.102346852793488</v>
      </c>
      <c r="U91" s="242">
        <f t="shared" si="25"/>
        <v>9.0173438584570942E-2</v>
      </c>
      <c r="V91" s="242">
        <f t="shared" si="25"/>
        <v>7.9447963510635183E-2</v>
      </c>
      <c r="W91" s="242">
        <f t="shared" si="25"/>
        <v>6.999820573624245E-2</v>
      </c>
      <c r="X91" s="242">
        <f t="shared" si="25"/>
        <v>6.1672427961447097E-2</v>
      </c>
      <c r="Y91" s="242">
        <f t="shared" si="25"/>
        <v>5.4336940935195678E-2</v>
      </c>
      <c r="Z91" s="242">
        <f t="shared" si="25"/>
        <v>4.7873956771097514E-2</v>
      </c>
      <c r="AA91" s="242">
        <f t="shared" si="25"/>
        <v>4.2179697595680632E-2</v>
      </c>
      <c r="AB91" s="242">
        <f t="shared" si="25"/>
        <v>3.7162729159189986E-2</v>
      </c>
      <c r="AC91" s="242">
        <f t="shared" si="25"/>
        <v>3.2742492651268711E-2</v>
      </c>
      <c r="AD91" s="242">
        <f t="shared" si="25"/>
        <v>2.8848011146492256E-2</v>
      </c>
      <c r="AE91" s="242">
        <f t="shared" si="25"/>
        <v>2.5416749908803746E-2</v>
      </c>
      <c r="AF91" s="242">
        <f t="shared" si="25"/>
        <v>2.239361225445264E-2</v>
      </c>
      <c r="AG91" s="242">
        <f t="shared" si="25"/>
        <v>1.9730054849738013E-2</v>
      </c>
      <c r="AH91" s="242">
        <f t="shared" si="25"/>
        <v>1.7383308237654636E-2</v>
      </c>
      <c r="AI91" s="242">
        <f t="shared" si="25"/>
        <v>1.5315690077228756E-2</v>
      </c>
      <c r="AJ91" s="242">
        <f t="shared" si="25"/>
        <v>1.3494000068042956E-2</v>
      </c>
      <c r="AK91" s="242">
        <f t="shared" si="25"/>
        <v>1.1888986844090711E-2</v>
      </c>
      <c r="AL91" s="242">
        <f t="shared" si="25"/>
        <v>1.0474878276731903E-2</v>
      </c>
      <c r="AM91" s="242">
        <f t="shared" si="25"/>
        <v>9.228967644697713E-3</v>
      </c>
      <c r="AN91" s="242">
        <f t="shared" si="25"/>
        <v>8.1312490261653842E-3</v>
      </c>
      <c r="AO91" s="242">
        <f t="shared" si="25"/>
        <v>7.1640960582954934E-3</v>
      </c>
      <c r="AP91" s="242">
        <f t="shared" si="25"/>
        <v>6.3119789059872195E-3</v>
      </c>
      <c r="AQ91" s="242">
        <f t="shared" si="25"/>
        <v>5.5612148951429243E-3</v>
      </c>
      <c r="AR91" s="242">
        <f t="shared" si="25"/>
        <v>4.8997488062933253E-3</v>
      </c>
      <c r="AS91" s="242">
        <f t="shared" si="25"/>
        <v>4.3169593006989653E-3</v>
      </c>
      <c r="AT91" s="242">
        <f t="shared" si="25"/>
        <v>3.8034883706598811E-3</v>
      </c>
      <c r="AU91" s="242">
        <f t="shared" si="25"/>
        <v>3.3510910754712612E-3</v>
      </c>
      <c r="AV91" s="242">
        <f t="shared" si="25"/>
        <v>2.9525031501949437E-3</v>
      </c>
      <c r="AW91" s="242">
        <f t="shared" si="25"/>
        <v>2.6013243614052368E-3</v>
      </c>
      <c r="AX91" s="242">
        <f t="shared" si="25"/>
        <v>2.2919157369209139E-3</v>
      </c>
      <c r="AY91" s="242">
        <f t="shared" si="25"/>
        <v>2.0193090193135802E-3</v>
      </c>
      <c r="AZ91" s="242">
        <f t="shared" si="25"/>
        <v>1.7791268892630662E-3</v>
      </c>
      <c r="BA91" s="242">
        <f t="shared" si="25"/>
        <v>1.5675126777648163E-3</v>
      </c>
    </row>
    <row r="92" spans="1:53" s="163" customFormat="1" ht="14.25" x14ac:dyDescent="0.25">
      <c r="A92" s="244" t="s">
        <v>545</v>
      </c>
      <c r="B92" s="245">
        <f t="shared" ref="B92:AY92" si="26">B89*B91</f>
        <v>-116350258.14846449</v>
      </c>
      <c r="C92" s="245">
        <f t="shared" si="26"/>
        <v>10458368.935198585</v>
      </c>
      <c r="D92" s="245">
        <f t="shared" si="26"/>
        <v>9386075.6815500595</v>
      </c>
      <c r="E92" s="245">
        <f t="shared" si="26"/>
        <v>8425093.9248671439</v>
      </c>
      <c r="F92" s="245">
        <f t="shared" si="26"/>
        <v>7563727.070340395</v>
      </c>
      <c r="G92" s="245">
        <f t="shared" si="26"/>
        <v>7147830.2016830584</v>
      </c>
      <c r="H92" s="245">
        <f t="shared" si="26"/>
        <v>6413063.5189613719</v>
      </c>
      <c r="I92" s="245">
        <f t="shared" si="26"/>
        <v>5609428.3178455709</v>
      </c>
      <c r="J92" s="245">
        <f t="shared" si="26"/>
        <v>4046139.9198728041</v>
      </c>
      <c r="K92" s="245">
        <f t="shared" si="26"/>
        <v>3634572.6507104672</v>
      </c>
      <c r="L92" s="245">
        <f t="shared" si="26"/>
        <v>3265366.7718281359</v>
      </c>
      <c r="M92" s="227">
        <f t="shared" si="26"/>
        <v>3709550.2177213375</v>
      </c>
      <c r="N92" s="245">
        <f t="shared" si="26"/>
        <v>3331051.0970991277</v>
      </c>
      <c r="O92" s="245">
        <f t="shared" si="26"/>
        <v>2991670.2601597519</v>
      </c>
      <c r="P92" s="245">
        <f t="shared" si="26"/>
        <v>2687312.5576540511</v>
      </c>
      <c r="Q92" s="245">
        <f t="shared" si="26"/>
        <v>2414316.9402425913</v>
      </c>
      <c r="R92" s="245">
        <f t="shared" si="26"/>
        <v>2169409.8935391782</v>
      </c>
      <c r="S92" s="245">
        <f t="shared" si="26"/>
        <v>2012032.4401717694</v>
      </c>
      <c r="T92" s="245">
        <f t="shared" si="26"/>
        <v>1807410.7716342446</v>
      </c>
      <c r="U92" s="245">
        <f t="shared" si="26"/>
        <v>1623871.5333437405</v>
      </c>
      <c r="V92" s="245">
        <f t="shared" si="26"/>
        <v>1459213.8143983409</v>
      </c>
      <c r="W92" s="245">
        <f t="shared" si="26"/>
        <v>1399820.7745486642</v>
      </c>
      <c r="X92" s="245">
        <f t="shared" si="26"/>
        <v>1259055.9980293619</v>
      </c>
      <c r="Y92" s="245">
        <f t="shared" si="26"/>
        <v>1132625.6977728852</v>
      </c>
      <c r="Z92" s="245">
        <f t="shared" si="26"/>
        <v>1019051.0107555371</v>
      </c>
      <c r="AA92" s="245">
        <f t="shared" si="26"/>
        <v>917007.66194567177</v>
      </c>
      <c r="AB92" s="245">
        <f t="shared" si="26"/>
        <v>825309.59559076536</v>
      </c>
      <c r="AC92" s="245">
        <f t="shared" si="26"/>
        <v>742894.36115163448</v>
      </c>
      <c r="AD92" s="245">
        <f t="shared" si="26"/>
        <v>668810.06363264017</v>
      </c>
      <c r="AE92" s="245">
        <f t="shared" si="26"/>
        <v>602203.70890001522</v>
      </c>
      <c r="AF92" s="245">
        <f t="shared" si="26"/>
        <v>542310.79311911168</v>
      </c>
      <c r="AG92" s="245">
        <f t="shared" si="26"/>
        <v>488446.00193231431</v>
      </c>
      <c r="AH92" s="245">
        <f t="shared" si="26"/>
        <v>439994.8996706091</v>
      </c>
      <c r="AI92" s="245">
        <f t="shared" si="26"/>
        <v>396406.50194577267</v>
      </c>
      <c r="AJ92" s="245">
        <f t="shared" si="26"/>
        <v>357186.63658667234</v>
      </c>
      <c r="AK92" s="245">
        <f t="shared" si="26"/>
        <v>321892.00822185713</v>
      </c>
      <c r="AL92" s="245">
        <f t="shared" si="26"/>
        <v>290124.89101327443</v>
      </c>
      <c r="AM92" s="245">
        <f t="shared" si="26"/>
        <v>261528.38223850101</v>
      </c>
      <c r="AN92" s="245">
        <f t="shared" si="26"/>
        <v>235782.15671320056</v>
      </c>
      <c r="AO92" s="245">
        <f t="shared" si="26"/>
        <v>212598.66854098841</v>
      </c>
      <c r="AP92" s="245">
        <f t="shared" si="26"/>
        <v>191719.75246281177</v>
      </c>
      <c r="AQ92" s="245">
        <f t="shared" si="26"/>
        <v>172913.58223078249</v>
      </c>
      <c r="AR92" s="245">
        <f t="shared" si="26"/>
        <v>155971.94802188096</v>
      </c>
      <c r="AS92" s="245">
        <f t="shared" si="26"/>
        <v>140707.81899702208</v>
      </c>
      <c r="AT92" s="245">
        <f t="shared" si="26"/>
        <v>126953.16075575456</v>
      </c>
      <c r="AU92" s="245">
        <f t="shared" si="26"/>
        <v>114556.98068529638</v>
      </c>
      <c r="AV92" s="245">
        <f t="shared" si="26"/>
        <v>103383.5770982345</v>
      </c>
      <c r="AW92" s="245">
        <f t="shared" si="26"/>
        <v>93310.970634757439</v>
      </c>
      <c r="AX92" s="245">
        <f t="shared" si="26"/>
        <v>84229.498707147504</v>
      </c>
      <c r="AY92" s="245">
        <f t="shared" si="26"/>
        <v>76040.555817077446</v>
      </c>
      <c r="AZ92" s="245">
        <f>AZ89*AZ91</f>
        <v>68655.464407250183</v>
      </c>
      <c r="BA92" s="245">
        <f>BA89*BA91</f>
        <v>-1337.4570345321322</v>
      </c>
    </row>
    <row r="93" spans="1:53" s="163" customFormat="1" ht="14.25" x14ac:dyDescent="0.25">
      <c r="A93" s="244" t="s">
        <v>546</v>
      </c>
      <c r="B93" s="245">
        <f>SUM($B$92:B92)</f>
        <v>-116350258.14846449</v>
      </c>
      <c r="C93" s="245">
        <f>SUM($B$92:C92)</f>
        <v>-105891889.2132659</v>
      </c>
      <c r="D93" s="245">
        <f>SUM($B$92:D92)</f>
        <v>-96505813.53171584</v>
      </c>
      <c r="E93" s="245">
        <f>SUM($B$92:E92)</f>
        <v>-88080719.606848702</v>
      </c>
      <c r="F93" s="245">
        <f>SUM($B$92:F92)</f>
        <v>-80516992.536508307</v>
      </c>
      <c r="G93" s="245">
        <f>SUM($B$92:G92)</f>
        <v>-73369162.334825248</v>
      </c>
      <c r="H93" s="245">
        <f>SUM($B$92:H92)</f>
        <v>-66956098.815863878</v>
      </c>
      <c r="I93" s="245">
        <f>SUM($B$92:I92)</f>
        <v>-61346670.498018309</v>
      </c>
      <c r="J93" s="245">
        <f>SUM($B$92:J92)</f>
        <v>-57300530.578145504</v>
      </c>
      <c r="K93" s="245">
        <f>SUM($B$92:K92)</f>
        <v>-53665957.92743504</v>
      </c>
      <c r="L93" s="245">
        <f>SUM($B$92:L92)</f>
        <v>-50400591.155606903</v>
      </c>
      <c r="M93" s="227">
        <f>SUM($B$92:M92)</f>
        <v>-46691040.937885568</v>
      </c>
      <c r="N93" s="245">
        <f>SUM($B$92:N92)</f>
        <v>-43359989.840786442</v>
      </c>
      <c r="O93" s="245">
        <f>SUM($B$92:O92)</f>
        <v>-40368319.580626689</v>
      </c>
      <c r="P93" s="245">
        <f>SUM($B$92:P92)</f>
        <v>-37681007.022972636</v>
      </c>
      <c r="Q93" s="245">
        <f>SUM($B$92:Q92)</f>
        <v>-35266690.082730047</v>
      </c>
      <c r="R93" s="245">
        <f>SUM($B$92:R92)</f>
        <v>-33097280.189190868</v>
      </c>
      <c r="S93" s="245">
        <f>SUM($B$92:S92)</f>
        <v>-31085247.749019098</v>
      </c>
      <c r="T93" s="245">
        <f>SUM($B$92:T92)</f>
        <v>-29277836.977384854</v>
      </c>
      <c r="U93" s="245">
        <f>SUM($B$92:U92)</f>
        <v>-27653965.444041114</v>
      </c>
      <c r="V93" s="245">
        <f>SUM($B$92:V92)</f>
        <v>-26194751.629642773</v>
      </c>
      <c r="W93" s="245">
        <f>SUM($B$92:W92)</f>
        <v>-24794930.855094109</v>
      </c>
      <c r="X93" s="245">
        <f>SUM($B$92:X92)</f>
        <v>-23535874.857064746</v>
      </c>
      <c r="Y93" s="245">
        <f>SUM($B$92:Y92)</f>
        <v>-22403249.15929186</v>
      </c>
      <c r="Z93" s="245">
        <f>SUM($B$92:Z92)</f>
        <v>-21384198.148536325</v>
      </c>
      <c r="AA93" s="245">
        <f>SUM($B$92:AA92)</f>
        <v>-20467190.486590654</v>
      </c>
      <c r="AB93" s="245">
        <f>SUM($B$92:AB92)</f>
        <v>-19641880.890999887</v>
      </c>
      <c r="AC93" s="245">
        <f>SUM($B$92:AC92)</f>
        <v>-18898986.529848251</v>
      </c>
      <c r="AD93" s="245">
        <f>SUM($B$92:AD92)</f>
        <v>-18230176.466215611</v>
      </c>
      <c r="AE93" s="245">
        <f>SUM($B$92:AE92)</f>
        <v>-17627972.757315595</v>
      </c>
      <c r="AF93" s="245">
        <f>SUM($B$92:AF92)</f>
        <v>-17085661.964196485</v>
      </c>
      <c r="AG93" s="245">
        <f>SUM($B$92:AG92)</f>
        <v>-16597215.962264171</v>
      </c>
      <c r="AH93" s="245">
        <f>SUM($B$92:AH92)</f>
        <v>-16157221.062593563</v>
      </c>
      <c r="AI93" s="245">
        <f>SUM($B$92:AI92)</f>
        <v>-15760814.560647789</v>
      </c>
      <c r="AJ93" s="245">
        <f>SUM($B$92:AJ92)</f>
        <v>-15403627.924061118</v>
      </c>
      <c r="AK93" s="245">
        <f>SUM($B$92:AK92)</f>
        <v>-15081735.91583926</v>
      </c>
      <c r="AL93" s="245">
        <f>SUM($B$92:AL92)</f>
        <v>-14791611.024825986</v>
      </c>
      <c r="AM93" s="245">
        <f>SUM($B$92:AM92)</f>
        <v>-14530082.642587485</v>
      </c>
      <c r="AN93" s="245">
        <f>SUM($B$92:AN92)</f>
        <v>-14294300.485874284</v>
      </c>
      <c r="AO93" s="245">
        <f>SUM($B$92:AO92)</f>
        <v>-14081701.817333296</v>
      </c>
      <c r="AP93" s="245">
        <f>SUM($B$92:AP92)</f>
        <v>-13889982.064870484</v>
      </c>
      <c r="AQ93" s="245">
        <f>SUM($B$92:AQ92)</f>
        <v>-13717068.482639702</v>
      </c>
      <c r="AR93" s="245">
        <f>SUM($B$92:AR92)</f>
        <v>-13561096.534617821</v>
      </c>
      <c r="AS93" s="245">
        <f>SUM($B$92:AS92)</f>
        <v>-13420388.715620799</v>
      </c>
      <c r="AT93" s="245">
        <f>SUM($B$92:AT92)</f>
        <v>-13293435.554865044</v>
      </c>
      <c r="AU93" s="245">
        <f>SUM($B$92:AU92)</f>
        <v>-13178878.574179748</v>
      </c>
      <c r="AV93" s="245">
        <f>SUM($B$92:AV92)</f>
        <v>-13075494.997081514</v>
      </c>
      <c r="AW93" s="245">
        <f>SUM($B$92:AW92)</f>
        <v>-12982184.026446758</v>
      </c>
      <c r="AX93" s="245">
        <f>SUM($B$92:AX92)</f>
        <v>-12897954.527739611</v>
      </c>
      <c r="AY93" s="245">
        <f>SUM($B$92:AY92)</f>
        <v>-12821913.971922534</v>
      </c>
      <c r="AZ93" s="245">
        <f>SUM($B$92:AZ92)</f>
        <v>-12753258.507515283</v>
      </c>
      <c r="BA93" s="245">
        <f>SUM($B$92:BA92)</f>
        <v>-12754595.964549815</v>
      </c>
    </row>
    <row r="94" spans="1:53" s="163" customFormat="1" ht="14.25" x14ac:dyDescent="0.25">
      <c r="A94" s="244" t="s">
        <v>547</v>
      </c>
      <c r="B94" s="246">
        <f>IF((ISERR(IRR($B$89:B89))),0,IF(IRR($B$89:B89)&lt;0,0,IRR($B$89:B89)))</f>
        <v>0</v>
      </c>
      <c r="C94" s="246">
        <f>IF((ISERR(IRR($B$89:C89))),0,IF(IRR($B$89:C89)&lt;0,0,IRR($B$89:C89)))</f>
        <v>0</v>
      </c>
      <c r="D94" s="246">
        <f>IF((ISERR(IRR($B$89:D89))),0,IF(IRR($B$89:D89)&lt;0,0,IRR($B$89:D89)))</f>
        <v>0</v>
      </c>
      <c r="E94" s="246">
        <f>IF((ISERR(IRR($B$89:E89))),0,IF(IRR($B$89:E89)&lt;0,0,IRR($B$89:E89)))</f>
        <v>0</v>
      </c>
      <c r="F94" s="246">
        <f>IF((ISERR(IRR($B$89:F89))),0,IF(IRR($B$89:F89)&lt;0,0,IRR($B$89:F89)))</f>
        <v>0</v>
      </c>
      <c r="G94" s="246">
        <f>IF((ISERR(IRR($B$89:G89))),0,IF(IRR($B$89:G89)&lt;0,0,IRR($B$89:G89)))</f>
        <v>0</v>
      </c>
      <c r="H94" s="246">
        <f>IF((ISERR(IRR($B$89:H89))),0,IF(IRR($B$89:H89)&lt;0,0,IRR($B$89:H89)))</f>
        <v>0</v>
      </c>
      <c r="I94" s="246">
        <f>IF((ISERR(IRR($B$89:I89))),0,IF(IRR($B$89:I89)&lt;0,0,IRR($B$89:I89)))</f>
        <v>0</v>
      </c>
      <c r="J94" s="246">
        <f>IF((ISERR(IRR($B$89:J89))),0,IF(IRR($B$89:J89)&lt;0,0,IRR($B$89:J89)))</f>
        <v>0</v>
      </c>
      <c r="K94" s="246">
        <f>IF((ISERR(IRR($B$89:K89))),0,IF(IRR($B$89:K89)&lt;0,0,IRR($B$89:K89)))</f>
        <v>0</v>
      </c>
      <c r="L94" s="246">
        <f>IF((ISERR(IRR($B$89:L89))),0,IF(IRR($B$89:L89)&lt;0,0,IRR($B$89:L89)))</f>
        <v>1.1386184289248868E-2</v>
      </c>
      <c r="M94" s="247">
        <f>IF((ISERR(IRR($B$89:M89))),0,IF(IRR($B$89:M89)&lt;0,0,IRR($B$89:M89)))</f>
        <v>3.0115143222658736E-2</v>
      </c>
      <c r="N94" s="246">
        <f>IF((ISERR(IRR($B$89:N89))),0,IF(IRR($B$89:N89)&lt;0,0,IRR($B$89:N89)))</f>
        <v>4.4789884591016627E-2</v>
      </c>
      <c r="O94" s="246">
        <f>IF((ISERR(IRR($B$89:O89))),0,IF(IRR($B$89:O89)&lt;0,0,IRR($B$89:O89)))</f>
        <v>5.6515849022799491E-2</v>
      </c>
      <c r="P94" s="246">
        <f>IF((ISERR(IRR($B$89:P89))),0,IF(IRR($B$89:P89)&lt;0,0,IRR($B$89:P89)))</f>
        <v>6.6029510324494334E-2</v>
      </c>
      <c r="Q94" s="246">
        <f>IF((ISERR(IRR($B$89:Q89))),0,IF(IRR($B$89:Q89)&lt;0,0,IRR($B$89:Q89)))</f>
        <v>7.3844577944351064E-2</v>
      </c>
      <c r="R94" s="246">
        <f>IF((ISERR(IRR($B$89:R89))),0,IF(IRR($B$89:R89)&lt;0,0,IRR($B$89:R89)))</f>
        <v>8.0331393271289908E-2</v>
      </c>
      <c r="S94" s="246">
        <f>IF((ISERR(IRR($B$89:S89))),0,IF(IRR($B$89:S89)&lt;0,0,IRR($B$89:S89)))</f>
        <v>8.5927844618089111E-2</v>
      </c>
      <c r="T94" s="246">
        <f>IF((ISERR(IRR($B$89:T89))),0,IF(IRR($B$89:T89)&lt;0,0,IRR($B$89:T89)))</f>
        <v>9.0633346657177372E-2</v>
      </c>
      <c r="U94" s="246">
        <f>IF((ISERR(IRR($B$89:U89))),0,IF(IRR($B$89:U89)&lt;0,0,IRR($B$89:U89)))</f>
        <v>9.4618979886813559E-2</v>
      </c>
      <c r="V94" s="246">
        <f>IF((ISERR(IRR($B$89:V89))),0,IF(IRR($B$89:V89)&lt;0,0,IRR($B$89:V89)))</f>
        <v>9.8016695294713463E-2</v>
      </c>
      <c r="W94" s="246">
        <f>IF((ISERR(IRR($B$89:W89))),0,IF(IRR($B$89:W89)&lt;0,0,IRR($B$89:W89)))</f>
        <v>0.10111826128955914</v>
      </c>
      <c r="X94" s="246">
        <f>IF((ISERR(IRR($B$89:X89))),0,IF(IRR($B$89:X89)&lt;0,0,IRR($B$89:X89)))</f>
        <v>0.10378015969572774</v>
      </c>
      <c r="Y94" s="246">
        <f>IF((ISERR(IRR($B$89:Y89))),0,IF(IRR($B$89:Y89)&lt;0,0,IRR($B$89:Y89)))</f>
        <v>0.10607647788515973</v>
      </c>
      <c r="Z94" s="246">
        <f>IF((ISERR(IRR($B$89:Z89))),0,IF(IRR($B$89:Z89)&lt;0,0,IRR($B$89:Z89)))</f>
        <v>0.10806648505256522</v>
      </c>
      <c r="AA94" s="246">
        <f>IF((ISERR(IRR($B$89:AA89))),0,IF(IRR($B$89:AA89)&lt;0,0,IRR($B$89:AA89)))</f>
        <v>0.1097981009650193</v>
      </c>
      <c r="AB94" s="246">
        <f>IF((ISERR(IRR($B$89:AB89))),0,IF(IRR($B$89:AB89)&lt;0,0,IRR($B$89:AB89)))</f>
        <v>0.11131043101253502</v>
      </c>
      <c r="AC94" s="246">
        <f>IF((ISERR(IRR($B$89:AC89))),0,IF(IRR($B$89:AC89)&lt;0,0,IRR($B$89:AC89)))</f>
        <v>0.11263565176956836</v>
      </c>
      <c r="AD94" s="246">
        <f>IF((ISERR(IRR($B$89:AD89))),0,IF(IRR($B$89:AD89)&lt;0,0,IRR($B$89:AD89)))</f>
        <v>0.11380043489506275</v>
      </c>
      <c r="AE94" s="246">
        <f>IF((ISERR(IRR($B$89:AE89))),0,IF(IRR($B$89:AE89)&lt;0,0,IRR($B$89:AE89)))</f>
        <v>0.11482703674724881</v>
      </c>
      <c r="AF94" s="246">
        <f>IF((ISERR(IRR($B$89:AF89))),0,IF(IRR($B$89:AF89)&lt;0,0,IRR($B$89:AF89)))</f>
        <v>0.11573414202121968</v>
      </c>
      <c r="AG94" s="246">
        <f>IF((ISERR(IRR($B$89:AG89))),0,IF(IRR($B$89:AG89)&lt;0,0,IRR($B$89:AG89)))</f>
        <v>0.11653752381244242</v>
      </c>
      <c r="AH94" s="246">
        <f>IF((ISERR(IRR($B$89:AH89))),0,IF(IRR($B$89:AH89)&lt;0,0,IRR($B$89:AH89)))</f>
        <v>0.11725056494709341</v>
      </c>
      <c r="AI94" s="246">
        <f>IF((ISERR(IRR($B$89:AI89))),0,IF(IRR($B$89:AI89)&lt;0,0,IRR($B$89:AI89)))</f>
        <v>0.11788467328039198</v>
      </c>
      <c r="AJ94" s="246">
        <f>IF((ISERR(IRR($B$89:AJ89))),0,IF(IRR($B$89:AJ89)&lt;0,0,IRR($B$89:AJ89)))</f>
        <v>0.11844961512772767</v>
      </c>
      <c r="AK94" s="246">
        <f>IF((ISERR(IRR($B$89:AK89))),0,IF(IRR($B$89:AK89)&lt;0,0,IRR($B$89:AK89)))</f>
        <v>0.11895378489862796</v>
      </c>
      <c r="AL94" s="246">
        <f>IF((ISERR(IRR($B$89:AL89))),0,IF(IRR($B$89:AL89)&lt;0,0,IRR($B$89:AL89)))</f>
        <v>0.119404424592225</v>
      </c>
      <c r="AM94" s="246">
        <f>IF((ISERR(IRR($B$89:AM89))),0,IF(IRR($B$89:AM89)&lt;0,0,IRR($B$89:AM89)))</f>
        <v>0.11980780358024656</v>
      </c>
      <c r="AN94" s="246">
        <f>IF((ISERR(IRR($B$89:AN89))),0,IF(IRR($B$89:AN89)&lt;0,0,IRR($B$89:AN89)))</f>
        <v>0.12016936670795375</v>
      </c>
      <c r="AO94" s="246">
        <f>IF((ISERR(IRR($B$89:AO89))),0,IF(IRR($B$89:AO89)&lt;0,0,IRR($B$89:AO89)))</f>
        <v>0.12049385694984083</v>
      </c>
      <c r="AP94" s="246">
        <f>IF((ISERR(IRR($B$89:AP89))),0,IF(IRR($B$89:AP89)&lt;0,0,IRR($B$89:AP89)))</f>
        <v>0.12078541750125438</v>
      </c>
      <c r="AQ94" s="246">
        <f>IF((ISERR(IRR($B$89:AQ89))),0,IF(IRR($B$89:AQ89)&lt;0,0,IRR($B$89:AQ89)))</f>
        <v>0.12104767715352271</v>
      </c>
      <c r="AR94" s="246">
        <f>IF((ISERR(IRR($B$89:AR89))),0,IF(IRR($B$89:AR89)&lt;0,0,IRR($B$89:AR89)))</f>
        <v>0.12128382200573151</v>
      </c>
      <c r="AS94" s="246">
        <f>IF((ISERR(IRR($B$89:AS89))),0,IF(IRR($B$89:AS89)&lt;0,0,IRR($B$89:AS89)))</f>
        <v>0.12149665595106507</v>
      </c>
      <c r="AT94" s="246">
        <f>IF((ISERR(IRR($B$89:AT89))),0,IF(IRR($B$89:AT89)&lt;0,0,IRR($B$89:AT89)))</f>
        <v>0.12168865189579581</v>
      </c>
      <c r="AU94" s="246">
        <f>IF((ISERR(IRR($B$89:AU89))),0,IF(IRR($B$89:AU89)&lt;0,0,IRR($B$89:AU89)))</f>
        <v>0.12186199529233388</v>
      </c>
      <c r="AV94" s="246">
        <f>IF((ISERR(IRR($B$89:AV89))),0,IF(IRR($B$89:AV89)&lt;0,0,IRR($B$89:AV89)))</f>
        <v>0.12201862127018748</v>
      </c>
      <c r="AW94" s="246">
        <f>IF((ISERR(IRR($B$89:AW89))),0,IF(IRR($B$89:AW89)&lt;0,0,IRR($B$89:AW89)))</f>
        <v>0.12216024641225998</v>
      </c>
      <c r="AX94" s="246">
        <f>IF((ISERR(IRR($B$89:AX89))),0,IF(IRR($B$89:AX89)&lt;0,0,IRR($B$89:AX89)))</f>
        <v>0.1222883960350214</v>
      </c>
      <c r="AY94" s="246">
        <f>IF((ISERR(IRR($B$89:AY89))),0,IF(IRR($B$89:AY89)&lt;0,0,IRR($B$89:AY89)))</f>
        <v>0.1224044276793903</v>
      </c>
      <c r="AZ94" s="246">
        <f>IF((ISERR(IRR($B$89:AZ89))),0,IF(IRR($B$89:AZ89)&lt;0,0,IRR($B$89:AZ89)))</f>
        <v>0.12250955139671604</v>
      </c>
      <c r="BA94" s="246">
        <f>IF((ISERR(IRR($B$89:BA89))),0,IF(IRR($B$89:BA89)&lt;0,0,IRR($B$89:BA89)))</f>
        <v>0.12250748824182178</v>
      </c>
    </row>
    <row r="95" spans="1:53" s="163" customFormat="1" ht="14.25" x14ac:dyDescent="0.25">
      <c r="A95" s="244" t="s">
        <v>548</v>
      </c>
      <c r="B95" s="248">
        <f>IF(AND(B90&gt;0,A90&lt;0),(B79-(B90/(B90-A90))),0)</f>
        <v>0</v>
      </c>
      <c r="C95" s="248">
        <f t="shared" ref="C95:P95" si="27">IF(AND(C90&gt;0,B90&lt;0),(C79-(C90/(C90-B90))),0)</f>
        <v>0</v>
      </c>
      <c r="D95" s="248">
        <f t="shared" si="27"/>
        <v>0</v>
      </c>
      <c r="E95" s="248">
        <f t="shared" si="27"/>
        <v>0</v>
      </c>
      <c r="F95" s="248">
        <f t="shared" si="27"/>
        <v>0</v>
      </c>
      <c r="G95" s="248">
        <f t="shared" si="27"/>
        <v>0</v>
      </c>
      <c r="H95" s="248">
        <f t="shared" si="27"/>
        <v>0</v>
      </c>
      <c r="I95" s="248">
        <f t="shared" si="27"/>
        <v>0</v>
      </c>
      <c r="J95" s="248">
        <f t="shared" si="27"/>
        <v>0</v>
      </c>
      <c r="K95" s="248">
        <f t="shared" si="27"/>
        <v>0</v>
      </c>
      <c r="L95" s="248">
        <f t="shared" si="27"/>
        <v>9.3650658080364924</v>
      </c>
      <c r="M95" s="249">
        <f t="shared" si="27"/>
        <v>0</v>
      </c>
      <c r="N95" s="248">
        <f t="shared" si="27"/>
        <v>0</v>
      </c>
      <c r="O95" s="248">
        <f t="shared" si="27"/>
        <v>0</v>
      </c>
      <c r="P95" s="248">
        <f t="shared" si="27"/>
        <v>0</v>
      </c>
      <c r="Q95" s="248">
        <f t="shared" ref="Q95:BA95" si="28">IF(AND(Q90&gt;0,P90&lt;0),(Q80-(Q90/(Q90-P90))),0)</f>
        <v>0</v>
      </c>
      <c r="R95" s="248">
        <f t="shared" si="28"/>
        <v>0</v>
      </c>
      <c r="S95" s="248">
        <f t="shared" si="28"/>
        <v>0</v>
      </c>
      <c r="T95" s="248">
        <f t="shared" si="28"/>
        <v>0</v>
      </c>
      <c r="U95" s="248">
        <f t="shared" si="28"/>
        <v>0</v>
      </c>
      <c r="V95" s="248">
        <f t="shared" si="28"/>
        <v>0</v>
      </c>
      <c r="W95" s="248">
        <f t="shared" si="28"/>
        <v>0</v>
      </c>
      <c r="X95" s="248">
        <f t="shared" si="28"/>
        <v>0</v>
      </c>
      <c r="Y95" s="248">
        <f t="shared" si="28"/>
        <v>0</v>
      </c>
      <c r="Z95" s="248">
        <f t="shared" si="28"/>
        <v>0</v>
      </c>
      <c r="AA95" s="248">
        <f t="shared" si="28"/>
        <v>0</v>
      </c>
      <c r="AB95" s="248">
        <f t="shared" si="28"/>
        <v>0</v>
      </c>
      <c r="AC95" s="248">
        <f t="shared" si="28"/>
        <v>0</v>
      </c>
      <c r="AD95" s="248">
        <f t="shared" si="28"/>
        <v>0</v>
      </c>
      <c r="AE95" s="248">
        <f t="shared" si="28"/>
        <v>0</v>
      </c>
      <c r="AF95" s="248">
        <f t="shared" si="28"/>
        <v>0</v>
      </c>
      <c r="AG95" s="248">
        <f t="shared" si="28"/>
        <v>0</v>
      </c>
      <c r="AH95" s="248">
        <f t="shared" si="28"/>
        <v>0</v>
      </c>
      <c r="AI95" s="248">
        <f t="shared" si="28"/>
        <v>0</v>
      </c>
      <c r="AJ95" s="248">
        <f t="shared" si="28"/>
        <v>0</v>
      </c>
      <c r="AK95" s="248">
        <f t="shared" si="28"/>
        <v>0</v>
      </c>
      <c r="AL95" s="248">
        <f t="shared" si="28"/>
        <v>0</v>
      </c>
      <c r="AM95" s="248">
        <f t="shared" si="28"/>
        <v>0</v>
      </c>
      <c r="AN95" s="248">
        <f t="shared" si="28"/>
        <v>0</v>
      </c>
      <c r="AO95" s="248">
        <f t="shared" si="28"/>
        <v>0</v>
      </c>
      <c r="AP95" s="248">
        <f t="shared" si="28"/>
        <v>0</v>
      </c>
      <c r="AQ95" s="248">
        <f t="shared" si="28"/>
        <v>0</v>
      </c>
      <c r="AR95" s="248">
        <f t="shared" si="28"/>
        <v>0</v>
      </c>
      <c r="AS95" s="248">
        <f t="shared" si="28"/>
        <v>0</v>
      </c>
      <c r="AT95" s="248">
        <f t="shared" si="28"/>
        <v>0</v>
      </c>
      <c r="AU95" s="248">
        <f t="shared" si="28"/>
        <v>0</v>
      </c>
      <c r="AV95" s="248">
        <f t="shared" si="28"/>
        <v>0</v>
      </c>
      <c r="AW95" s="248">
        <f t="shared" si="28"/>
        <v>0</v>
      </c>
      <c r="AX95" s="248">
        <f t="shared" si="28"/>
        <v>0</v>
      </c>
      <c r="AY95" s="248">
        <f t="shared" si="28"/>
        <v>0</v>
      </c>
      <c r="AZ95" s="248">
        <f t="shared" si="28"/>
        <v>0</v>
      </c>
      <c r="BA95" s="248">
        <f t="shared" si="28"/>
        <v>0</v>
      </c>
    </row>
    <row r="96" spans="1:53" s="163" customFormat="1" ht="15" thickBot="1" x14ac:dyDescent="0.3">
      <c r="A96" s="250" t="s">
        <v>549</v>
      </c>
      <c r="B96" s="251">
        <f>IF(AND(B93&gt;0,A93&lt;0),(B79-(B93/(B93-A93))),0)</f>
        <v>0</v>
      </c>
      <c r="C96" s="251">
        <f t="shared" ref="C96:BA96" si="29">IF(AND(C93&gt;0,B93&lt;0),(C79-(C93/(C93-B93))),0)</f>
        <v>0</v>
      </c>
      <c r="D96" s="251">
        <f t="shared" si="29"/>
        <v>0</v>
      </c>
      <c r="E96" s="251">
        <f t="shared" si="29"/>
        <v>0</v>
      </c>
      <c r="F96" s="251">
        <f t="shared" si="29"/>
        <v>0</v>
      </c>
      <c r="G96" s="251">
        <f t="shared" si="29"/>
        <v>0</v>
      </c>
      <c r="H96" s="251">
        <f t="shared" si="29"/>
        <v>0</v>
      </c>
      <c r="I96" s="251">
        <f t="shared" si="29"/>
        <v>0</v>
      </c>
      <c r="J96" s="251">
        <f t="shared" si="29"/>
        <v>0</v>
      </c>
      <c r="K96" s="251">
        <f t="shared" si="29"/>
        <v>0</v>
      </c>
      <c r="L96" s="251">
        <f t="shared" si="29"/>
        <v>0</v>
      </c>
      <c r="M96" s="252">
        <f t="shared" si="29"/>
        <v>0</v>
      </c>
      <c r="N96" s="251">
        <f t="shared" si="29"/>
        <v>0</v>
      </c>
      <c r="O96" s="251">
        <f t="shared" si="29"/>
        <v>0</v>
      </c>
      <c r="P96" s="251">
        <f t="shared" si="29"/>
        <v>0</v>
      </c>
      <c r="Q96" s="251">
        <f t="shared" si="29"/>
        <v>0</v>
      </c>
      <c r="R96" s="251">
        <f t="shared" si="29"/>
        <v>0</v>
      </c>
      <c r="S96" s="251">
        <f t="shared" si="29"/>
        <v>0</v>
      </c>
      <c r="T96" s="251">
        <f t="shared" si="29"/>
        <v>0</v>
      </c>
      <c r="U96" s="251">
        <f t="shared" si="29"/>
        <v>0</v>
      </c>
      <c r="V96" s="251">
        <f t="shared" si="29"/>
        <v>0</v>
      </c>
      <c r="W96" s="251">
        <f t="shared" si="29"/>
        <v>0</v>
      </c>
      <c r="X96" s="251">
        <f t="shared" si="29"/>
        <v>0</v>
      </c>
      <c r="Y96" s="251">
        <f t="shared" si="29"/>
        <v>0</v>
      </c>
      <c r="Z96" s="251">
        <f t="shared" si="29"/>
        <v>0</v>
      </c>
      <c r="AA96" s="251">
        <f t="shared" si="29"/>
        <v>0</v>
      </c>
      <c r="AB96" s="251">
        <f t="shared" si="29"/>
        <v>0</v>
      </c>
      <c r="AC96" s="251">
        <f t="shared" si="29"/>
        <v>0</v>
      </c>
      <c r="AD96" s="251">
        <f t="shared" si="29"/>
        <v>0</v>
      </c>
      <c r="AE96" s="251">
        <f t="shared" si="29"/>
        <v>0</v>
      </c>
      <c r="AF96" s="251">
        <f t="shared" si="29"/>
        <v>0</v>
      </c>
      <c r="AG96" s="251">
        <f t="shared" si="29"/>
        <v>0</v>
      </c>
      <c r="AH96" s="251">
        <f t="shared" si="29"/>
        <v>0</v>
      </c>
      <c r="AI96" s="251">
        <f t="shared" si="29"/>
        <v>0</v>
      </c>
      <c r="AJ96" s="251">
        <f t="shared" si="29"/>
        <v>0</v>
      </c>
      <c r="AK96" s="251">
        <f t="shared" si="29"/>
        <v>0</v>
      </c>
      <c r="AL96" s="251">
        <f t="shared" si="29"/>
        <v>0</v>
      </c>
      <c r="AM96" s="251">
        <f t="shared" si="29"/>
        <v>0</v>
      </c>
      <c r="AN96" s="251">
        <f t="shared" si="29"/>
        <v>0</v>
      </c>
      <c r="AO96" s="251">
        <f t="shared" si="29"/>
        <v>0</v>
      </c>
      <c r="AP96" s="251">
        <f t="shared" si="29"/>
        <v>0</v>
      </c>
      <c r="AQ96" s="251">
        <f t="shared" si="29"/>
        <v>0</v>
      </c>
      <c r="AR96" s="251">
        <f t="shared" si="29"/>
        <v>0</v>
      </c>
      <c r="AS96" s="251">
        <f t="shared" si="29"/>
        <v>0</v>
      </c>
      <c r="AT96" s="251">
        <f t="shared" si="29"/>
        <v>0</v>
      </c>
      <c r="AU96" s="251">
        <f t="shared" si="29"/>
        <v>0</v>
      </c>
      <c r="AV96" s="251">
        <f t="shared" si="29"/>
        <v>0</v>
      </c>
      <c r="AW96" s="251">
        <f t="shared" si="29"/>
        <v>0</v>
      </c>
      <c r="AX96" s="251">
        <f t="shared" si="29"/>
        <v>0</v>
      </c>
      <c r="AY96" s="251">
        <f t="shared" si="29"/>
        <v>0</v>
      </c>
      <c r="AZ96" s="251">
        <f t="shared" si="29"/>
        <v>0</v>
      </c>
      <c r="BA96" s="251">
        <f t="shared" si="29"/>
        <v>0</v>
      </c>
    </row>
    <row r="97" spans="1:52" x14ac:dyDescent="0.25">
      <c r="C97" s="253"/>
      <c r="D97" s="253"/>
      <c r="E97" s="253"/>
      <c r="F97" s="253"/>
      <c r="G97" s="253"/>
      <c r="H97" s="253"/>
      <c r="I97" s="253"/>
      <c r="J97" s="253"/>
    </row>
    <row r="98" spans="1:52" ht="64.5" customHeight="1" x14ac:dyDescent="0.25">
      <c r="A98" s="402"/>
      <c r="B98" s="402"/>
      <c r="C98" s="402"/>
      <c r="D98" s="402"/>
      <c r="E98" s="402"/>
      <c r="F98" s="402"/>
      <c r="G98" s="402"/>
      <c r="H98" s="402"/>
      <c r="I98" s="402"/>
      <c r="J98" s="402"/>
      <c r="K98" s="402"/>
    </row>
    <row r="100" spans="1:52" x14ac:dyDescent="0.25">
      <c r="C100" s="253"/>
    </row>
    <row r="102" spans="1:52" x14ac:dyDescent="0.25">
      <c r="AZ102" s="254"/>
    </row>
    <row r="103" spans="1:52" ht="27.75" x14ac:dyDescent="0.25">
      <c r="B103" s="162"/>
      <c r="M103" s="162"/>
    </row>
    <row r="104" spans="1:52" ht="27.75" x14ac:dyDescent="0.25">
      <c r="B104" s="162"/>
      <c r="M104" s="255"/>
    </row>
  </sheetData>
  <mergeCells count="17">
    <mergeCell ref="U21:W21"/>
    <mergeCell ref="D28:E28"/>
    <mergeCell ref="A5:G5"/>
    <mergeCell ref="D29:E29"/>
    <mergeCell ref="D30:E30"/>
    <mergeCell ref="A9:G9"/>
    <mergeCell ref="A7:G7"/>
    <mergeCell ref="U19:W19"/>
    <mergeCell ref="U20:X20"/>
    <mergeCell ref="D31:E31"/>
    <mergeCell ref="A98:K98"/>
    <mergeCell ref="A13:G13"/>
    <mergeCell ref="A12:G12"/>
    <mergeCell ref="A10:G10"/>
    <mergeCell ref="A18:G18"/>
    <mergeCell ref="A16:G16"/>
    <mergeCell ref="A15:G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J52" sqref="J52"/>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1" t="str">
        <f>'1. паспорт местоположение'!A5:C5</f>
        <v>Год раскрытия информации: 2026 год</v>
      </c>
      <c r="B5" s="351"/>
      <c r="C5" s="351"/>
      <c r="D5" s="351"/>
      <c r="E5" s="351"/>
      <c r="F5" s="351"/>
      <c r="G5" s="351"/>
      <c r="H5" s="351"/>
      <c r="I5" s="351"/>
      <c r="J5" s="351"/>
      <c r="K5" s="351"/>
      <c r="L5" s="351"/>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ht="18.75"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2" t="s">
        <v>8</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ht="18.75" x14ac:dyDescent="0.25">
      <c r="A12" s="354" t="str">
        <f>'1. паспорт местоположение'!A12:C12</f>
        <v>F_TP3300.VL.0069</v>
      </c>
      <c r="B12" s="354"/>
      <c r="C12" s="354"/>
      <c r="D12" s="354"/>
      <c r="E12" s="354"/>
      <c r="F12" s="354"/>
      <c r="G12" s="354"/>
      <c r="H12" s="354"/>
      <c r="I12" s="354"/>
      <c r="J12" s="354"/>
      <c r="K12" s="354"/>
      <c r="L12" s="354"/>
    </row>
    <row r="13" spans="1:44" x14ac:dyDescent="0.25">
      <c r="A13" s="352" t="s">
        <v>7</v>
      </c>
      <c r="B13" s="352"/>
      <c r="C13" s="352"/>
      <c r="D13" s="352"/>
      <c r="E13" s="352"/>
      <c r="F13" s="352"/>
      <c r="G13" s="352"/>
      <c r="H13" s="352"/>
      <c r="I13" s="352"/>
      <c r="J13" s="352"/>
      <c r="K13" s="352"/>
      <c r="L13" s="352"/>
    </row>
    <row r="14" spans="1:44" ht="18.75" x14ac:dyDescent="0.25">
      <c r="A14" s="362"/>
      <c r="B14" s="362"/>
      <c r="C14" s="362"/>
      <c r="D14" s="362"/>
      <c r="E14" s="362"/>
      <c r="F14" s="362"/>
      <c r="G14" s="362"/>
      <c r="H14" s="362"/>
      <c r="I14" s="362"/>
      <c r="J14" s="362"/>
      <c r="K14" s="362"/>
      <c r="L14" s="362"/>
    </row>
    <row r="15" spans="1:44" ht="72.75" customHeight="1" x14ac:dyDescent="0.25">
      <c r="A15" s="35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3"/>
      <c r="C15" s="353"/>
      <c r="D15" s="353"/>
      <c r="E15" s="353"/>
      <c r="F15" s="353"/>
      <c r="G15" s="353"/>
      <c r="H15" s="353"/>
      <c r="I15" s="353"/>
      <c r="J15" s="353"/>
      <c r="K15" s="353"/>
      <c r="L15" s="353"/>
    </row>
    <row r="16" spans="1:44" x14ac:dyDescent="0.25">
      <c r="A16" s="352" t="s">
        <v>6</v>
      </c>
      <c r="B16" s="352"/>
      <c r="C16" s="352"/>
      <c r="D16" s="352"/>
      <c r="E16" s="352"/>
      <c r="F16" s="352"/>
      <c r="G16" s="352"/>
      <c r="H16" s="352"/>
      <c r="I16" s="352"/>
      <c r="J16" s="352"/>
      <c r="K16" s="352"/>
      <c r="L16" s="352"/>
    </row>
    <row r="17" spans="1:12" ht="15.75" customHeight="1" x14ac:dyDescent="0.25">
      <c r="L17" s="74"/>
    </row>
    <row r="18" spans="1:12" x14ac:dyDescent="0.25">
      <c r="K18" s="73"/>
    </row>
    <row r="19" spans="1:12" ht="15.75" customHeight="1" x14ac:dyDescent="0.25">
      <c r="A19" s="417" t="s">
        <v>392</v>
      </c>
      <c r="B19" s="417"/>
      <c r="C19" s="417"/>
      <c r="D19" s="417"/>
      <c r="E19" s="417"/>
      <c r="F19" s="417"/>
      <c r="G19" s="417"/>
      <c r="H19" s="417"/>
      <c r="I19" s="417"/>
      <c r="J19" s="417"/>
      <c r="K19" s="417"/>
      <c r="L19" s="417"/>
    </row>
    <row r="20" spans="1:12" x14ac:dyDescent="0.25">
      <c r="A20" s="65"/>
      <c r="B20" s="65"/>
      <c r="C20" s="72"/>
      <c r="D20" s="72"/>
      <c r="E20" s="72"/>
      <c r="F20" s="72"/>
      <c r="G20" s="72"/>
      <c r="H20" s="72"/>
      <c r="I20" s="72"/>
      <c r="J20" s="72"/>
      <c r="K20" s="72"/>
      <c r="L20" s="72"/>
    </row>
    <row r="21" spans="1:12" ht="28.5" customHeight="1" x14ac:dyDescent="0.25">
      <c r="A21" s="407" t="s">
        <v>224</v>
      </c>
      <c r="B21" s="407" t="s">
        <v>223</v>
      </c>
      <c r="C21" s="413" t="s">
        <v>343</v>
      </c>
      <c r="D21" s="413"/>
      <c r="E21" s="413"/>
      <c r="F21" s="413"/>
      <c r="G21" s="413"/>
      <c r="H21" s="413"/>
      <c r="I21" s="408" t="s">
        <v>222</v>
      </c>
      <c r="J21" s="410" t="s">
        <v>345</v>
      </c>
      <c r="K21" s="407" t="s">
        <v>221</v>
      </c>
      <c r="L21" s="409" t="s">
        <v>344</v>
      </c>
    </row>
    <row r="22" spans="1:12" ht="58.7" customHeight="1" x14ac:dyDescent="0.25">
      <c r="A22" s="407"/>
      <c r="B22" s="407"/>
      <c r="C22" s="414" t="s">
        <v>2</v>
      </c>
      <c r="D22" s="414"/>
      <c r="E22" s="96"/>
      <c r="F22" s="97"/>
      <c r="G22" s="415" t="s">
        <v>557</v>
      </c>
      <c r="H22" s="416"/>
      <c r="I22" s="408"/>
      <c r="J22" s="411"/>
      <c r="K22" s="407"/>
      <c r="L22" s="409"/>
    </row>
    <row r="23" spans="1:12" ht="47.25" x14ac:dyDescent="0.25">
      <c r="A23" s="407"/>
      <c r="B23" s="407"/>
      <c r="C23" s="71" t="s">
        <v>220</v>
      </c>
      <c r="D23" s="71" t="s">
        <v>219</v>
      </c>
      <c r="E23" s="71" t="s">
        <v>220</v>
      </c>
      <c r="F23" s="71" t="s">
        <v>219</v>
      </c>
      <c r="G23" s="71" t="s">
        <v>220</v>
      </c>
      <c r="H23" s="71" t="s">
        <v>219</v>
      </c>
      <c r="I23" s="408"/>
      <c r="J23" s="412"/>
      <c r="K23" s="407"/>
      <c r="L23" s="409"/>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20"/>
      <c r="D25" s="120"/>
      <c r="E25" s="120"/>
      <c r="F25" s="120"/>
      <c r="G25" s="120"/>
      <c r="H25" s="120"/>
      <c r="I25" s="120"/>
      <c r="J25" s="120"/>
      <c r="K25" s="67"/>
      <c r="L25" s="79"/>
    </row>
    <row r="26" spans="1:12" ht="21.75" customHeight="1" x14ac:dyDescent="0.25">
      <c r="A26" s="69" t="s">
        <v>218</v>
      </c>
      <c r="B26" s="130" t="s">
        <v>447</v>
      </c>
      <c r="C26" s="151" t="s">
        <v>423</v>
      </c>
      <c r="D26" s="151"/>
      <c r="E26" s="151"/>
      <c r="F26" s="151"/>
      <c r="G26" s="151" t="s">
        <v>423</v>
      </c>
      <c r="H26" s="151"/>
      <c r="I26" s="120"/>
      <c r="J26" s="120"/>
      <c r="K26" s="67"/>
      <c r="L26" s="67"/>
    </row>
    <row r="27" spans="1:12" s="66" customFormat="1" ht="39.200000000000003" customHeight="1" x14ac:dyDescent="0.25">
      <c r="A27" s="69" t="s">
        <v>217</v>
      </c>
      <c r="B27" s="130" t="s">
        <v>448</v>
      </c>
      <c r="C27" s="151" t="s">
        <v>423</v>
      </c>
      <c r="D27" s="151"/>
      <c r="E27" s="151"/>
      <c r="F27" s="151"/>
      <c r="G27" s="151" t="s">
        <v>423</v>
      </c>
      <c r="H27" s="151"/>
      <c r="I27" s="120"/>
      <c r="J27" s="120"/>
      <c r="K27" s="67"/>
      <c r="L27" s="67"/>
    </row>
    <row r="28" spans="1:12" s="66" customFormat="1" ht="70.5" customHeight="1" x14ac:dyDescent="0.25">
      <c r="A28" s="69" t="s">
        <v>449</v>
      </c>
      <c r="B28" s="130" t="s">
        <v>450</v>
      </c>
      <c r="C28" s="151" t="s">
        <v>423</v>
      </c>
      <c r="D28" s="150"/>
      <c r="E28" s="151" t="s">
        <v>472</v>
      </c>
      <c r="F28" s="151" t="s">
        <v>472</v>
      </c>
      <c r="G28" s="151" t="s">
        <v>423</v>
      </c>
      <c r="H28" s="150"/>
      <c r="I28" s="155"/>
      <c r="J28" s="155"/>
      <c r="K28" s="67"/>
      <c r="L28" s="67"/>
    </row>
    <row r="29" spans="1:12" s="66" customFormat="1" ht="54" customHeight="1" x14ac:dyDescent="0.25">
      <c r="A29" s="69" t="s">
        <v>216</v>
      </c>
      <c r="B29" s="130" t="s">
        <v>451</v>
      </c>
      <c r="C29" s="151" t="s">
        <v>423</v>
      </c>
      <c r="D29" s="150"/>
      <c r="E29" s="151" t="s">
        <v>472</v>
      </c>
      <c r="F29" s="151" t="s">
        <v>472</v>
      </c>
      <c r="G29" s="151" t="s">
        <v>423</v>
      </c>
      <c r="H29" s="150"/>
      <c r="I29" s="155"/>
      <c r="J29" s="155"/>
      <c r="K29" s="67"/>
      <c r="L29" s="67"/>
    </row>
    <row r="30" spans="1:12" s="66" customFormat="1" ht="42" customHeight="1" x14ac:dyDescent="0.25">
      <c r="A30" s="69" t="s">
        <v>215</v>
      </c>
      <c r="B30" s="130" t="s">
        <v>452</v>
      </c>
      <c r="C30" s="151">
        <v>42649</v>
      </c>
      <c r="D30" s="151">
        <v>42839</v>
      </c>
      <c r="E30" s="151"/>
      <c r="F30" s="151"/>
      <c r="G30" s="151">
        <v>42649</v>
      </c>
      <c r="H30" s="151">
        <v>42839</v>
      </c>
      <c r="I30" s="275">
        <v>1</v>
      </c>
      <c r="J30" s="275">
        <v>1</v>
      </c>
      <c r="K30" s="67"/>
      <c r="L30" s="67"/>
    </row>
    <row r="31" spans="1:12" s="66" customFormat="1" ht="37.5" customHeight="1" x14ac:dyDescent="0.25">
      <c r="A31" s="69" t="s">
        <v>214</v>
      </c>
      <c r="B31" s="68" t="s">
        <v>453</v>
      </c>
      <c r="C31" s="151">
        <v>42339</v>
      </c>
      <c r="D31" s="151">
        <v>42355</v>
      </c>
      <c r="E31" s="152"/>
      <c r="F31" s="152"/>
      <c r="G31" s="151">
        <v>42339</v>
      </c>
      <c r="H31" s="151">
        <v>42355</v>
      </c>
      <c r="I31" s="275">
        <v>1</v>
      </c>
      <c r="J31" s="275">
        <v>1</v>
      </c>
      <c r="K31" s="268"/>
      <c r="L31" s="268"/>
    </row>
    <row r="32" spans="1:12" s="66" customFormat="1" ht="31.5" x14ac:dyDescent="0.25">
      <c r="A32" s="69" t="s">
        <v>213</v>
      </c>
      <c r="B32" s="68" t="s">
        <v>454</v>
      </c>
      <c r="C32" s="150">
        <v>42869</v>
      </c>
      <c r="D32" s="150">
        <v>42929</v>
      </c>
      <c r="E32" s="151" t="s">
        <v>472</v>
      </c>
      <c r="F32" s="151" t="s">
        <v>472</v>
      </c>
      <c r="G32" s="150">
        <v>42869</v>
      </c>
      <c r="H32" s="150">
        <v>42929</v>
      </c>
      <c r="I32" s="275">
        <v>1</v>
      </c>
      <c r="J32" s="275">
        <v>1</v>
      </c>
      <c r="K32" s="268"/>
      <c r="L32" s="268"/>
    </row>
    <row r="33" spans="1:12" s="66" customFormat="1" ht="37.5" customHeight="1" x14ac:dyDescent="0.25">
      <c r="A33" s="69" t="s">
        <v>455</v>
      </c>
      <c r="B33" s="68" t="s">
        <v>456</v>
      </c>
      <c r="C33" s="151" t="s">
        <v>423</v>
      </c>
      <c r="D33" s="151"/>
      <c r="E33" s="151"/>
      <c r="F33" s="151"/>
      <c r="G33" s="151" t="s">
        <v>423</v>
      </c>
      <c r="H33" s="151"/>
      <c r="I33" s="276"/>
      <c r="J33" s="276"/>
      <c r="K33" s="268"/>
      <c r="L33" s="268"/>
    </row>
    <row r="34" spans="1:12" s="66" customFormat="1" ht="47.25" customHeight="1" x14ac:dyDescent="0.25">
      <c r="A34" s="69" t="s">
        <v>457</v>
      </c>
      <c r="B34" s="68" t="s">
        <v>458</v>
      </c>
      <c r="C34" s="150" t="s">
        <v>423</v>
      </c>
      <c r="D34" s="150"/>
      <c r="E34" s="151" t="s">
        <v>472</v>
      </c>
      <c r="F34" s="151" t="s">
        <v>472</v>
      </c>
      <c r="G34" s="150" t="s">
        <v>423</v>
      </c>
      <c r="H34" s="150"/>
      <c r="I34" s="277"/>
      <c r="J34" s="277"/>
      <c r="K34" s="268"/>
      <c r="L34" s="268"/>
    </row>
    <row r="35" spans="1:12" s="66" customFormat="1" ht="49.7" customHeight="1" x14ac:dyDescent="0.25">
      <c r="A35" s="69" t="s">
        <v>459</v>
      </c>
      <c r="B35" s="68" t="s">
        <v>460</v>
      </c>
      <c r="C35" s="151">
        <v>43049</v>
      </c>
      <c r="D35" s="151">
        <v>43064</v>
      </c>
      <c r="E35" s="151"/>
      <c r="F35" s="151"/>
      <c r="G35" s="151">
        <v>43049</v>
      </c>
      <c r="H35" s="151">
        <v>43064</v>
      </c>
      <c r="I35" s="275">
        <v>1</v>
      </c>
      <c r="J35" s="275">
        <v>1</v>
      </c>
      <c r="K35" s="268"/>
      <c r="L35" s="268"/>
    </row>
    <row r="36" spans="1:12" ht="37.5" customHeight="1" x14ac:dyDescent="0.25">
      <c r="A36" s="69" t="s">
        <v>461</v>
      </c>
      <c r="B36" s="68" t="s">
        <v>462</v>
      </c>
      <c r="C36" s="154" t="s">
        <v>423</v>
      </c>
      <c r="D36" s="154"/>
      <c r="E36" s="153"/>
      <c r="F36" s="154"/>
      <c r="G36" s="154" t="s">
        <v>423</v>
      </c>
      <c r="H36" s="154"/>
      <c r="I36" s="278"/>
      <c r="J36" s="278"/>
      <c r="K36" s="268"/>
      <c r="L36" s="268"/>
    </row>
    <row r="37" spans="1:12" x14ac:dyDescent="0.25">
      <c r="A37" s="69" t="s">
        <v>463</v>
      </c>
      <c r="B37" s="68" t="s">
        <v>212</v>
      </c>
      <c r="C37" s="154">
        <v>42929</v>
      </c>
      <c r="D37" s="154">
        <v>43049</v>
      </c>
      <c r="E37" s="153"/>
      <c r="F37" s="154"/>
      <c r="G37" s="154">
        <v>42929</v>
      </c>
      <c r="H37" s="154">
        <v>43049</v>
      </c>
      <c r="I37" s="275">
        <v>1</v>
      </c>
      <c r="J37" s="275">
        <v>1</v>
      </c>
      <c r="K37" s="268"/>
      <c r="L37" s="268"/>
    </row>
    <row r="38" spans="1:12" x14ac:dyDescent="0.25">
      <c r="A38" s="69" t="s">
        <v>556</v>
      </c>
      <c r="B38" s="70" t="s">
        <v>211</v>
      </c>
      <c r="C38" s="154"/>
      <c r="D38" s="154"/>
      <c r="E38" s="154"/>
      <c r="F38" s="154"/>
      <c r="G38" s="154"/>
      <c r="H38" s="154"/>
      <c r="I38" s="122"/>
      <c r="J38" s="121"/>
      <c r="K38" s="268"/>
      <c r="L38" s="268"/>
    </row>
    <row r="39" spans="1:12" ht="63" x14ac:dyDescent="0.25">
      <c r="A39" s="69">
        <v>2</v>
      </c>
      <c r="B39" s="68" t="s">
        <v>464</v>
      </c>
      <c r="C39" s="154">
        <v>46096</v>
      </c>
      <c r="D39" s="154">
        <v>46492</v>
      </c>
      <c r="E39" s="154"/>
      <c r="F39" s="154"/>
      <c r="G39" s="154">
        <v>46096</v>
      </c>
      <c r="H39" s="154">
        <v>46492</v>
      </c>
      <c r="I39" s="275"/>
      <c r="J39" s="275"/>
      <c r="K39" s="311"/>
      <c r="L39" s="311"/>
    </row>
    <row r="40" spans="1:12" ht="33.75" customHeight="1" x14ac:dyDescent="0.25">
      <c r="A40" s="69" t="s">
        <v>210</v>
      </c>
      <c r="B40" s="68" t="s">
        <v>465</v>
      </c>
      <c r="C40" s="150" t="s">
        <v>423</v>
      </c>
      <c r="D40" s="154"/>
      <c r="E40" s="154" t="s">
        <v>472</v>
      </c>
      <c r="F40" s="154" t="s">
        <v>472</v>
      </c>
      <c r="G40" s="150" t="s">
        <v>423</v>
      </c>
      <c r="H40" s="154"/>
      <c r="I40" s="122"/>
      <c r="J40" s="122"/>
      <c r="K40" s="312"/>
      <c r="L40" s="312"/>
    </row>
    <row r="41" spans="1:12" ht="63" customHeight="1" x14ac:dyDescent="0.25">
      <c r="A41" s="69" t="s">
        <v>209</v>
      </c>
      <c r="B41" s="70" t="s">
        <v>466</v>
      </c>
      <c r="C41" s="329"/>
      <c r="D41" s="329"/>
      <c r="E41" s="154"/>
      <c r="F41" s="154"/>
      <c r="G41" s="329"/>
      <c r="H41" s="329"/>
      <c r="I41" s="122"/>
      <c r="J41" s="122"/>
      <c r="K41" s="312"/>
      <c r="L41" s="312"/>
    </row>
    <row r="42" spans="1:12" ht="58.7" customHeight="1" x14ac:dyDescent="0.25">
      <c r="A42" s="69">
        <v>3</v>
      </c>
      <c r="B42" s="68" t="s">
        <v>467</v>
      </c>
      <c r="C42" s="330">
        <v>46143</v>
      </c>
      <c r="D42" s="330">
        <v>46689</v>
      </c>
      <c r="E42" s="154"/>
      <c r="F42" s="154"/>
      <c r="G42" s="330">
        <v>46143</v>
      </c>
      <c r="H42" s="330">
        <v>46689</v>
      </c>
      <c r="I42" s="275"/>
      <c r="J42" s="275"/>
      <c r="K42" s="312"/>
      <c r="L42" s="312"/>
    </row>
    <row r="43" spans="1:12" ht="34.5" customHeight="1" x14ac:dyDescent="0.25">
      <c r="A43" s="69" t="s">
        <v>208</v>
      </c>
      <c r="B43" s="68" t="s">
        <v>468</v>
      </c>
      <c r="C43" s="330" t="s">
        <v>423</v>
      </c>
      <c r="D43" s="330"/>
      <c r="E43" s="154"/>
      <c r="F43" s="154"/>
      <c r="G43" s="330" t="s">
        <v>423</v>
      </c>
      <c r="H43" s="330"/>
      <c r="I43" s="122"/>
      <c r="J43" s="122"/>
      <c r="K43" s="312"/>
      <c r="L43" s="312"/>
    </row>
    <row r="44" spans="1:12" ht="24.75" customHeight="1" x14ac:dyDescent="0.25">
      <c r="A44" s="69" t="s">
        <v>207</v>
      </c>
      <c r="B44" s="68" t="s">
        <v>469</v>
      </c>
      <c r="C44" s="150" t="s">
        <v>423</v>
      </c>
      <c r="D44" s="330"/>
      <c r="E44" s="154"/>
      <c r="F44" s="154"/>
      <c r="G44" s="150" t="s">
        <v>423</v>
      </c>
      <c r="H44" s="330"/>
      <c r="I44" s="122"/>
      <c r="J44" s="122"/>
      <c r="K44" s="312"/>
      <c r="L44" s="312"/>
    </row>
    <row r="45" spans="1:12" ht="90.75" customHeight="1" x14ac:dyDescent="0.25">
      <c r="A45" s="69" t="s">
        <v>206</v>
      </c>
      <c r="B45" s="68" t="s">
        <v>470</v>
      </c>
      <c r="C45" s="331" t="s">
        <v>423</v>
      </c>
      <c r="D45" s="331"/>
      <c r="E45" s="154" t="s">
        <v>472</v>
      </c>
      <c r="F45" s="154" t="s">
        <v>472</v>
      </c>
      <c r="G45" s="331" t="s">
        <v>423</v>
      </c>
      <c r="H45" s="331"/>
      <c r="I45" s="122"/>
      <c r="J45" s="122"/>
      <c r="K45" s="312"/>
      <c r="L45" s="312"/>
    </row>
    <row r="46" spans="1:12" ht="167.25" customHeight="1" x14ac:dyDescent="0.25">
      <c r="A46" s="69" t="s">
        <v>205</v>
      </c>
      <c r="B46" s="68" t="s">
        <v>471</v>
      </c>
      <c r="C46" s="331" t="s">
        <v>423</v>
      </c>
      <c r="D46" s="331"/>
      <c r="E46" s="154" t="s">
        <v>472</v>
      </c>
      <c r="F46" s="154" t="s">
        <v>472</v>
      </c>
      <c r="G46" s="331" t="s">
        <v>423</v>
      </c>
      <c r="H46" s="331"/>
      <c r="I46" s="122"/>
      <c r="J46" s="122"/>
      <c r="K46" s="312"/>
      <c r="L46" s="312"/>
    </row>
    <row r="47" spans="1:12" ht="30.75" customHeight="1" x14ac:dyDescent="0.25">
      <c r="A47" s="69" t="s">
        <v>203</v>
      </c>
      <c r="B47" s="68" t="s">
        <v>204</v>
      </c>
      <c r="C47" s="150" t="s">
        <v>423</v>
      </c>
      <c r="D47" s="330"/>
      <c r="E47" s="154"/>
      <c r="F47" s="154"/>
      <c r="G47" s="150" t="s">
        <v>423</v>
      </c>
      <c r="H47" s="330"/>
      <c r="I47" s="122"/>
      <c r="J47" s="122"/>
      <c r="K47" s="312"/>
      <c r="L47" s="312"/>
    </row>
    <row r="48" spans="1:12" ht="37.5" customHeight="1" x14ac:dyDescent="0.25">
      <c r="A48" s="69" t="s">
        <v>354</v>
      </c>
      <c r="B48" s="70" t="s">
        <v>202</v>
      </c>
      <c r="C48" s="331"/>
      <c r="D48" s="329"/>
      <c r="E48" s="154"/>
      <c r="F48" s="154"/>
      <c r="G48" s="331"/>
      <c r="H48" s="329"/>
      <c r="I48" s="122"/>
      <c r="J48" s="122"/>
      <c r="K48" s="312"/>
      <c r="L48" s="312"/>
    </row>
    <row r="49" spans="1:12" ht="35.450000000000003" customHeight="1" x14ac:dyDescent="0.25">
      <c r="A49" s="69">
        <v>4</v>
      </c>
      <c r="B49" s="68" t="s">
        <v>200</v>
      </c>
      <c r="C49" s="330">
        <v>46335</v>
      </c>
      <c r="D49" s="330">
        <v>46703</v>
      </c>
      <c r="E49" s="154"/>
      <c r="F49" s="154"/>
      <c r="G49" s="330">
        <v>46335</v>
      </c>
      <c r="H49" s="330">
        <v>46703</v>
      </c>
      <c r="I49" s="275"/>
      <c r="J49" s="275"/>
      <c r="K49" s="312"/>
      <c r="L49" s="312"/>
    </row>
    <row r="50" spans="1:12" ht="86.25" customHeight="1" x14ac:dyDescent="0.25">
      <c r="A50" s="69" t="s">
        <v>201</v>
      </c>
      <c r="B50" s="68" t="s">
        <v>350</v>
      </c>
      <c r="C50" s="152">
        <v>46376</v>
      </c>
      <c r="D50" s="152">
        <v>46747</v>
      </c>
      <c r="E50" s="154"/>
      <c r="F50" s="154"/>
      <c r="G50" s="152">
        <v>46376</v>
      </c>
      <c r="H50" s="152">
        <v>46747</v>
      </c>
      <c r="I50" s="275"/>
      <c r="J50" s="275"/>
      <c r="K50" s="312"/>
      <c r="L50" s="312"/>
    </row>
    <row r="51" spans="1:12" ht="77.25" customHeight="1" x14ac:dyDescent="0.25">
      <c r="A51" s="69" t="s">
        <v>199</v>
      </c>
      <c r="B51" s="68" t="s">
        <v>351</v>
      </c>
      <c r="C51" s="331" t="s">
        <v>423</v>
      </c>
      <c r="D51" s="329"/>
      <c r="E51" s="154"/>
      <c r="F51" s="154"/>
      <c r="G51" s="331" t="s">
        <v>423</v>
      </c>
      <c r="H51" s="329"/>
      <c r="I51" s="122"/>
      <c r="J51" s="122"/>
      <c r="K51" s="312"/>
      <c r="L51" s="312"/>
    </row>
    <row r="52" spans="1:12" ht="71.45" customHeight="1" x14ac:dyDescent="0.25">
      <c r="A52" s="69" t="s">
        <v>197</v>
      </c>
      <c r="B52" s="68" t="s">
        <v>198</v>
      </c>
      <c r="C52" s="331" t="s">
        <v>423</v>
      </c>
      <c r="D52" s="329"/>
      <c r="E52" s="154"/>
      <c r="F52" s="154"/>
      <c r="G52" s="331" t="s">
        <v>423</v>
      </c>
      <c r="H52" s="329"/>
      <c r="I52" s="122"/>
      <c r="J52" s="122"/>
      <c r="K52" s="312"/>
      <c r="L52" s="312"/>
    </row>
    <row r="53" spans="1:12" ht="48.2" customHeight="1" x14ac:dyDescent="0.25">
      <c r="A53" s="69" t="s">
        <v>195</v>
      </c>
      <c r="B53" s="99" t="s">
        <v>352</v>
      </c>
      <c r="C53" s="330">
        <v>46382</v>
      </c>
      <c r="D53" s="330">
        <v>46747</v>
      </c>
      <c r="E53" s="154"/>
      <c r="F53" s="154"/>
      <c r="G53" s="330">
        <v>46382</v>
      </c>
      <c r="H53" s="330">
        <v>46747</v>
      </c>
      <c r="I53" s="275"/>
      <c r="J53" s="275"/>
      <c r="K53" s="312"/>
      <c r="L53" s="312"/>
    </row>
    <row r="54" spans="1:12" ht="46.5" customHeight="1" x14ac:dyDescent="0.25">
      <c r="A54" s="69" t="s">
        <v>353</v>
      </c>
      <c r="B54" s="68" t="s">
        <v>196</v>
      </c>
      <c r="C54" s="331" t="s">
        <v>423</v>
      </c>
      <c r="D54" s="331"/>
      <c r="E54" s="154"/>
      <c r="F54" s="154"/>
      <c r="G54" s="331" t="s">
        <v>423</v>
      </c>
      <c r="H54" s="331"/>
      <c r="I54" s="122"/>
      <c r="J54" s="122"/>
      <c r="K54" s="312"/>
      <c r="L54" s="312"/>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55" zoomScaleNormal="70" zoomScaleSheetLayoutView="55" workbookViewId="0">
      <selection activeCell="C20" sqref="C20:AC22"/>
    </sheetView>
  </sheetViews>
  <sheetFormatPr defaultColWidth="9.140625" defaultRowHeight="15.75" x14ac:dyDescent="0.25"/>
  <cols>
    <col min="1" max="1" width="9.140625" style="282"/>
    <col min="2" max="2" width="57.85546875" style="282" customWidth="1"/>
    <col min="3" max="3" width="13" style="283" customWidth="1"/>
    <col min="4" max="4" width="17.85546875" style="283" customWidth="1"/>
    <col min="5" max="5" width="20.42578125" style="283" customWidth="1"/>
    <col min="6" max="6" width="18.7109375" style="283" customWidth="1"/>
    <col min="7" max="7" width="12.85546875" style="283" customWidth="1"/>
    <col min="8" max="8" width="11.7109375" style="283" customWidth="1"/>
    <col min="9" max="9" width="7.85546875" style="283" customWidth="1"/>
    <col min="10" max="10" width="8.140625" style="283" customWidth="1"/>
    <col min="11" max="11" width="8.28515625" style="283" customWidth="1"/>
    <col min="12" max="12" width="10.140625" style="283" customWidth="1"/>
    <col min="13" max="13" width="5.28515625" style="283" customWidth="1"/>
    <col min="14" max="14" width="11.42578125" style="283" customWidth="1"/>
    <col min="15" max="15" width="6.140625" style="283" customWidth="1"/>
    <col min="16" max="16" width="10.42578125" style="283" customWidth="1"/>
    <col min="17" max="17" width="6.140625" style="283" customWidth="1"/>
    <col min="18" max="18" width="11" style="283" customWidth="1"/>
    <col min="19" max="19" width="6.140625" style="283" customWidth="1"/>
    <col min="20" max="20" width="9.5703125" style="283" customWidth="1"/>
    <col min="21" max="21" width="6.140625" style="283" customWidth="1"/>
    <col min="22" max="22" width="11.140625" style="283" customWidth="1"/>
    <col min="23" max="23" width="6.140625" style="283" customWidth="1"/>
    <col min="24" max="24" width="8.42578125" style="283" customWidth="1"/>
    <col min="25" max="25" width="6.140625" style="283" customWidth="1"/>
    <col min="26" max="26" width="12.140625" style="283" customWidth="1"/>
    <col min="27" max="27" width="6.140625" style="283" customWidth="1"/>
    <col min="28" max="28" width="13.140625" style="283" customWidth="1"/>
    <col min="29" max="29" width="24.85546875" style="283" customWidth="1"/>
    <col min="30" max="30" width="19" style="282" customWidth="1"/>
    <col min="31" max="16384" width="9.140625" style="282"/>
  </cols>
  <sheetData>
    <row r="1" spans="1:29" ht="18.75" x14ac:dyDescent="0.25">
      <c r="AC1" s="284" t="s">
        <v>69</v>
      </c>
    </row>
    <row r="2" spans="1:29" ht="18.75" x14ac:dyDescent="0.3">
      <c r="AC2" s="285" t="s">
        <v>10</v>
      </c>
    </row>
    <row r="3" spans="1:29" ht="18.75" x14ac:dyDescent="0.3">
      <c r="AC3" s="285" t="s">
        <v>68</v>
      </c>
    </row>
    <row r="4" spans="1:29" ht="18.75" customHeight="1" x14ac:dyDescent="0.25">
      <c r="A4" s="431" t="str">
        <f>'1. паспорт местоположение'!A5:C5</f>
        <v>Год раскрытия информации: 2026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285"/>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286"/>
      <c r="B7" s="286"/>
      <c r="C7" s="287"/>
      <c r="D7" s="287"/>
      <c r="E7" s="287"/>
      <c r="F7" s="287"/>
      <c r="G7" s="287"/>
      <c r="H7" s="287"/>
      <c r="I7" s="287"/>
      <c r="J7" s="288"/>
      <c r="K7" s="288"/>
      <c r="L7" s="288"/>
      <c r="M7" s="288"/>
      <c r="N7" s="288"/>
      <c r="O7" s="288"/>
      <c r="P7" s="288"/>
      <c r="Q7" s="288"/>
      <c r="R7" s="288"/>
      <c r="S7" s="288"/>
      <c r="T7" s="288"/>
      <c r="U7" s="288"/>
      <c r="V7" s="288"/>
      <c r="W7" s="288"/>
      <c r="X7" s="288"/>
      <c r="Y7" s="288"/>
      <c r="Z7" s="288"/>
      <c r="AA7" s="288"/>
      <c r="AB7" s="288"/>
      <c r="AC7" s="288"/>
    </row>
    <row r="8" spans="1:29" ht="18.75"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86"/>
      <c r="B10" s="286"/>
      <c r="C10" s="287"/>
      <c r="D10" s="287"/>
      <c r="E10" s="287"/>
      <c r="F10" s="287"/>
      <c r="G10" s="287"/>
      <c r="H10" s="287"/>
      <c r="I10" s="287"/>
      <c r="J10" s="288"/>
      <c r="K10" s="288"/>
      <c r="L10" s="288"/>
      <c r="M10" s="288"/>
      <c r="N10" s="288"/>
      <c r="O10" s="288"/>
      <c r="P10" s="288"/>
      <c r="Q10" s="288"/>
      <c r="R10" s="288"/>
      <c r="S10" s="288"/>
      <c r="T10" s="288"/>
      <c r="U10" s="288"/>
      <c r="V10" s="288"/>
      <c r="W10" s="288"/>
      <c r="X10" s="288"/>
      <c r="Y10" s="288"/>
      <c r="Z10" s="288"/>
      <c r="AA10" s="288"/>
      <c r="AB10" s="288"/>
      <c r="AC10" s="288"/>
    </row>
    <row r="11" spans="1:29" ht="18.75" x14ac:dyDescent="0.25">
      <c r="A11" s="432" t="str">
        <f>'1. паспорт местоположение'!A12:C12</f>
        <v>F_TP3300.VL.0069</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89"/>
      <c r="B13" s="289"/>
      <c r="C13" s="290"/>
      <c r="D13" s="290"/>
      <c r="E13" s="290"/>
      <c r="F13" s="290"/>
      <c r="G13" s="290"/>
      <c r="H13" s="290"/>
      <c r="I13" s="290"/>
      <c r="J13" s="285"/>
      <c r="K13" s="285"/>
      <c r="L13" s="285"/>
      <c r="M13" s="285"/>
      <c r="N13" s="285"/>
      <c r="O13" s="285"/>
      <c r="P13" s="285"/>
      <c r="Q13" s="285"/>
      <c r="R13" s="285"/>
      <c r="S13" s="285"/>
      <c r="T13" s="285"/>
      <c r="U13" s="285"/>
      <c r="V13" s="285"/>
      <c r="W13" s="285"/>
      <c r="X13" s="285"/>
      <c r="Y13" s="285"/>
      <c r="Z13" s="285"/>
      <c r="AA13" s="285"/>
      <c r="AB13" s="285"/>
      <c r="AC13" s="285"/>
    </row>
    <row r="14" spans="1:29" ht="50.25" customHeight="1" x14ac:dyDescent="0.25">
      <c r="A14" s="418"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5" x14ac:dyDescent="0.25">
      <c r="A18" s="429" t="s">
        <v>393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5" s="324" customFormat="1" ht="33" customHeight="1" x14ac:dyDescent="0.25">
      <c r="A20" s="425" t="s">
        <v>194</v>
      </c>
      <c r="B20" s="425" t="s">
        <v>193</v>
      </c>
      <c r="C20" s="419" t="s">
        <v>192</v>
      </c>
      <c r="D20" s="419"/>
      <c r="E20" s="428" t="s">
        <v>191</v>
      </c>
      <c r="F20" s="428"/>
      <c r="G20" s="434" t="s">
        <v>628</v>
      </c>
      <c r="H20" s="422" t="s">
        <v>559</v>
      </c>
      <c r="I20" s="423"/>
      <c r="J20" s="423"/>
      <c r="K20" s="423"/>
      <c r="L20" s="422" t="s">
        <v>560</v>
      </c>
      <c r="M20" s="423"/>
      <c r="N20" s="423"/>
      <c r="O20" s="423"/>
      <c r="P20" s="422" t="s">
        <v>610</v>
      </c>
      <c r="Q20" s="423"/>
      <c r="R20" s="423"/>
      <c r="S20" s="423"/>
      <c r="T20" s="422" t="s">
        <v>612</v>
      </c>
      <c r="U20" s="423"/>
      <c r="V20" s="423"/>
      <c r="W20" s="423"/>
      <c r="X20" s="422" t="s">
        <v>629</v>
      </c>
      <c r="Y20" s="423"/>
      <c r="Z20" s="423"/>
      <c r="AA20" s="423"/>
      <c r="AB20" s="430" t="s">
        <v>190</v>
      </c>
      <c r="AC20" s="430"/>
    </row>
    <row r="21" spans="1:35" s="324" customFormat="1" ht="81.75" customHeight="1" x14ac:dyDescent="0.25">
      <c r="A21" s="426"/>
      <c r="B21" s="426"/>
      <c r="C21" s="419"/>
      <c r="D21" s="419"/>
      <c r="E21" s="428"/>
      <c r="F21" s="428"/>
      <c r="G21" s="435"/>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0"/>
      <c r="AC21" s="430"/>
    </row>
    <row r="22" spans="1:35" s="324" customFormat="1" ht="89.25" customHeight="1" x14ac:dyDescent="0.3">
      <c r="A22" s="427"/>
      <c r="B22" s="427"/>
      <c r="C22" s="335" t="s">
        <v>2</v>
      </c>
      <c r="D22" s="335" t="s">
        <v>188</v>
      </c>
      <c r="E22" s="325" t="s">
        <v>630</v>
      </c>
      <c r="F22" s="325" t="s">
        <v>631</v>
      </c>
      <c r="G22" s="436"/>
      <c r="H22" s="292" t="s">
        <v>372</v>
      </c>
      <c r="I22" s="292" t="s">
        <v>373</v>
      </c>
      <c r="J22" s="292" t="s">
        <v>372</v>
      </c>
      <c r="K22" s="292" t="s">
        <v>373</v>
      </c>
      <c r="L22" s="292" t="s">
        <v>372</v>
      </c>
      <c r="M22" s="292" t="s">
        <v>373</v>
      </c>
      <c r="N22" s="292" t="s">
        <v>372</v>
      </c>
      <c r="O22" s="292" t="s">
        <v>373</v>
      </c>
      <c r="P22" s="292" t="s">
        <v>372</v>
      </c>
      <c r="Q22" s="292" t="s">
        <v>373</v>
      </c>
      <c r="R22" s="292" t="s">
        <v>372</v>
      </c>
      <c r="S22" s="292" t="s">
        <v>373</v>
      </c>
      <c r="T22" s="292" t="s">
        <v>372</v>
      </c>
      <c r="U22" s="292" t="s">
        <v>373</v>
      </c>
      <c r="V22" s="292" t="s">
        <v>372</v>
      </c>
      <c r="W22" s="292" t="s">
        <v>373</v>
      </c>
      <c r="X22" s="292" t="s">
        <v>372</v>
      </c>
      <c r="Y22" s="292" t="s">
        <v>373</v>
      </c>
      <c r="Z22" s="292" t="s">
        <v>372</v>
      </c>
      <c r="AA22" s="292" t="s">
        <v>373</v>
      </c>
      <c r="AB22" s="335" t="s">
        <v>189</v>
      </c>
      <c r="AC22" s="335" t="s">
        <v>188</v>
      </c>
      <c r="AE22" s="326"/>
      <c r="AF22" s="326"/>
      <c r="AG22" s="326"/>
      <c r="AH22" s="326"/>
      <c r="AI22" s="327"/>
    </row>
    <row r="23" spans="1:35" s="324"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E23" s="327"/>
      <c r="AF23" s="327"/>
      <c r="AG23" s="327"/>
      <c r="AH23" s="327"/>
      <c r="AI23" s="327"/>
    </row>
    <row r="24" spans="1:35" s="291" customFormat="1" ht="47.25" customHeight="1" x14ac:dyDescent="0.25">
      <c r="A24" s="313">
        <v>1</v>
      </c>
      <c r="B24" s="314" t="s">
        <v>187</v>
      </c>
      <c r="C24" s="319">
        <v>114.04293812246448</v>
      </c>
      <c r="D24" s="319">
        <v>113.07331888680555</v>
      </c>
      <c r="E24" s="319">
        <v>109.24867074246448</v>
      </c>
      <c r="F24" s="319">
        <v>85.723998278248857</v>
      </c>
      <c r="G24" s="319">
        <v>61.535847259999997</v>
      </c>
      <c r="H24" s="319">
        <v>67.605238121784367</v>
      </c>
      <c r="I24" s="319"/>
      <c r="J24" s="319">
        <v>28.322464754399991</v>
      </c>
      <c r="K24" s="319"/>
      <c r="L24" s="319">
        <v>18.118760156464472</v>
      </c>
      <c r="M24" s="319"/>
      <c r="N24" s="319">
        <v>18.420739492405563</v>
      </c>
      <c r="O24" s="319"/>
      <c r="P24" s="319">
        <v>0</v>
      </c>
      <c r="Q24" s="319"/>
      <c r="R24" s="319">
        <v>0</v>
      </c>
      <c r="S24" s="319"/>
      <c r="T24" s="319">
        <v>0</v>
      </c>
      <c r="U24" s="319"/>
      <c r="V24" s="319">
        <v>0</v>
      </c>
      <c r="W24" s="319"/>
      <c r="X24" s="319">
        <v>0</v>
      </c>
      <c r="Y24" s="319"/>
      <c r="Z24" s="319" t="s">
        <v>611</v>
      </c>
      <c r="AA24" s="319"/>
      <c r="AB24" s="319">
        <v>85.723998278248843</v>
      </c>
      <c r="AC24" s="319">
        <v>46.743204246805554</v>
      </c>
      <c r="AF24" s="293"/>
    </row>
    <row r="25" spans="1:35" s="291" customFormat="1" ht="24" customHeight="1" x14ac:dyDescent="0.25">
      <c r="A25" s="315" t="s">
        <v>186</v>
      </c>
      <c r="B25" s="316" t="s">
        <v>185</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611</v>
      </c>
      <c r="AA25" s="319"/>
      <c r="AB25" s="319">
        <v>0</v>
      </c>
      <c r="AC25" s="319">
        <v>0</v>
      </c>
    </row>
    <row r="26" spans="1:35" s="291" customFormat="1" x14ac:dyDescent="0.25">
      <c r="A26" s="315" t="s">
        <v>184</v>
      </c>
      <c r="B26" s="316" t="s">
        <v>183</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611</v>
      </c>
      <c r="AA26" s="319"/>
      <c r="AB26" s="319">
        <v>0</v>
      </c>
      <c r="AC26" s="319">
        <v>0</v>
      </c>
    </row>
    <row r="27" spans="1:35" s="291" customFormat="1" ht="31.5" x14ac:dyDescent="0.25">
      <c r="A27" s="315" t="s">
        <v>182</v>
      </c>
      <c r="B27" s="316" t="s">
        <v>349</v>
      </c>
      <c r="C27" s="319"/>
      <c r="D27" s="319"/>
      <c r="E27" s="319"/>
      <c r="F27" s="319"/>
      <c r="G27" s="319">
        <v>24.116894179999999</v>
      </c>
      <c r="H27" s="319">
        <v>56.337698434820311</v>
      </c>
      <c r="I27" s="319"/>
      <c r="J27" s="319">
        <v>23.215135044590159</v>
      </c>
      <c r="K27" s="319"/>
      <c r="L27" s="319">
        <v>15.098966797053727</v>
      </c>
      <c r="M27" s="319"/>
      <c r="N27" s="319">
        <v>15.098966797053741</v>
      </c>
      <c r="O27" s="319"/>
      <c r="P27" s="319">
        <v>0</v>
      </c>
      <c r="Q27" s="319"/>
      <c r="R27" s="319">
        <v>0</v>
      </c>
      <c r="S27" s="319"/>
      <c r="T27" s="319">
        <v>0</v>
      </c>
      <c r="U27" s="319"/>
      <c r="V27" s="319">
        <v>0</v>
      </c>
      <c r="W27" s="319"/>
      <c r="X27" s="319">
        <v>0</v>
      </c>
      <c r="Y27" s="319"/>
      <c r="Z27" s="319" t="s">
        <v>611</v>
      </c>
      <c r="AA27" s="319"/>
      <c r="AB27" s="319">
        <v>71.436665231874031</v>
      </c>
      <c r="AC27" s="319">
        <v>38.314101841643904</v>
      </c>
    </row>
    <row r="28" spans="1:35" s="291" customFormat="1" x14ac:dyDescent="0.25">
      <c r="A28" s="315" t="s">
        <v>181</v>
      </c>
      <c r="B28" s="316" t="s">
        <v>180</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35" s="291" customFormat="1" x14ac:dyDescent="0.25">
      <c r="A29" s="315" t="s">
        <v>179</v>
      </c>
      <c r="B29" s="317" t="s">
        <v>178</v>
      </c>
      <c r="C29" s="319"/>
      <c r="D29" s="319"/>
      <c r="E29" s="319"/>
      <c r="F29" s="319"/>
      <c r="G29" s="319">
        <v>37.418953079999994</v>
      </c>
      <c r="H29" s="319">
        <v>11.267539686964057</v>
      </c>
      <c r="I29" s="319"/>
      <c r="J29" s="319">
        <v>5.1073297098098323</v>
      </c>
      <c r="K29" s="319"/>
      <c r="L29" s="319">
        <v>3.0197933594107447</v>
      </c>
      <c r="M29" s="319"/>
      <c r="N29" s="319">
        <v>3.3217726953518216</v>
      </c>
      <c r="O29" s="319"/>
      <c r="P29" s="319">
        <v>0</v>
      </c>
      <c r="Q29" s="319"/>
      <c r="R29" s="319">
        <v>0</v>
      </c>
      <c r="S29" s="319"/>
      <c r="T29" s="319">
        <v>0</v>
      </c>
      <c r="U29" s="319"/>
      <c r="V29" s="319">
        <v>0</v>
      </c>
      <c r="W29" s="319"/>
      <c r="X29" s="319">
        <v>0</v>
      </c>
      <c r="Y29" s="319"/>
      <c r="Z29" s="319" t="s">
        <v>611</v>
      </c>
      <c r="AA29" s="319"/>
      <c r="AB29" s="319">
        <v>14.287333046374801</v>
      </c>
      <c r="AC29" s="319">
        <v>8.4291024051616503</v>
      </c>
    </row>
    <row r="30" spans="1:35" s="291" customFormat="1" ht="47.25" x14ac:dyDescent="0.25">
      <c r="A30" s="313" t="s">
        <v>63</v>
      </c>
      <c r="B30" s="314" t="s">
        <v>177</v>
      </c>
      <c r="C30" s="319">
        <v>96.958548457053737</v>
      </c>
      <c r="D30" s="319">
        <v>96.958548457053737</v>
      </c>
      <c r="E30" s="319">
        <v>92.863966797053735</v>
      </c>
      <c r="F30" s="319">
        <v>71.436665231874045</v>
      </c>
      <c r="G30" s="319">
        <v>70.138038480000006</v>
      </c>
      <c r="H30" s="319">
        <v>56.337698434820311</v>
      </c>
      <c r="I30" s="319"/>
      <c r="J30" s="319">
        <v>7.6269615199999938</v>
      </c>
      <c r="K30" s="319"/>
      <c r="L30" s="319">
        <v>15.098966797053727</v>
      </c>
      <c r="M30" s="319"/>
      <c r="N30" s="319">
        <v>15.098966797053741</v>
      </c>
      <c r="O30" s="319"/>
      <c r="P30" s="319">
        <v>0</v>
      </c>
      <c r="Q30" s="319"/>
      <c r="R30" s="319">
        <v>0</v>
      </c>
      <c r="S30" s="319"/>
      <c r="T30" s="319">
        <v>0</v>
      </c>
      <c r="U30" s="319"/>
      <c r="V30" s="319">
        <v>0</v>
      </c>
      <c r="W30" s="319"/>
      <c r="X30" s="319">
        <v>0</v>
      </c>
      <c r="Y30" s="319"/>
      <c r="Z30" s="319" t="s">
        <v>611</v>
      </c>
      <c r="AA30" s="319"/>
      <c r="AB30" s="319">
        <v>71.436665231874031</v>
      </c>
      <c r="AC30" s="319">
        <v>22.725928317053736</v>
      </c>
    </row>
    <row r="31" spans="1:35" s="291" customFormat="1" x14ac:dyDescent="0.25">
      <c r="A31" s="313" t="s">
        <v>176</v>
      </c>
      <c r="B31" s="316" t="s">
        <v>175</v>
      </c>
      <c r="C31" s="319">
        <v>6.7112695632597994</v>
      </c>
      <c r="D31" s="319">
        <v>6.7112695632597994</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35" s="291" customFormat="1" ht="31.5" x14ac:dyDescent="0.25">
      <c r="A32" s="313" t="s">
        <v>174</v>
      </c>
      <c r="B32" s="316" t="s">
        <v>173</v>
      </c>
      <c r="C32" s="319">
        <v>64.852129361537266</v>
      </c>
      <c r="D32" s="319">
        <v>64.852129361537266</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s="291" customFormat="1" x14ac:dyDescent="0.25">
      <c r="A33" s="313" t="s">
        <v>172</v>
      </c>
      <c r="B33" s="316" t="s">
        <v>171</v>
      </c>
      <c r="C33" s="319">
        <v>1.4815713509799238</v>
      </c>
      <c r="D33" s="319">
        <v>1.4815713509799238</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s="291" customFormat="1" x14ac:dyDescent="0.25">
      <c r="A34" s="313" t="s">
        <v>170</v>
      </c>
      <c r="B34" s="316" t="s">
        <v>169</v>
      </c>
      <c r="C34" s="319">
        <v>23.913578181276751</v>
      </c>
      <c r="D34" s="319">
        <v>23.913578181276751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s="291" customFormat="1" ht="31.5" x14ac:dyDescent="0.25">
      <c r="A35" s="313" t="s">
        <v>62</v>
      </c>
      <c r="B35" s="314" t="s">
        <v>168</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s="291" customFormat="1" x14ac:dyDescent="0.25">
      <c r="A36" s="315" t="s">
        <v>167</v>
      </c>
      <c r="B36" s="316" t="s">
        <v>574</v>
      </c>
      <c r="C36" s="319"/>
      <c r="D36" s="319"/>
      <c r="E36" s="319"/>
      <c r="F36" s="319"/>
      <c r="G36" s="319">
        <v>0</v>
      </c>
      <c r="H36" s="319">
        <v>0</v>
      </c>
      <c r="I36" s="332" t="s">
        <v>533</v>
      </c>
      <c r="J36" s="319">
        <v>0</v>
      </c>
      <c r="K36" s="332" t="s">
        <v>533</v>
      </c>
      <c r="L36" s="319">
        <v>0</v>
      </c>
      <c r="M36" s="332" t="s">
        <v>533</v>
      </c>
      <c r="N36" s="319">
        <v>0</v>
      </c>
      <c r="O36" s="332" t="s">
        <v>533</v>
      </c>
      <c r="P36" s="319">
        <v>0</v>
      </c>
      <c r="Q36" s="332" t="s">
        <v>533</v>
      </c>
      <c r="R36" s="319">
        <v>0</v>
      </c>
      <c r="S36" s="332" t="s">
        <v>533</v>
      </c>
      <c r="T36" s="319">
        <v>0</v>
      </c>
      <c r="U36" s="332" t="s">
        <v>533</v>
      </c>
      <c r="V36" s="319">
        <v>0</v>
      </c>
      <c r="W36" s="332" t="s">
        <v>533</v>
      </c>
      <c r="X36" s="319">
        <v>0</v>
      </c>
      <c r="Y36" s="332" t="s">
        <v>533</v>
      </c>
      <c r="Z36" s="319" t="s">
        <v>611</v>
      </c>
      <c r="AA36" s="332" t="s">
        <v>611</v>
      </c>
      <c r="AB36" s="319">
        <v>0</v>
      </c>
      <c r="AC36" s="319">
        <v>0</v>
      </c>
    </row>
    <row r="37" spans="1:29" s="291" customFormat="1" ht="31.5" x14ac:dyDescent="0.25">
      <c r="A37" s="315" t="s">
        <v>166</v>
      </c>
      <c r="B37" s="318" t="s">
        <v>575</v>
      </c>
      <c r="C37" s="319"/>
      <c r="D37" s="319"/>
      <c r="E37" s="319"/>
      <c r="F37" s="319"/>
      <c r="G37" s="319">
        <v>0</v>
      </c>
      <c r="H37" s="319">
        <v>0</v>
      </c>
      <c r="I37" s="332" t="s">
        <v>533</v>
      </c>
      <c r="J37" s="319">
        <v>0</v>
      </c>
      <c r="K37" s="332" t="s">
        <v>533</v>
      </c>
      <c r="L37" s="319">
        <v>0</v>
      </c>
      <c r="M37" s="332" t="s">
        <v>533</v>
      </c>
      <c r="N37" s="319">
        <v>0</v>
      </c>
      <c r="O37" s="332" t="s">
        <v>533</v>
      </c>
      <c r="P37" s="319">
        <v>0</v>
      </c>
      <c r="Q37" s="332" t="s">
        <v>533</v>
      </c>
      <c r="R37" s="319">
        <v>0</v>
      </c>
      <c r="S37" s="332" t="s">
        <v>533</v>
      </c>
      <c r="T37" s="319">
        <v>0</v>
      </c>
      <c r="U37" s="332" t="s">
        <v>533</v>
      </c>
      <c r="V37" s="319">
        <v>0</v>
      </c>
      <c r="W37" s="332" t="s">
        <v>533</v>
      </c>
      <c r="X37" s="319">
        <v>0</v>
      </c>
      <c r="Y37" s="332" t="s">
        <v>533</v>
      </c>
      <c r="Z37" s="319" t="s">
        <v>611</v>
      </c>
      <c r="AA37" s="332" t="s">
        <v>611</v>
      </c>
      <c r="AB37" s="319">
        <v>0</v>
      </c>
      <c r="AC37" s="319">
        <v>0</v>
      </c>
    </row>
    <row r="38" spans="1:29" s="291" customFormat="1" x14ac:dyDescent="0.25">
      <c r="A38" s="315" t="s">
        <v>165</v>
      </c>
      <c r="B38" s="318" t="s">
        <v>156</v>
      </c>
      <c r="C38" s="319"/>
      <c r="D38" s="319"/>
      <c r="E38" s="319"/>
      <c r="F38" s="319"/>
      <c r="G38" s="319">
        <v>0</v>
      </c>
      <c r="H38" s="319">
        <v>0</v>
      </c>
      <c r="I38" s="332" t="s">
        <v>533</v>
      </c>
      <c r="J38" s="319">
        <v>0</v>
      </c>
      <c r="K38" s="332" t="s">
        <v>533</v>
      </c>
      <c r="L38" s="319">
        <v>0</v>
      </c>
      <c r="M38" s="332" t="s">
        <v>533</v>
      </c>
      <c r="N38" s="319">
        <v>0</v>
      </c>
      <c r="O38" s="332" t="s">
        <v>533</v>
      </c>
      <c r="P38" s="319">
        <v>0</v>
      </c>
      <c r="Q38" s="332" t="s">
        <v>533</v>
      </c>
      <c r="R38" s="319">
        <v>0</v>
      </c>
      <c r="S38" s="332" t="s">
        <v>533</v>
      </c>
      <c r="T38" s="319">
        <v>0</v>
      </c>
      <c r="U38" s="332" t="s">
        <v>533</v>
      </c>
      <c r="V38" s="319">
        <v>0</v>
      </c>
      <c r="W38" s="332" t="s">
        <v>533</v>
      </c>
      <c r="X38" s="319">
        <v>0</v>
      </c>
      <c r="Y38" s="332" t="s">
        <v>533</v>
      </c>
      <c r="Z38" s="319" t="s">
        <v>611</v>
      </c>
      <c r="AA38" s="332" t="s">
        <v>611</v>
      </c>
      <c r="AB38" s="319">
        <v>0</v>
      </c>
      <c r="AC38" s="319">
        <v>0</v>
      </c>
    </row>
    <row r="39" spans="1:29" s="320" customFormat="1" x14ac:dyDescent="0.25">
      <c r="A39" s="315" t="s">
        <v>164</v>
      </c>
      <c r="B39" s="316" t="s">
        <v>576</v>
      </c>
      <c r="C39" s="319"/>
      <c r="D39" s="319"/>
      <c r="E39" s="319"/>
      <c r="F39" s="319"/>
      <c r="G39" s="319">
        <v>0</v>
      </c>
      <c r="H39" s="319">
        <v>0</v>
      </c>
      <c r="I39" s="332" t="s">
        <v>533</v>
      </c>
      <c r="J39" s="319">
        <v>0</v>
      </c>
      <c r="K39" s="332" t="s">
        <v>533</v>
      </c>
      <c r="L39" s="319">
        <v>29.847999999999999</v>
      </c>
      <c r="M39" s="332">
        <v>4</v>
      </c>
      <c r="N39" s="319">
        <v>29.847999999999999</v>
      </c>
      <c r="O39" s="332">
        <v>4</v>
      </c>
      <c r="P39" s="319">
        <v>0</v>
      </c>
      <c r="Q39" s="332" t="s">
        <v>533</v>
      </c>
      <c r="R39" s="319">
        <v>0</v>
      </c>
      <c r="S39" s="332" t="s">
        <v>533</v>
      </c>
      <c r="T39" s="319">
        <v>0</v>
      </c>
      <c r="U39" s="332" t="s">
        <v>533</v>
      </c>
      <c r="V39" s="319">
        <v>0</v>
      </c>
      <c r="W39" s="332" t="s">
        <v>533</v>
      </c>
      <c r="X39" s="319">
        <v>0</v>
      </c>
      <c r="Y39" s="332" t="s">
        <v>533</v>
      </c>
      <c r="Z39" s="319" t="s">
        <v>611</v>
      </c>
      <c r="AA39" s="332" t="s">
        <v>611</v>
      </c>
      <c r="AB39" s="319">
        <v>29.847999999999999</v>
      </c>
      <c r="AC39" s="319">
        <v>29.847999999999999</v>
      </c>
    </row>
    <row r="40" spans="1:29" s="291" customFormat="1" x14ac:dyDescent="0.25">
      <c r="A40" s="315" t="s">
        <v>163</v>
      </c>
      <c r="B40" s="316" t="s">
        <v>577</v>
      </c>
      <c r="C40" s="319"/>
      <c r="D40" s="319"/>
      <c r="E40" s="319"/>
      <c r="F40" s="319"/>
      <c r="G40" s="319">
        <v>0</v>
      </c>
      <c r="H40" s="319">
        <v>0</v>
      </c>
      <c r="I40" s="332" t="s">
        <v>533</v>
      </c>
      <c r="J40" s="319">
        <v>0</v>
      </c>
      <c r="K40" s="332" t="s">
        <v>533</v>
      </c>
      <c r="L40" s="319">
        <v>0</v>
      </c>
      <c r="M40" s="332" t="s">
        <v>533</v>
      </c>
      <c r="N40" s="319">
        <v>0</v>
      </c>
      <c r="O40" s="332" t="s">
        <v>533</v>
      </c>
      <c r="P40" s="319">
        <v>0</v>
      </c>
      <c r="Q40" s="332" t="s">
        <v>533</v>
      </c>
      <c r="R40" s="319">
        <v>0</v>
      </c>
      <c r="S40" s="332" t="s">
        <v>533</v>
      </c>
      <c r="T40" s="319">
        <v>0</v>
      </c>
      <c r="U40" s="332" t="s">
        <v>533</v>
      </c>
      <c r="V40" s="319">
        <v>0</v>
      </c>
      <c r="W40" s="332" t="s">
        <v>533</v>
      </c>
      <c r="X40" s="319">
        <v>0</v>
      </c>
      <c r="Y40" s="332" t="s">
        <v>533</v>
      </c>
      <c r="Z40" s="319" t="s">
        <v>611</v>
      </c>
      <c r="AA40" s="332" t="s">
        <v>611</v>
      </c>
      <c r="AB40" s="319">
        <v>0</v>
      </c>
      <c r="AC40" s="319">
        <v>0</v>
      </c>
    </row>
    <row r="41" spans="1:29" s="291" customFormat="1" x14ac:dyDescent="0.25">
      <c r="A41" s="315" t="s">
        <v>162</v>
      </c>
      <c r="B41" s="316" t="s">
        <v>578</v>
      </c>
      <c r="C41" s="319"/>
      <c r="D41" s="319"/>
      <c r="E41" s="319"/>
      <c r="F41" s="319"/>
      <c r="G41" s="319">
        <v>0</v>
      </c>
      <c r="H41" s="319">
        <v>0</v>
      </c>
      <c r="I41" s="332" t="s">
        <v>533</v>
      </c>
      <c r="J41" s="319">
        <v>0</v>
      </c>
      <c r="K41" s="332" t="s">
        <v>533</v>
      </c>
      <c r="L41" s="319">
        <v>0</v>
      </c>
      <c r="M41" s="332" t="s">
        <v>533</v>
      </c>
      <c r="N41" s="319">
        <v>0</v>
      </c>
      <c r="O41" s="332" t="s">
        <v>533</v>
      </c>
      <c r="P41" s="319">
        <v>0</v>
      </c>
      <c r="Q41" s="332" t="s">
        <v>533</v>
      </c>
      <c r="R41" s="319">
        <v>0</v>
      </c>
      <c r="S41" s="332" t="s">
        <v>533</v>
      </c>
      <c r="T41" s="319">
        <v>0</v>
      </c>
      <c r="U41" s="332" t="s">
        <v>533</v>
      </c>
      <c r="V41" s="319">
        <v>0</v>
      </c>
      <c r="W41" s="332" t="s">
        <v>533</v>
      </c>
      <c r="X41" s="319">
        <v>0</v>
      </c>
      <c r="Y41" s="332" t="s">
        <v>533</v>
      </c>
      <c r="Z41" s="319" t="s">
        <v>611</v>
      </c>
      <c r="AA41" s="332" t="s">
        <v>611</v>
      </c>
      <c r="AB41" s="319">
        <v>0</v>
      </c>
      <c r="AC41" s="319">
        <v>0</v>
      </c>
    </row>
    <row r="42" spans="1:29" s="291" customFormat="1" x14ac:dyDescent="0.25">
      <c r="A42" s="315" t="s">
        <v>161</v>
      </c>
      <c r="B42" s="316" t="s">
        <v>579</v>
      </c>
      <c r="C42" s="319"/>
      <c r="D42" s="319"/>
      <c r="E42" s="319"/>
      <c r="F42" s="319"/>
      <c r="G42" s="319">
        <v>0</v>
      </c>
      <c r="H42" s="319">
        <v>0</v>
      </c>
      <c r="I42" s="332" t="s">
        <v>533</v>
      </c>
      <c r="J42" s="319">
        <v>0</v>
      </c>
      <c r="K42" s="332" t="s">
        <v>533</v>
      </c>
      <c r="L42" s="319">
        <v>0</v>
      </c>
      <c r="M42" s="332" t="s">
        <v>533</v>
      </c>
      <c r="N42" s="319">
        <v>0</v>
      </c>
      <c r="O42" s="332" t="s">
        <v>533</v>
      </c>
      <c r="P42" s="319">
        <v>0</v>
      </c>
      <c r="Q42" s="332" t="s">
        <v>533</v>
      </c>
      <c r="R42" s="319">
        <v>0</v>
      </c>
      <c r="S42" s="332" t="s">
        <v>533</v>
      </c>
      <c r="T42" s="319">
        <v>0</v>
      </c>
      <c r="U42" s="332" t="s">
        <v>533</v>
      </c>
      <c r="V42" s="319">
        <v>0</v>
      </c>
      <c r="W42" s="332" t="s">
        <v>533</v>
      </c>
      <c r="X42" s="319">
        <v>0</v>
      </c>
      <c r="Y42" s="332" t="s">
        <v>533</v>
      </c>
      <c r="Z42" s="319" t="s">
        <v>611</v>
      </c>
      <c r="AA42" s="332" t="s">
        <v>611</v>
      </c>
      <c r="AB42" s="319">
        <v>0</v>
      </c>
      <c r="AC42" s="319">
        <v>0</v>
      </c>
    </row>
    <row r="43" spans="1:29" s="291" customFormat="1" x14ac:dyDescent="0.25">
      <c r="A43" s="315" t="s">
        <v>580</v>
      </c>
      <c r="B43" s="316" t="s">
        <v>581</v>
      </c>
      <c r="C43" s="319"/>
      <c r="D43" s="319"/>
      <c r="E43" s="319"/>
      <c r="F43" s="319"/>
      <c r="G43" s="319">
        <v>0</v>
      </c>
      <c r="H43" s="319">
        <v>0</v>
      </c>
      <c r="I43" s="332" t="s">
        <v>533</v>
      </c>
      <c r="J43" s="319">
        <v>0</v>
      </c>
      <c r="K43" s="332" t="s">
        <v>533</v>
      </c>
      <c r="L43" s="319">
        <v>0</v>
      </c>
      <c r="M43" s="332" t="s">
        <v>533</v>
      </c>
      <c r="N43" s="319">
        <v>0</v>
      </c>
      <c r="O43" s="332" t="s">
        <v>533</v>
      </c>
      <c r="P43" s="319">
        <v>0</v>
      </c>
      <c r="Q43" s="332" t="s">
        <v>533</v>
      </c>
      <c r="R43" s="319">
        <v>0</v>
      </c>
      <c r="S43" s="332" t="s">
        <v>533</v>
      </c>
      <c r="T43" s="319">
        <v>0</v>
      </c>
      <c r="U43" s="332" t="s">
        <v>533</v>
      </c>
      <c r="V43" s="319">
        <v>0</v>
      </c>
      <c r="W43" s="332" t="s">
        <v>533</v>
      </c>
      <c r="X43" s="319">
        <v>0</v>
      </c>
      <c r="Y43" s="332" t="s">
        <v>533</v>
      </c>
      <c r="Z43" s="319" t="s">
        <v>611</v>
      </c>
      <c r="AA43" s="332" t="s">
        <v>611</v>
      </c>
      <c r="AB43" s="319">
        <v>0</v>
      </c>
      <c r="AC43" s="319">
        <v>0</v>
      </c>
    </row>
    <row r="44" spans="1:29" s="291" customFormat="1" x14ac:dyDescent="0.25">
      <c r="A44" s="315" t="s">
        <v>582</v>
      </c>
      <c r="B44" s="316" t="s">
        <v>583</v>
      </c>
      <c r="C44" s="319"/>
      <c r="D44" s="319"/>
      <c r="E44" s="319"/>
      <c r="F44" s="319"/>
      <c r="G44" s="319">
        <v>0</v>
      </c>
      <c r="H44" s="319">
        <v>0</v>
      </c>
      <c r="I44" s="332" t="s">
        <v>533</v>
      </c>
      <c r="J44" s="319">
        <v>0</v>
      </c>
      <c r="K44" s="332" t="s">
        <v>533</v>
      </c>
      <c r="L44" s="319">
        <v>0</v>
      </c>
      <c r="M44" s="332" t="s">
        <v>533</v>
      </c>
      <c r="N44" s="319">
        <v>0</v>
      </c>
      <c r="O44" s="332" t="s">
        <v>533</v>
      </c>
      <c r="P44" s="319">
        <v>0</v>
      </c>
      <c r="Q44" s="332" t="s">
        <v>533</v>
      </c>
      <c r="R44" s="319">
        <v>0</v>
      </c>
      <c r="S44" s="332" t="s">
        <v>533</v>
      </c>
      <c r="T44" s="319">
        <v>0</v>
      </c>
      <c r="U44" s="332" t="s">
        <v>533</v>
      </c>
      <c r="V44" s="319">
        <v>0</v>
      </c>
      <c r="W44" s="332" t="s">
        <v>533</v>
      </c>
      <c r="X44" s="319">
        <v>0</v>
      </c>
      <c r="Y44" s="332" t="s">
        <v>533</v>
      </c>
      <c r="Z44" s="319" t="s">
        <v>611</v>
      </c>
      <c r="AA44" s="332" t="s">
        <v>611</v>
      </c>
      <c r="AB44" s="319">
        <v>0</v>
      </c>
      <c r="AC44" s="319">
        <v>0</v>
      </c>
    </row>
    <row r="45" spans="1:29" s="291" customFormat="1" x14ac:dyDescent="0.25">
      <c r="A45" s="315" t="s">
        <v>584</v>
      </c>
      <c r="B45" s="316" t="s">
        <v>585</v>
      </c>
      <c r="C45" s="319"/>
      <c r="D45" s="319"/>
      <c r="E45" s="319"/>
      <c r="F45" s="319"/>
      <c r="G45" s="319">
        <v>0</v>
      </c>
      <c r="H45" s="319">
        <v>0</v>
      </c>
      <c r="I45" s="332" t="s">
        <v>533</v>
      </c>
      <c r="J45" s="319">
        <v>0</v>
      </c>
      <c r="K45" s="332" t="s">
        <v>533</v>
      </c>
      <c r="L45" s="319">
        <v>0</v>
      </c>
      <c r="M45" s="332" t="s">
        <v>533</v>
      </c>
      <c r="N45" s="319">
        <v>0</v>
      </c>
      <c r="O45" s="332" t="s">
        <v>533</v>
      </c>
      <c r="P45" s="319">
        <v>0</v>
      </c>
      <c r="Q45" s="332" t="s">
        <v>533</v>
      </c>
      <c r="R45" s="319">
        <v>0</v>
      </c>
      <c r="S45" s="332" t="s">
        <v>533</v>
      </c>
      <c r="T45" s="319">
        <v>0</v>
      </c>
      <c r="U45" s="332" t="s">
        <v>533</v>
      </c>
      <c r="V45" s="319">
        <v>0</v>
      </c>
      <c r="W45" s="332" t="s">
        <v>533</v>
      </c>
      <c r="X45" s="319">
        <v>0</v>
      </c>
      <c r="Y45" s="332" t="s">
        <v>533</v>
      </c>
      <c r="Z45" s="319" t="s">
        <v>611</v>
      </c>
      <c r="AA45" s="332" t="s">
        <v>611</v>
      </c>
      <c r="AB45" s="319">
        <v>0</v>
      </c>
      <c r="AC45" s="319">
        <v>0</v>
      </c>
    </row>
    <row r="46" spans="1:29" s="291" customFormat="1" x14ac:dyDescent="0.25">
      <c r="A46" s="315" t="s">
        <v>586</v>
      </c>
      <c r="B46" s="316" t="s">
        <v>587</v>
      </c>
      <c r="C46" s="319"/>
      <c r="D46" s="319"/>
      <c r="E46" s="319"/>
      <c r="F46" s="319"/>
      <c r="G46" s="319">
        <v>0</v>
      </c>
      <c r="H46" s="319">
        <v>0</v>
      </c>
      <c r="I46" s="332" t="s">
        <v>533</v>
      </c>
      <c r="J46" s="319"/>
      <c r="K46" s="332" t="s">
        <v>533</v>
      </c>
      <c r="L46" s="319">
        <v>0</v>
      </c>
      <c r="M46" s="332" t="s">
        <v>533</v>
      </c>
      <c r="N46" s="319"/>
      <c r="O46" s="332" t="s">
        <v>533</v>
      </c>
      <c r="P46" s="319">
        <v>0</v>
      </c>
      <c r="Q46" s="332" t="s">
        <v>533</v>
      </c>
      <c r="R46" s="319"/>
      <c r="S46" s="332" t="s">
        <v>533</v>
      </c>
      <c r="T46" s="319">
        <v>0</v>
      </c>
      <c r="U46" s="332" t="s">
        <v>533</v>
      </c>
      <c r="V46" s="319"/>
      <c r="W46" s="332" t="s">
        <v>533</v>
      </c>
      <c r="X46" s="319"/>
      <c r="Y46" s="332" t="s">
        <v>533</v>
      </c>
      <c r="Z46" s="319"/>
      <c r="AA46" s="332" t="s">
        <v>533</v>
      </c>
      <c r="AB46" s="319">
        <v>0</v>
      </c>
      <c r="AC46" s="319">
        <v>0</v>
      </c>
    </row>
    <row r="47" spans="1:29" s="320" customFormat="1" x14ac:dyDescent="0.25">
      <c r="A47" s="313" t="s">
        <v>61</v>
      </c>
      <c r="B47" s="314" t="s">
        <v>160</v>
      </c>
      <c r="C47" s="319"/>
      <c r="D47" s="319"/>
      <c r="E47" s="319"/>
      <c r="F47" s="319"/>
      <c r="G47" s="319"/>
      <c r="H47" s="319"/>
      <c r="I47" s="319"/>
      <c r="J47" s="319"/>
      <c r="K47" s="319"/>
      <c r="L47" s="319"/>
      <c r="M47" s="319"/>
      <c r="N47" s="319"/>
      <c r="O47" s="319"/>
      <c r="P47" s="319"/>
      <c r="Q47" s="319"/>
      <c r="R47" s="319"/>
      <c r="S47" s="332"/>
      <c r="T47" s="319"/>
      <c r="U47" s="319"/>
      <c r="V47" s="319"/>
      <c r="W47" s="319"/>
      <c r="X47" s="319"/>
      <c r="Y47" s="319"/>
      <c r="Z47" s="319"/>
      <c r="AA47" s="319"/>
      <c r="AB47" s="319"/>
      <c r="AC47" s="319"/>
    </row>
    <row r="48" spans="1:29" s="291" customFormat="1" x14ac:dyDescent="0.25">
      <c r="A48" s="315" t="s">
        <v>159</v>
      </c>
      <c r="B48" s="316" t="s">
        <v>574</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611</v>
      </c>
      <c r="AA48" s="319"/>
      <c r="AB48" s="319">
        <v>0</v>
      </c>
      <c r="AC48" s="319">
        <v>0</v>
      </c>
    </row>
    <row r="49" spans="1:29" s="291" customFormat="1" ht="31.5" x14ac:dyDescent="0.25">
      <c r="A49" s="315" t="s">
        <v>158</v>
      </c>
      <c r="B49" s="318" t="s">
        <v>575</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611</v>
      </c>
      <c r="AA49" s="319"/>
      <c r="AB49" s="319">
        <v>0</v>
      </c>
      <c r="AC49" s="319">
        <v>0</v>
      </c>
    </row>
    <row r="50" spans="1:29" s="291" customFormat="1" x14ac:dyDescent="0.25">
      <c r="A50" s="315" t="s">
        <v>157</v>
      </c>
      <c r="B50" s="318" t="s">
        <v>156</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611</v>
      </c>
      <c r="AA50" s="319"/>
      <c r="AB50" s="319">
        <v>0</v>
      </c>
      <c r="AC50" s="319">
        <v>0</v>
      </c>
    </row>
    <row r="51" spans="1:29" s="291" customFormat="1" ht="35.450000000000003" customHeight="1" x14ac:dyDescent="0.25">
      <c r="A51" s="315" t="s">
        <v>155</v>
      </c>
      <c r="B51" s="316" t="s">
        <v>154</v>
      </c>
      <c r="C51" s="319">
        <v>29.847999999999999</v>
      </c>
      <c r="D51" s="319">
        <v>29.847999999999999</v>
      </c>
      <c r="E51" s="319"/>
      <c r="F51" s="319"/>
      <c r="G51" s="319">
        <v>0</v>
      </c>
      <c r="H51" s="319">
        <v>0</v>
      </c>
      <c r="I51" s="319"/>
      <c r="J51" s="319">
        <v>0</v>
      </c>
      <c r="K51" s="319"/>
      <c r="L51" s="319">
        <v>29.847999999999999</v>
      </c>
      <c r="M51" s="319"/>
      <c r="N51" s="319">
        <v>29.847999999999999</v>
      </c>
      <c r="O51" s="319"/>
      <c r="P51" s="319">
        <v>0</v>
      </c>
      <c r="Q51" s="319"/>
      <c r="R51" s="319">
        <v>0</v>
      </c>
      <c r="S51" s="319"/>
      <c r="T51" s="319">
        <v>0</v>
      </c>
      <c r="U51" s="319"/>
      <c r="V51" s="319">
        <v>0</v>
      </c>
      <c r="W51" s="319"/>
      <c r="X51" s="319">
        <v>0</v>
      </c>
      <c r="Y51" s="319"/>
      <c r="Z51" s="319" t="s">
        <v>611</v>
      </c>
      <c r="AA51" s="319"/>
      <c r="AB51" s="319">
        <v>29.847999999999999</v>
      </c>
      <c r="AC51" s="319">
        <v>29.847999999999999</v>
      </c>
    </row>
    <row r="52" spans="1:29" s="320" customFormat="1" ht="31.5" x14ac:dyDescent="0.25">
      <c r="A52" s="315" t="s">
        <v>153</v>
      </c>
      <c r="B52" s="316" t="s">
        <v>152</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611</v>
      </c>
      <c r="AA52" s="319"/>
      <c r="AB52" s="319">
        <v>0</v>
      </c>
      <c r="AC52" s="319">
        <v>0</v>
      </c>
    </row>
    <row r="53" spans="1:29" s="291" customFormat="1" x14ac:dyDescent="0.25">
      <c r="A53" s="315" t="s">
        <v>151</v>
      </c>
      <c r="B53" s="316" t="s">
        <v>150</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t="s">
        <v>611</v>
      </c>
      <c r="AA53" s="319"/>
      <c r="AB53" s="319">
        <v>0</v>
      </c>
      <c r="AC53" s="319">
        <v>0</v>
      </c>
    </row>
    <row r="54" spans="1:29" s="291" customFormat="1" x14ac:dyDescent="0.25">
      <c r="A54" s="315" t="s">
        <v>149</v>
      </c>
      <c r="B54" s="316" t="s">
        <v>577</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611</v>
      </c>
      <c r="AA54" s="319"/>
      <c r="AB54" s="319">
        <v>0</v>
      </c>
      <c r="AC54" s="319">
        <v>0</v>
      </c>
    </row>
    <row r="55" spans="1:29" s="291" customFormat="1" x14ac:dyDescent="0.25">
      <c r="A55" s="315" t="s">
        <v>588</v>
      </c>
      <c r="B55" s="316" t="s">
        <v>578</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611</v>
      </c>
      <c r="AA55" s="319"/>
      <c r="AB55" s="319">
        <v>0</v>
      </c>
      <c r="AC55" s="319">
        <v>0</v>
      </c>
    </row>
    <row r="56" spans="1:29" s="320" customFormat="1" x14ac:dyDescent="0.25">
      <c r="A56" s="315" t="s">
        <v>589</v>
      </c>
      <c r="B56" s="316" t="s">
        <v>579</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611</v>
      </c>
      <c r="AA56" s="319"/>
      <c r="AB56" s="319">
        <v>0</v>
      </c>
      <c r="AC56" s="319">
        <v>0</v>
      </c>
    </row>
    <row r="57" spans="1:29" s="291" customFormat="1" x14ac:dyDescent="0.25">
      <c r="A57" s="315" t="s">
        <v>590</v>
      </c>
      <c r="B57" s="316" t="s">
        <v>581</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611</v>
      </c>
      <c r="AA57" s="319"/>
      <c r="AB57" s="319">
        <v>0</v>
      </c>
      <c r="AC57" s="319">
        <v>0</v>
      </c>
    </row>
    <row r="58" spans="1:29" s="291" customFormat="1" ht="36.75" customHeight="1" x14ac:dyDescent="0.25">
      <c r="A58" s="315" t="s">
        <v>591</v>
      </c>
      <c r="B58" s="316" t="s">
        <v>583</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611</v>
      </c>
      <c r="AA58" s="319"/>
      <c r="AB58" s="319">
        <v>0</v>
      </c>
      <c r="AC58" s="319">
        <v>0</v>
      </c>
    </row>
    <row r="59" spans="1:29" s="291" customFormat="1" x14ac:dyDescent="0.25">
      <c r="A59" s="315" t="s">
        <v>592</v>
      </c>
      <c r="B59" s="316" t="s">
        <v>585</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611</v>
      </c>
      <c r="AA59" s="319"/>
      <c r="AB59" s="319">
        <v>0</v>
      </c>
      <c r="AC59" s="319">
        <v>0</v>
      </c>
    </row>
    <row r="60" spans="1:29" s="291" customFormat="1" x14ac:dyDescent="0.25">
      <c r="A60" s="315" t="s">
        <v>593</v>
      </c>
      <c r="B60" s="316" t="s">
        <v>587</v>
      </c>
      <c r="C60" s="319">
        <v>0</v>
      </c>
      <c r="D60" s="319">
        <v>0</v>
      </c>
      <c r="E60" s="319"/>
      <c r="F60" s="319"/>
      <c r="G60" s="319">
        <v>0</v>
      </c>
      <c r="H60" s="319">
        <v>0</v>
      </c>
      <c r="I60" s="319"/>
      <c r="J60" s="319"/>
      <c r="K60" s="319"/>
      <c r="L60" s="319">
        <v>0</v>
      </c>
      <c r="M60" s="319"/>
      <c r="N60" s="319"/>
      <c r="O60" s="319"/>
      <c r="P60" s="319">
        <v>0</v>
      </c>
      <c r="Q60" s="319"/>
      <c r="R60" s="319"/>
      <c r="S60" s="319"/>
      <c r="T60" s="319">
        <v>0</v>
      </c>
      <c r="U60" s="319"/>
      <c r="V60" s="319"/>
      <c r="W60" s="319"/>
      <c r="X60" s="319"/>
      <c r="Y60" s="319"/>
      <c r="Z60" s="319"/>
      <c r="AA60" s="319"/>
      <c r="AB60" s="319">
        <v>0</v>
      </c>
      <c r="AC60" s="319">
        <v>0</v>
      </c>
    </row>
    <row r="61" spans="1:29" s="291" customFormat="1" ht="31.5" x14ac:dyDescent="0.25">
      <c r="A61" s="313" t="s">
        <v>59</v>
      </c>
      <c r="B61" s="314" t="s">
        <v>148</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s="291" customFormat="1" x14ac:dyDescent="0.25">
      <c r="A62" s="315" t="s">
        <v>147</v>
      </c>
      <c r="B62" s="316" t="s">
        <v>146</v>
      </c>
      <c r="C62" s="319">
        <v>96.958548457053737</v>
      </c>
      <c r="D62" s="319">
        <v>96.958548457053737</v>
      </c>
      <c r="E62" s="319"/>
      <c r="F62" s="319"/>
      <c r="G62" s="319">
        <v>0</v>
      </c>
      <c r="H62" s="319">
        <v>0</v>
      </c>
      <c r="I62" s="319"/>
      <c r="J62" s="319">
        <v>0</v>
      </c>
      <c r="K62" s="319"/>
      <c r="L62" s="319">
        <v>96.958548457053737</v>
      </c>
      <c r="M62" s="319"/>
      <c r="N62" s="319">
        <v>96.958548457053737</v>
      </c>
      <c r="O62" s="319"/>
      <c r="P62" s="319">
        <v>0</v>
      </c>
      <c r="Q62" s="319"/>
      <c r="R62" s="319">
        <v>0</v>
      </c>
      <c r="S62" s="319"/>
      <c r="T62" s="319">
        <v>0</v>
      </c>
      <c r="U62" s="319"/>
      <c r="V62" s="319">
        <v>0</v>
      </c>
      <c r="W62" s="319"/>
      <c r="X62" s="319">
        <v>0</v>
      </c>
      <c r="Y62" s="319"/>
      <c r="Z62" s="319" t="s">
        <v>611</v>
      </c>
      <c r="AA62" s="319"/>
      <c r="AB62" s="319">
        <v>96.958548457053737</v>
      </c>
      <c r="AC62" s="319">
        <v>96.958548457053737</v>
      </c>
    </row>
    <row r="63" spans="1:29" s="291" customFormat="1" x14ac:dyDescent="0.25">
      <c r="A63" s="315" t="s">
        <v>145</v>
      </c>
      <c r="B63" s="318" t="s">
        <v>139</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611</v>
      </c>
      <c r="AA63" s="319"/>
      <c r="AB63" s="319">
        <v>0</v>
      </c>
      <c r="AC63" s="319">
        <v>0</v>
      </c>
    </row>
    <row r="64" spans="1:29" s="291" customFormat="1" x14ac:dyDescent="0.25">
      <c r="A64" s="315" t="s">
        <v>144</v>
      </c>
      <c r="B64" s="316" t="s">
        <v>138</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611</v>
      </c>
      <c r="AA64" s="319"/>
      <c r="AB64" s="319">
        <v>0</v>
      </c>
      <c r="AC64" s="319">
        <v>0</v>
      </c>
    </row>
    <row r="65" spans="1:29" x14ac:dyDescent="0.25">
      <c r="A65" s="315" t="s">
        <v>143</v>
      </c>
      <c r="B65" s="318" t="s">
        <v>137</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611</v>
      </c>
      <c r="AA65" s="319"/>
      <c r="AB65" s="319">
        <v>0</v>
      </c>
      <c r="AC65" s="319">
        <v>0</v>
      </c>
    </row>
    <row r="66" spans="1:29" x14ac:dyDescent="0.25">
      <c r="A66" s="315" t="s">
        <v>142</v>
      </c>
      <c r="B66" s="318" t="s">
        <v>136</v>
      </c>
      <c r="C66" s="319"/>
      <c r="D66" s="319"/>
      <c r="E66" s="319"/>
      <c r="F66" s="319"/>
      <c r="G66" s="319">
        <v>0</v>
      </c>
      <c r="H66" s="319">
        <v>0</v>
      </c>
      <c r="I66" s="319"/>
      <c r="J66" s="319">
        <v>0</v>
      </c>
      <c r="K66" s="319"/>
      <c r="L66" s="319">
        <v>29.847999999999999</v>
      </c>
      <c r="M66" s="319"/>
      <c r="N66" s="319">
        <v>29.847999999999999</v>
      </c>
      <c r="O66" s="319"/>
      <c r="P66" s="319">
        <v>0</v>
      </c>
      <c r="Q66" s="319"/>
      <c r="R66" s="319">
        <v>0</v>
      </c>
      <c r="S66" s="319"/>
      <c r="T66" s="319">
        <v>0</v>
      </c>
      <c r="U66" s="319"/>
      <c r="V66" s="319">
        <v>0</v>
      </c>
      <c r="W66" s="319"/>
      <c r="X66" s="319">
        <v>0</v>
      </c>
      <c r="Y66" s="319"/>
      <c r="Z66" s="319" t="s">
        <v>611</v>
      </c>
      <c r="AA66" s="319"/>
      <c r="AB66" s="319">
        <v>29.847999999999999</v>
      </c>
      <c r="AC66" s="319">
        <v>29.847999999999999</v>
      </c>
    </row>
    <row r="67" spans="1:29" x14ac:dyDescent="0.25">
      <c r="A67" s="315" t="s">
        <v>141</v>
      </c>
      <c r="B67" s="316" t="s">
        <v>577</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611</v>
      </c>
      <c r="AA67" s="319"/>
      <c r="AB67" s="319">
        <v>0</v>
      </c>
      <c r="AC67" s="319">
        <v>0</v>
      </c>
    </row>
    <row r="68" spans="1:29" x14ac:dyDescent="0.25">
      <c r="A68" s="315" t="s">
        <v>594</v>
      </c>
      <c r="B68" s="316" t="s">
        <v>578</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611</v>
      </c>
      <c r="AA68" s="319"/>
      <c r="AB68" s="319">
        <v>0</v>
      </c>
      <c r="AC68" s="319">
        <v>0</v>
      </c>
    </row>
    <row r="69" spans="1:29" x14ac:dyDescent="0.25">
      <c r="A69" s="315" t="s">
        <v>595</v>
      </c>
      <c r="B69" s="316" t="s">
        <v>579</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611</v>
      </c>
      <c r="AA69" s="319"/>
      <c r="AB69" s="319">
        <v>0</v>
      </c>
      <c r="AC69" s="319">
        <v>0</v>
      </c>
    </row>
    <row r="70" spans="1:29" x14ac:dyDescent="0.25">
      <c r="A70" s="315" t="s">
        <v>596</v>
      </c>
      <c r="B70" s="316" t="s">
        <v>581</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611</v>
      </c>
      <c r="AA70" s="319"/>
      <c r="AB70" s="319">
        <v>0</v>
      </c>
      <c r="AC70" s="319">
        <v>0</v>
      </c>
    </row>
    <row r="71" spans="1:29" x14ac:dyDescent="0.25">
      <c r="A71" s="315" t="s">
        <v>597</v>
      </c>
      <c r="B71" s="316" t="s">
        <v>583</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611</v>
      </c>
      <c r="AA71" s="319"/>
      <c r="AB71" s="319">
        <v>0</v>
      </c>
      <c r="AC71" s="319">
        <v>0</v>
      </c>
    </row>
    <row r="72" spans="1:29" x14ac:dyDescent="0.25">
      <c r="A72" s="315" t="s">
        <v>598</v>
      </c>
      <c r="B72" s="316" t="s">
        <v>585</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611</v>
      </c>
      <c r="AA72" s="319"/>
      <c r="AB72" s="319">
        <v>0</v>
      </c>
      <c r="AC72" s="319">
        <v>0</v>
      </c>
    </row>
    <row r="73" spans="1:29" x14ac:dyDescent="0.25">
      <c r="A73" s="315" t="s">
        <v>599</v>
      </c>
      <c r="B73" s="316" t="s">
        <v>587</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c r="Y73" s="319"/>
      <c r="Z73" s="319"/>
      <c r="AA73" s="319"/>
      <c r="AB73" s="319">
        <v>0</v>
      </c>
      <c r="AC73" s="319">
        <v>0</v>
      </c>
    </row>
    <row r="74" spans="1:29" ht="31.5" x14ac:dyDescent="0.25">
      <c r="A74" s="313" t="s">
        <v>58</v>
      </c>
      <c r="B74" s="321" t="s">
        <v>231</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611</v>
      </c>
      <c r="AA74" s="319"/>
      <c r="AB74" s="319">
        <v>0</v>
      </c>
      <c r="AC74" s="319">
        <v>0</v>
      </c>
    </row>
    <row r="75" spans="1:29" x14ac:dyDescent="0.25">
      <c r="A75" s="313" t="s">
        <v>56</v>
      </c>
      <c r="B75" s="314" t="s">
        <v>140</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x14ac:dyDescent="0.25">
      <c r="A76" s="315" t="s">
        <v>226</v>
      </c>
      <c r="B76" s="316" t="s">
        <v>574</v>
      </c>
      <c r="C76" s="333"/>
      <c r="D76" s="323"/>
      <c r="E76" s="322"/>
      <c r="F76" s="322"/>
      <c r="G76" s="319">
        <v>0</v>
      </c>
      <c r="H76" s="319">
        <v>0</v>
      </c>
      <c r="I76" s="322"/>
      <c r="J76" s="319">
        <v>0</v>
      </c>
      <c r="K76" s="323"/>
      <c r="L76" s="319">
        <v>0</v>
      </c>
      <c r="M76" s="323"/>
      <c r="N76" s="319">
        <v>0</v>
      </c>
      <c r="O76" s="323"/>
      <c r="P76" s="319">
        <v>0</v>
      </c>
      <c r="Q76" s="323"/>
      <c r="R76" s="319">
        <v>0</v>
      </c>
      <c r="S76" s="323"/>
      <c r="T76" s="319">
        <v>0</v>
      </c>
      <c r="U76" s="323"/>
      <c r="V76" s="319">
        <v>0</v>
      </c>
      <c r="W76" s="323"/>
      <c r="X76" s="319">
        <v>0</v>
      </c>
      <c r="Y76" s="323"/>
      <c r="Z76" s="319" t="s">
        <v>611</v>
      </c>
      <c r="AA76" s="323"/>
      <c r="AB76" s="319">
        <v>0</v>
      </c>
      <c r="AC76" s="319">
        <v>0</v>
      </c>
    </row>
    <row r="77" spans="1:29" ht="31.5" x14ac:dyDescent="0.25">
      <c r="A77" s="315" t="s">
        <v>227</v>
      </c>
      <c r="B77" s="318" t="s">
        <v>575</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611</v>
      </c>
      <c r="AA77" s="319"/>
      <c r="AB77" s="319">
        <v>0</v>
      </c>
      <c r="AC77" s="319">
        <v>0</v>
      </c>
    </row>
    <row r="78" spans="1:29" x14ac:dyDescent="0.25">
      <c r="A78" s="315" t="s">
        <v>228</v>
      </c>
      <c r="B78" s="318" t="s">
        <v>156</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611</v>
      </c>
      <c r="AA78" s="319"/>
      <c r="AB78" s="319">
        <v>0</v>
      </c>
      <c r="AC78" s="319">
        <v>0</v>
      </c>
    </row>
    <row r="79" spans="1:29" x14ac:dyDescent="0.25">
      <c r="A79" s="315" t="s">
        <v>229</v>
      </c>
      <c r="B79" s="316" t="s">
        <v>600</v>
      </c>
      <c r="C79" s="319"/>
      <c r="D79" s="319"/>
      <c r="E79" s="319"/>
      <c r="F79" s="319"/>
      <c r="G79" s="319">
        <v>0</v>
      </c>
      <c r="H79" s="319">
        <v>0</v>
      </c>
      <c r="I79" s="319"/>
      <c r="J79" s="319">
        <v>0</v>
      </c>
      <c r="K79" s="319"/>
      <c r="L79" s="319">
        <v>29.847999999999999</v>
      </c>
      <c r="M79" s="319"/>
      <c r="N79" s="319">
        <v>29.847999999999999</v>
      </c>
      <c r="O79" s="319"/>
      <c r="P79" s="319">
        <v>0</v>
      </c>
      <c r="Q79" s="319"/>
      <c r="R79" s="319">
        <v>0</v>
      </c>
      <c r="S79" s="319"/>
      <c r="T79" s="319">
        <v>0</v>
      </c>
      <c r="U79" s="319"/>
      <c r="V79" s="319">
        <v>0</v>
      </c>
      <c r="W79" s="319"/>
      <c r="X79" s="319">
        <v>0</v>
      </c>
      <c r="Y79" s="319"/>
      <c r="Z79" s="319" t="s">
        <v>611</v>
      </c>
      <c r="AA79" s="319"/>
      <c r="AB79" s="319">
        <v>29.847999999999999</v>
      </c>
      <c r="AC79" s="319">
        <v>29.847999999999999</v>
      </c>
    </row>
    <row r="80" spans="1:29" x14ac:dyDescent="0.25">
      <c r="A80" s="315" t="s">
        <v>230</v>
      </c>
      <c r="B80" s="316" t="s">
        <v>577</v>
      </c>
      <c r="C80" s="333"/>
      <c r="D80" s="323"/>
      <c r="E80" s="322"/>
      <c r="F80" s="322"/>
      <c r="G80" s="319">
        <v>0</v>
      </c>
      <c r="H80" s="319">
        <v>0</v>
      </c>
      <c r="I80" s="322"/>
      <c r="J80" s="319">
        <v>0</v>
      </c>
      <c r="K80" s="323"/>
      <c r="L80" s="319">
        <v>0</v>
      </c>
      <c r="M80" s="323"/>
      <c r="N80" s="319">
        <v>0</v>
      </c>
      <c r="O80" s="323"/>
      <c r="P80" s="319">
        <v>0</v>
      </c>
      <c r="Q80" s="323"/>
      <c r="R80" s="319">
        <v>0</v>
      </c>
      <c r="S80" s="323"/>
      <c r="T80" s="319">
        <v>0</v>
      </c>
      <c r="U80" s="323"/>
      <c r="V80" s="319">
        <v>0</v>
      </c>
      <c r="W80" s="323"/>
      <c r="X80" s="319">
        <v>0</v>
      </c>
      <c r="Y80" s="323"/>
      <c r="Z80" s="319" t="s">
        <v>611</v>
      </c>
      <c r="AA80" s="323"/>
      <c r="AB80" s="319">
        <v>0</v>
      </c>
      <c r="AC80" s="319">
        <v>0</v>
      </c>
    </row>
    <row r="81" spans="1:29" x14ac:dyDescent="0.25">
      <c r="A81" s="315" t="s">
        <v>601</v>
      </c>
      <c r="B81" s="316" t="s">
        <v>578</v>
      </c>
      <c r="C81" s="333"/>
      <c r="D81" s="323"/>
      <c r="E81" s="322"/>
      <c r="F81" s="322"/>
      <c r="G81" s="319">
        <v>0</v>
      </c>
      <c r="H81" s="319">
        <v>0</v>
      </c>
      <c r="I81" s="322"/>
      <c r="J81" s="319">
        <v>0</v>
      </c>
      <c r="K81" s="323"/>
      <c r="L81" s="319">
        <v>0</v>
      </c>
      <c r="M81" s="323"/>
      <c r="N81" s="319">
        <v>0</v>
      </c>
      <c r="O81" s="323"/>
      <c r="P81" s="319">
        <v>0</v>
      </c>
      <c r="Q81" s="323"/>
      <c r="R81" s="319">
        <v>0</v>
      </c>
      <c r="S81" s="323"/>
      <c r="T81" s="319">
        <v>0</v>
      </c>
      <c r="U81" s="323"/>
      <c r="V81" s="319">
        <v>0</v>
      </c>
      <c r="W81" s="323"/>
      <c r="X81" s="319">
        <v>0</v>
      </c>
      <c r="Y81" s="323"/>
      <c r="Z81" s="319" t="s">
        <v>611</v>
      </c>
      <c r="AA81" s="323"/>
      <c r="AB81" s="319">
        <v>0</v>
      </c>
      <c r="AC81" s="319">
        <v>0</v>
      </c>
    </row>
    <row r="82" spans="1:29" x14ac:dyDescent="0.25">
      <c r="A82" s="315" t="s">
        <v>602</v>
      </c>
      <c r="B82" s="316" t="s">
        <v>579</v>
      </c>
      <c r="C82" s="333"/>
      <c r="D82" s="323"/>
      <c r="E82" s="322"/>
      <c r="F82" s="322"/>
      <c r="G82" s="319">
        <v>0</v>
      </c>
      <c r="H82" s="319">
        <v>0</v>
      </c>
      <c r="I82" s="322"/>
      <c r="J82" s="319">
        <v>0</v>
      </c>
      <c r="K82" s="323"/>
      <c r="L82" s="319">
        <v>0</v>
      </c>
      <c r="M82" s="323"/>
      <c r="N82" s="319">
        <v>0</v>
      </c>
      <c r="O82" s="323"/>
      <c r="P82" s="319">
        <v>0</v>
      </c>
      <c r="Q82" s="323"/>
      <c r="R82" s="319">
        <v>0</v>
      </c>
      <c r="S82" s="323"/>
      <c r="T82" s="319">
        <v>0</v>
      </c>
      <c r="U82" s="323"/>
      <c r="V82" s="319">
        <v>0</v>
      </c>
      <c r="W82" s="323"/>
      <c r="X82" s="319">
        <v>0</v>
      </c>
      <c r="Y82" s="323"/>
      <c r="Z82" s="319" t="s">
        <v>611</v>
      </c>
      <c r="AA82" s="323"/>
      <c r="AB82" s="319">
        <v>0</v>
      </c>
      <c r="AC82" s="319">
        <v>0</v>
      </c>
    </row>
    <row r="83" spans="1:29" x14ac:dyDescent="0.25">
      <c r="A83" s="315" t="s">
        <v>603</v>
      </c>
      <c r="B83" s="316" t="s">
        <v>581</v>
      </c>
      <c r="C83" s="333"/>
      <c r="D83" s="323"/>
      <c r="E83" s="322"/>
      <c r="F83" s="322"/>
      <c r="G83" s="319">
        <v>0</v>
      </c>
      <c r="H83" s="319">
        <v>0</v>
      </c>
      <c r="I83" s="322"/>
      <c r="J83" s="319">
        <v>0</v>
      </c>
      <c r="K83" s="323"/>
      <c r="L83" s="319">
        <v>0</v>
      </c>
      <c r="M83" s="323"/>
      <c r="N83" s="319">
        <v>0</v>
      </c>
      <c r="O83" s="323"/>
      <c r="P83" s="319">
        <v>0</v>
      </c>
      <c r="Q83" s="323"/>
      <c r="R83" s="319">
        <v>0</v>
      </c>
      <c r="S83" s="323"/>
      <c r="T83" s="319">
        <v>0</v>
      </c>
      <c r="U83" s="323"/>
      <c r="V83" s="319">
        <v>0</v>
      </c>
      <c r="W83" s="323"/>
      <c r="X83" s="319">
        <v>0</v>
      </c>
      <c r="Y83" s="323"/>
      <c r="Z83" s="319" t="s">
        <v>611</v>
      </c>
      <c r="AA83" s="323"/>
      <c r="AB83" s="319">
        <v>0</v>
      </c>
      <c r="AC83" s="319">
        <v>0</v>
      </c>
    </row>
    <row r="84" spans="1:29" x14ac:dyDescent="0.25">
      <c r="A84" s="315" t="s">
        <v>604</v>
      </c>
      <c r="B84" s="316" t="s">
        <v>583</v>
      </c>
      <c r="C84" s="333"/>
      <c r="D84" s="323"/>
      <c r="E84" s="322"/>
      <c r="F84" s="322"/>
      <c r="G84" s="319">
        <v>0</v>
      </c>
      <c r="H84" s="319">
        <v>0</v>
      </c>
      <c r="I84" s="322"/>
      <c r="J84" s="319">
        <v>0</v>
      </c>
      <c r="K84" s="323"/>
      <c r="L84" s="319">
        <v>0</v>
      </c>
      <c r="M84" s="323"/>
      <c r="N84" s="319">
        <v>0</v>
      </c>
      <c r="O84" s="323"/>
      <c r="P84" s="319">
        <v>0</v>
      </c>
      <c r="Q84" s="323"/>
      <c r="R84" s="319">
        <v>0</v>
      </c>
      <c r="S84" s="323"/>
      <c r="T84" s="319">
        <v>0</v>
      </c>
      <c r="U84" s="323"/>
      <c r="V84" s="319">
        <v>0</v>
      </c>
      <c r="W84" s="323"/>
      <c r="X84" s="319">
        <v>0</v>
      </c>
      <c r="Y84" s="323"/>
      <c r="Z84" s="319" t="s">
        <v>611</v>
      </c>
      <c r="AA84" s="323"/>
      <c r="AB84" s="319">
        <v>0</v>
      </c>
      <c r="AC84" s="319">
        <v>0</v>
      </c>
    </row>
    <row r="85" spans="1:29" x14ac:dyDescent="0.25">
      <c r="A85" s="315" t="s">
        <v>605</v>
      </c>
      <c r="B85" s="316" t="s">
        <v>585</v>
      </c>
      <c r="C85" s="333"/>
      <c r="D85" s="323"/>
      <c r="E85" s="322"/>
      <c r="F85" s="322"/>
      <c r="G85" s="319">
        <v>0</v>
      </c>
      <c r="H85" s="319">
        <v>0</v>
      </c>
      <c r="I85" s="322"/>
      <c r="J85" s="319">
        <v>0</v>
      </c>
      <c r="K85" s="323"/>
      <c r="L85" s="319">
        <v>0</v>
      </c>
      <c r="M85" s="323"/>
      <c r="N85" s="319">
        <v>0</v>
      </c>
      <c r="O85" s="323"/>
      <c r="P85" s="319">
        <v>0</v>
      </c>
      <c r="Q85" s="323"/>
      <c r="R85" s="319">
        <v>0</v>
      </c>
      <c r="S85" s="323"/>
      <c r="T85" s="319">
        <v>0</v>
      </c>
      <c r="U85" s="323"/>
      <c r="V85" s="319">
        <v>0</v>
      </c>
      <c r="W85" s="323"/>
      <c r="X85" s="319">
        <v>0</v>
      </c>
      <c r="Y85" s="323"/>
      <c r="Z85" s="319" t="s">
        <v>611</v>
      </c>
      <c r="AA85" s="323"/>
      <c r="AB85" s="319">
        <v>0</v>
      </c>
      <c r="AC85" s="319">
        <v>0</v>
      </c>
    </row>
    <row r="86" spans="1:29" x14ac:dyDescent="0.25">
      <c r="A86" s="315" t="s">
        <v>606</v>
      </c>
      <c r="B86" s="316" t="s">
        <v>587</v>
      </c>
      <c r="C86" s="334"/>
      <c r="D86" s="323"/>
      <c r="E86" s="322"/>
      <c r="F86" s="322"/>
      <c r="G86" s="319">
        <v>0</v>
      </c>
      <c r="H86" s="319">
        <v>0</v>
      </c>
      <c r="I86" s="322"/>
      <c r="J86" s="319">
        <v>0</v>
      </c>
      <c r="K86" s="323"/>
      <c r="L86" s="319">
        <v>0</v>
      </c>
      <c r="M86" s="323"/>
      <c r="N86" s="319">
        <v>0</v>
      </c>
      <c r="O86" s="323"/>
      <c r="P86" s="319">
        <v>0</v>
      </c>
      <c r="Q86" s="323"/>
      <c r="R86" s="319">
        <v>0</v>
      </c>
      <c r="S86" s="323"/>
      <c r="T86" s="319">
        <v>0</v>
      </c>
      <c r="U86" s="323"/>
      <c r="V86" s="319">
        <v>0</v>
      </c>
      <c r="W86" s="323"/>
      <c r="X86" s="319">
        <v>0</v>
      </c>
      <c r="Y86" s="323"/>
      <c r="Z86" s="319" t="s">
        <v>611</v>
      </c>
      <c r="AA86" s="323"/>
      <c r="AB86" s="319">
        <v>0</v>
      </c>
      <c r="AC86" s="319">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1"/>
  <sheetViews>
    <sheetView view="pageBreakPreview" topLeftCell="AF43" zoomScale="55" zoomScaleSheetLayoutView="55" workbookViewId="0">
      <selection activeCell="AV51" sqref="AV26:AV51"/>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20.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6.85546875" style="19" customWidth="1"/>
    <col min="32" max="32" width="16.140625" style="19" customWidth="1"/>
    <col min="33" max="33" width="17.5703125" style="19" customWidth="1"/>
    <col min="34" max="34" width="10.7109375" style="19" customWidth="1"/>
    <col min="35" max="35" width="11.28515625" style="19" customWidth="1"/>
    <col min="36" max="36" width="11.7109375" style="19" customWidth="1"/>
    <col min="37" max="37" width="15.42578125" style="19" customWidth="1"/>
    <col min="38" max="38" width="17.7109375" style="19" customWidth="1"/>
    <col min="39" max="39" width="17.28515625" style="19" customWidth="1"/>
    <col min="40" max="40" width="17.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80.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8.75" x14ac:dyDescent="0.25">
      <c r="A9" s="354" t="s">
        <v>554</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96" t="str">
        <f>'6.2. Паспорт фин осв ввод'!A11:AC11</f>
        <v>F_TP3300.VL.0069</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42" customHeight="1" x14ac:dyDescent="0.25">
      <c r="A15" s="358"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x14ac:dyDescent="0.25">
      <c r="A21" s="437" t="s">
        <v>406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7" customHeight="1" x14ac:dyDescent="0.25">
      <c r="A22" s="438" t="s">
        <v>52</v>
      </c>
      <c r="B22" s="441" t="s">
        <v>24</v>
      </c>
      <c r="C22" s="438" t="s">
        <v>51</v>
      </c>
      <c r="D22" s="438" t="s">
        <v>50</v>
      </c>
      <c r="E22" s="444" t="s">
        <v>417</v>
      </c>
      <c r="F22" s="445"/>
      <c r="G22" s="445"/>
      <c r="H22" s="445"/>
      <c r="I22" s="445"/>
      <c r="J22" s="445"/>
      <c r="K22" s="445"/>
      <c r="L22" s="446"/>
      <c r="M22" s="438" t="s">
        <v>49</v>
      </c>
      <c r="N22" s="438" t="s">
        <v>48</v>
      </c>
      <c r="O22" s="438" t="s">
        <v>47</v>
      </c>
      <c r="P22" s="448" t="s">
        <v>239</v>
      </c>
      <c r="Q22" s="448" t="s">
        <v>46</v>
      </c>
      <c r="R22" s="448" t="s">
        <v>45</v>
      </c>
      <c r="S22" s="448" t="s">
        <v>44</v>
      </c>
      <c r="T22" s="448"/>
      <c r="U22" s="451" t="s">
        <v>43</v>
      </c>
      <c r="V22" s="451" t="s">
        <v>42</v>
      </c>
      <c r="W22" s="448" t="s">
        <v>41</v>
      </c>
      <c r="X22" s="448" t="s">
        <v>40</v>
      </c>
      <c r="Y22" s="448" t="s">
        <v>39</v>
      </c>
      <c r="Z22" s="447"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8" t="s">
        <v>25</v>
      </c>
    </row>
    <row r="23" spans="1:48" s="22" customFormat="1" ht="64.5" customHeight="1" x14ac:dyDescent="0.25">
      <c r="A23" s="439"/>
      <c r="B23" s="442"/>
      <c r="C23" s="439"/>
      <c r="D23" s="439"/>
      <c r="E23" s="456" t="s">
        <v>23</v>
      </c>
      <c r="F23" s="454" t="s">
        <v>139</v>
      </c>
      <c r="G23" s="454" t="s">
        <v>138</v>
      </c>
      <c r="H23" s="454" t="s">
        <v>137</v>
      </c>
      <c r="I23" s="452" t="s">
        <v>346</v>
      </c>
      <c r="J23" s="452" t="s">
        <v>347</v>
      </c>
      <c r="K23" s="452" t="s">
        <v>348</v>
      </c>
      <c r="L23" s="454" t="s">
        <v>80</v>
      </c>
      <c r="M23" s="439"/>
      <c r="N23" s="439"/>
      <c r="O23" s="439"/>
      <c r="P23" s="448"/>
      <c r="Q23" s="448"/>
      <c r="R23" s="448"/>
      <c r="S23" s="449" t="s">
        <v>2</v>
      </c>
      <c r="T23" s="449" t="s">
        <v>11</v>
      </c>
      <c r="U23" s="451"/>
      <c r="V23" s="451"/>
      <c r="W23" s="448"/>
      <c r="X23" s="448"/>
      <c r="Y23" s="448"/>
      <c r="Z23" s="448"/>
      <c r="AA23" s="448"/>
      <c r="AB23" s="448"/>
      <c r="AC23" s="448"/>
      <c r="AD23" s="448"/>
      <c r="AE23" s="448"/>
      <c r="AF23" s="448" t="s">
        <v>22</v>
      </c>
      <c r="AG23" s="448"/>
      <c r="AH23" s="448" t="s">
        <v>21</v>
      </c>
      <c r="AI23" s="448"/>
      <c r="AJ23" s="438" t="s">
        <v>20</v>
      </c>
      <c r="AK23" s="438" t="s">
        <v>19</v>
      </c>
      <c r="AL23" s="438" t="s">
        <v>18</v>
      </c>
      <c r="AM23" s="438" t="s">
        <v>17</v>
      </c>
      <c r="AN23" s="438" t="s">
        <v>16</v>
      </c>
      <c r="AO23" s="438" t="s">
        <v>15</v>
      </c>
      <c r="AP23" s="438" t="s">
        <v>14</v>
      </c>
      <c r="AQ23" s="460" t="s">
        <v>11</v>
      </c>
      <c r="AR23" s="448"/>
      <c r="AS23" s="448"/>
      <c r="AT23" s="448"/>
      <c r="AU23" s="448"/>
      <c r="AV23" s="459"/>
    </row>
    <row r="24" spans="1:48" s="22"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66" t="s">
        <v>13</v>
      </c>
      <c r="AG24" s="266" t="s">
        <v>12</v>
      </c>
      <c r="AH24" s="98" t="s">
        <v>2</v>
      </c>
      <c r="AI24" s="98" t="s">
        <v>11</v>
      </c>
      <c r="AJ24" s="440"/>
      <c r="AK24" s="440"/>
      <c r="AL24" s="440"/>
      <c r="AM24" s="440"/>
      <c r="AN24" s="440"/>
      <c r="AO24" s="440"/>
      <c r="AP24" s="440"/>
      <c r="AQ24" s="461"/>
      <c r="AR24" s="448"/>
      <c r="AS24" s="448"/>
      <c r="AT24" s="448"/>
      <c r="AU24" s="448"/>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4" customFormat="1" ht="90" x14ac:dyDescent="0.2">
      <c r="A26" s="336" t="s">
        <v>501</v>
      </c>
      <c r="B26" s="337" t="s">
        <v>558</v>
      </c>
      <c r="C26" s="337" t="s">
        <v>503</v>
      </c>
      <c r="D26" s="338" t="s">
        <v>505</v>
      </c>
      <c r="E26" s="339" t="s">
        <v>309</v>
      </c>
      <c r="F26" s="339" t="s">
        <v>309</v>
      </c>
      <c r="G26" s="339" t="s">
        <v>309</v>
      </c>
      <c r="H26" s="339" t="s">
        <v>309</v>
      </c>
      <c r="I26" s="339" t="s">
        <v>309</v>
      </c>
      <c r="J26" s="339" t="s">
        <v>309</v>
      </c>
      <c r="K26" s="339" t="s">
        <v>309</v>
      </c>
      <c r="L26" s="339" t="s">
        <v>309</v>
      </c>
      <c r="M26" s="337" t="s">
        <v>504</v>
      </c>
      <c r="N26" s="340" t="s">
        <v>632</v>
      </c>
      <c r="O26" s="337" t="s">
        <v>558</v>
      </c>
      <c r="P26" s="341">
        <v>9531</v>
      </c>
      <c r="Q26" s="337" t="s">
        <v>506</v>
      </c>
      <c r="R26" s="341">
        <v>6672</v>
      </c>
      <c r="S26" s="337" t="s">
        <v>507</v>
      </c>
      <c r="T26" s="337" t="s">
        <v>507</v>
      </c>
      <c r="U26" s="337">
        <v>8</v>
      </c>
      <c r="V26" s="337">
        <v>8</v>
      </c>
      <c r="W26" s="337" t="s">
        <v>508</v>
      </c>
      <c r="X26" s="341">
        <v>6532</v>
      </c>
      <c r="Y26" s="337"/>
      <c r="Z26" s="337">
        <v>1</v>
      </c>
      <c r="AA26" s="341">
        <v>5683</v>
      </c>
      <c r="AB26" s="341">
        <v>5683</v>
      </c>
      <c r="AC26" s="337" t="s">
        <v>508</v>
      </c>
      <c r="AD26" s="341">
        <v>6706</v>
      </c>
      <c r="AE26" s="341">
        <v>0</v>
      </c>
      <c r="AF26" s="338" t="s">
        <v>509</v>
      </c>
      <c r="AG26" s="337" t="s">
        <v>510</v>
      </c>
      <c r="AH26" s="337" t="s">
        <v>511</v>
      </c>
      <c r="AI26" s="337" t="s">
        <v>512</v>
      </c>
      <c r="AJ26" s="337" t="s">
        <v>513</v>
      </c>
      <c r="AK26" s="337" t="s">
        <v>514</v>
      </c>
      <c r="AL26" s="341">
        <v>0</v>
      </c>
      <c r="AM26" s="341">
        <v>0</v>
      </c>
      <c r="AN26" s="341">
        <v>0</v>
      </c>
      <c r="AO26" s="341">
        <v>0</v>
      </c>
      <c r="AP26" s="337" t="s">
        <v>515</v>
      </c>
      <c r="AQ26" s="337" t="s">
        <v>516</v>
      </c>
      <c r="AR26" s="337" t="s">
        <v>515</v>
      </c>
      <c r="AS26" s="337" t="s">
        <v>516</v>
      </c>
      <c r="AT26" s="337" t="s">
        <v>517</v>
      </c>
      <c r="AU26" s="337" t="s">
        <v>518</v>
      </c>
      <c r="AV26" s="337" t="s">
        <v>714</v>
      </c>
    </row>
    <row r="27" spans="1:48" s="22" customFormat="1" ht="30" x14ac:dyDescent="0.25">
      <c r="A27" s="336" t="s">
        <v>502</v>
      </c>
      <c r="B27" s="337"/>
      <c r="C27" s="337"/>
      <c r="D27" s="338" t="s">
        <v>502</v>
      </c>
      <c r="E27" s="342"/>
      <c r="F27" s="342"/>
      <c r="G27" s="342"/>
      <c r="H27" s="342"/>
      <c r="I27" s="342"/>
      <c r="J27" s="342"/>
      <c r="K27" s="342"/>
      <c r="L27" s="342"/>
      <c r="M27" s="337" t="s">
        <v>502</v>
      </c>
      <c r="N27" s="340"/>
      <c r="O27" s="337"/>
      <c r="P27" s="341"/>
      <c r="Q27" s="337"/>
      <c r="R27" s="341"/>
      <c r="S27" s="337"/>
      <c r="T27" s="337"/>
      <c r="U27" s="337"/>
      <c r="V27" s="337"/>
      <c r="W27" s="337" t="s">
        <v>519</v>
      </c>
      <c r="X27" s="341">
        <v>5373</v>
      </c>
      <c r="Y27" s="337" t="s">
        <v>519</v>
      </c>
      <c r="Z27" s="337"/>
      <c r="AA27" s="341"/>
      <c r="AB27" s="341"/>
      <c r="AC27" s="337"/>
      <c r="AD27" s="341"/>
      <c r="AE27" s="341"/>
      <c r="AF27" s="338" t="s">
        <v>502</v>
      </c>
      <c r="AG27" s="337"/>
      <c r="AH27" s="337"/>
      <c r="AI27" s="337"/>
      <c r="AJ27" s="337"/>
      <c r="AK27" s="337"/>
      <c r="AL27" s="337"/>
      <c r="AM27" s="337"/>
      <c r="AN27" s="337"/>
      <c r="AO27" s="338" t="s">
        <v>502</v>
      </c>
      <c r="AP27" s="337"/>
      <c r="AQ27" s="337"/>
      <c r="AR27" s="337"/>
      <c r="AS27" s="337"/>
      <c r="AT27" s="337"/>
      <c r="AU27" s="337"/>
      <c r="AV27" s="337"/>
    </row>
    <row r="28" spans="1:48" s="22" customFormat="1" x14ac:dyDescent="0.25">
      <c r="A28" s="336" t="s">
        <v>502</v>
      </c>
      <c r="B28" s="337"/>
      <c r="C28" s="337"/>
      <c r="D28" s="338" t="s">
        <v>502</v>
      </c>
      <c r="E28" s="342"/>
      <c r="F28" s="342"/>
      <c r="G28" s="342"/>
      <c r="H28" s="342"/>
      <c r="I28" s="342"/>
      <c r="J28" s="342"/>
      <c r="K28" s="342"/>
      <c r="L28" s="342"/>
      <c r="M28" s="337" t="s">
        <v>502</v>
      </c>
      <c r="N28" s="340"/>
      <c r="O28" s="337"/>
      <c r="P28" s="341"/>
      <c r="Q28" s="337"/>
      <c r="R28" s="341"/>
      <c r="S28" s="337"/>
      <c r="T28" s="337"/>
      <c r="U28" s="337"/>
      <c r="V28" s="337"/>
      <c r="W28" s="337" t="s">
        <v>520</v>
      </c>
      <c r="X28" s="341">
        <v>6472</v>
      </c>
      <c r="Y28" s="337" t="s">
        <v>520</v>
      </c>
      <c r="Z28" s="337"/>
      <c r="AA28" s="341"/>
      <c r="AB28" s="341"/>
      <c r="AC28" s="337"/>
      <c r="AD28" s="341"/>
      <c r="AE28" s="341"/>
      <c r="AF28" s="338" t="s">
        <v>502</v>
      </c>
      <c r="AG28" s="337"/>
      <c r="AH28" s="337"/>
      <c r="AI28" s="337"/>
      <c r="AJ28" s="337"/>
      <c r="AK28" s="337"/>
      <c r="AL28" s="337"/>
      <c r="AM28" s="337"/>
      <c r="AN28" s="337"/>
      <c r="AO28" s="338" t="s">
        <v>502</v>
      </c>
      <c r="AP28" s="337"/>
      <c r="AQ28" s="337"/>
      <c r="AR28" s="337"/>
      <c r="AS28" s="337"/>
      <c r="AT28" s="337"/>
      <c r="AU28" s="337"/>
      <c r="AV28" s="337"/>
    </row>
    <row r="29" spans="1:48" s="22" customFormat="1" x14ac:dyDescent="0.25">
      <c r="A29" s="336" t="s">
        <v>502</v>
      </c>
      <c r="B29" s="337"/>
      <c r="C29" s="337"/>
      <c r="D29" s="338" t="s">
        <v>502</v>
      </c>
      <c r="E29" s="342"/>
      <c r="F29" s="342"/>
      <c r="G29" s="342"/>
      <c r="H29" s="342"/>
      <c r="I29" s="342"/>
      <c r="J29" s="342"/>
      <c r="K29" s="342"/>
      <c r="L29" s="342"/>
      <c r="M29" s="337" t="s">
        <v>502</v>
      </c>
      <c r="N29" s="340"/>
      <c r="O29" s="337"/>
      <c r="P29" s="341"/>
      <c r="Q29" s="337"/>
      <c r="R29" s="341"/>
      <c r="S29" s="337"/>
      <c r="T29" s="337"/>
      <c r="U29" s="337"/>
      <c r="V29" s="337"/>
      <c r="W29" s="337" t="s">
        <v>521</v>
      </c>
      <c r="X29" s="341">
        <v>5256</v>
      </c>
      <c r="Y29" s="337" t="s">
        <v>521</v>
      </c>
      <c r="Z29" s="337"/>
      <c r="AA29" s="341"/>
      <c r="AB29" s="341"/>
      <c r="AC29" s="337"/>
      <c r="AD29" s="341"/>
      <c r="AE29" s="341"/>
      <c r="AF29" s="338" t="s">
        <v>502</v>
      </c>
      <c r="AG29" s="337"/>
      <c r="AH29" s="337"/>
      <c r="AI29" s="337"/>
      <c r="AJ29" s="337"/>
      <c r="AK29" s="337"/>
      <c r="AL29" s="337"/>
      <c r="AM29" s="337"/>
      <c r="AN29" s="337"/>
      <c r="AO29" s="338" t="s">
        <v>502</v>
      </c>
      <c r="AP29" s="337"/>
      <c r="AQ29" s="337"/>
      <c r="AR29" s="337"/>
      <c r="AS29" s="337"/>
      <c r="AT29" s="337"/>
      <c r="AU29" s="337"/>
      <c r="AV29" s="337"/>
    </row>
    <row r="30" spans="1:48" s="22" customFormat="1" ht="45" x14ac:dyDescent="0.25">
      <c r="A30" s="336" t="s">
        <v>502</v>
      </c>
      <c r="B30" s="337"/>
      <c r="C30" s="337"/>
      <c r="D30" s="338" t="s">
        <v>502</v>
      </c>
      <c r="E30" s="342"/>
      <c r="F30" s="342"/>
      <c r="G30" s="342"/>
      <c r="H30" s="342"/>
      <c r="I30" s="342"/>
      <c r="J30" s="342"/>
      <c r="K30" s="342"/>
      <c r="L30" s="342"/>
      <c r="M30" s="337" t="s">
        <v>502</v>
      </c>
      <c r="N30" s="340"/>
      <c r="O30" s="337"/>
      <c r="P30" s="341"/>
      <c r="Q30" s="337"/>
      <c r="R30" s="341"/>
      <c r="S30" s="337"/>
      <c r="T30" s="337"/>
      <c r="U30" s="337"/>
      <c r="V30" s="337"/>
      <c r="W30" s="337" t="s">
        <v>522</v>
      </c>
      <c r="X30" s="341">
        <v>6660</v>
      </c>
      <c r="Y30" s="337"/>
      <c r="Z30" s="337"/>
      <c r="AA30" s="341">
        <v>6660</v>
      </c>
      <c r="AB30" s="341"/>
      <c r="AC30" s="337"/>
      <c r="AD30" s="341"/>
      <c r="AE30" s="341"/>
      <c r="AF30" s="338" t="s">
        <v>502</v>
      </c>
      <c r="AG30" s="337"/>
      <c r="AH30" s="337"/>
      <c r="AI30" s="337"/>
      <c r="AJ30" s="337"/>
      <c r="AK30" s="337"/>
      <c r="AL30" s="337"/>
      <c r="AM30" s="337"/>
      <c r="AN30" s="337"/>
      <c r="AO30" s="338" t="s">
        <v>502</v>
      </c>
      <c r="AP30" s="337"/>
      <c r="AQ30" s="337"/>
      <c r="AR30" s="337"/>
      <c r="AS30" s="337"/>
      <c r="AT30" s="337"/>
      <c r="AU30" s="337"/>
      <c r="AV30" s="337"/>
    </row>
    <row r="31" spans="1:48" s="22" customFormat="1" x14ac:dyDescent="0.25">
      <c r="A31" s="336" t="s">
        <v>502</v>
      </c>
      <c r="B31" s="337"/>
      <c r="C31" s="337"/>
      <c r="D31" s="338" t="s">
        <v>502</v>
      </c>
      <c r="E31" s="342"/>
      <c r="F31" s="342"/>
      <c r="G31" s="342"/>
      <c r="H31" s="342"/>
      <c r="I31" s="342"/>
      <c r="J31" s="342"/>
      <c r="K31" s="342"/>
      <c r="L31" s="342"/>
      <c r="M31" s="337" t="s">
        <v>502</v>
      </c>
      <c r="N31" s="340"/>
      <c r="O31" s="337"/>
      <c r="P31" s="341"/>
      <c r="Q31" s="337"/>
      <c r="R31" s="341"/>
      <c r="S31" s="337"/>
      <c r="T31" s="337"/>
      <c r="U31" s="337"/>
      <c r="V31" s="337"/>
      <c r="W31" s="337" t="s">
        <v>523</v>
      </c>
      <c r="X31" s="341">
        <v>5508</v>
      </c>
      <c r="Y31" s="337"/>
      <c r="Z31" s="337"/>
      <c r="AA31" s="341">
        <v>5397</v>
      </c>
      <c r="AB31" s="341"/>
      <c r="AC31" s="337"/>
      <c r="AD31" s="341"/>
      <c r="AE31" s="341"/>
      <c r="AF31" s="338" t="s">
        <v>502</v>
      </c>
      <c r="AG31" s="337"/>
      <c r="AH31" s="337"/>
      <c r="AI31" s="337"/>
      <c r="AJ31" s="337"/>
      <c r="AK31" s="337"/>
      <c r="AL31" s="337"/>
      <c r="AM31" s="337"/>
      <c r="AN31" s="337"/>
      <c r="AO31" s="338" t="s">
        <v>502</v>
      </c>
      <c r="AP31" s="337"/>
      <c r="AQ31" s="337"/>
      <c r="AR31" s="337"/>
      <c r="AS31" s="337"/>
      <c r="AT31" s="337"/>
      <c r="AU31" s="337"/>
      <c r="AV31" s="337"/>
    </row>
    <row r="32" spans="1:48" s="22" customFormat="1" x14ac:dyDescent="0.25">
      <c r="A32" s="336" t="s">
        <v>502</v>
      </c>
      <c r="B32" s="337"/>
      <c r="C32" s="337"/>
      <c r="D32" s="338" t="s">
        <v>502</v>
      </c>
      <c r="E32" s="342"/>
      <c r="F32" s="342"/>
      <c r="G32" s="342"/>
      <c r="H32" s="342"/>
      <c r="I32" s="342"/>
      <c r="J32" s="342"/>
      <c r="K32" s="342"/>
      <c r="L32" s="342"/>
      <c r="M32" s="337" t="s">
        <v>502</v>
      </c>
      <c r="N32" s="340"/>
      <c r="O32" s="337"/>
      <c r="P32" s="341"/>
      <c r="Q32" s="337"/>
      <c r="R32" s="341"/>
      <c r="S32" s="337"/>
      <c r="T32" s="337"/>
      <c r="U32" s="337"/>
      <c r="V32" s="337"/>
      <c r="W32" s="337" t="s">
        <v>524</v>
      </c>
      <c r="X32" s="341">
        <v>3577</v>
      </c>
      <c r="Y32" s="337" t="s">
        <v>524</v>
      </c>
      <c r="Z32" s="337"/>
      <c r="AA32" s="341"/>
      <c r="AB32" s="341"/>
      <c r="AC32" s="337"/>
      <c r="AD32" s="341"/>
      <c r="AE32" s="341"/>
      <c r="AF32" s="338" t="s">
        <v>502</v>
      </c>
      <c r="AG32" s="337"/>
      <c r="AH32" s="337"/>
      <c r="AI32" s="337"/>
      <c r="AJ32" s="337"/>
      <c r="AK32" s="337"/>
      <c r="AL32" s="337"/>
      <c r="AM32" s="337"/>
      <c r="AN32" s="337"/>
      <c r="AO32" s="338" t="s">
        <v>502</v>
      </c>
      <c r="AP32" s="337"/>
      <c r="AQ32" s="337"/>
      <c r="AR32" s="337"/>
      <c r="AS32" s="337"/>
      <c r="AT32" s="337"/>
      <c r="AU32" s="337"/>
      <c r="AV32" s="337"/>
    </row>
    <row r="33" spans="1:48" s="22" customFormat="1" x14ac:dyDescent="0.25">
      <c r="A33" s="336" t="s">
        <v>502</v>
      </c>
      <c r="B33" s="337"/>
      <c r="C33" s="337"/>
      <c r="D33" s="338" t="s">
        <v>502</v>
      </c>
      <c r="E33" s="342"/>
      <c r="F33" s="342"/>
      <c r="G33" s="342"/>
      <c r="H33" s="342"/>
      <c r="I33" s="342"/>
      <c r="J33" s="342"/>
      <c r="K33" s="342"/>
      <c r="L33" s="342"/>
      <c r="M33" s="337" t="s">
        <v>502</v>
      </c>
      <c r="N33" s="340"/>
      <c r="O33" s="337"/>
      <c r="P33" s="341"/>
      <c r="Q33" s="337"/>
      <c r="R33" s="341"/>
      <c r="S33" s="337"/>
      <c r="T33" s="337"/>
      <c r="U33" s="337"/>
      <c r="V33" s="337"/>
      <c r="W33" s="337" t="s">
        <v>525</v>
      </c>
      <c r="X33" s="341">
        <v>6093</v>
      </c>
      <c r="Y33" s="337" t="s">
        <v>525</v>
      </c>
      <c r="Z33" s="337"/>
      <c r="AA33" s="341"/>
      <c r="AB33" s="341"/>
      <c r="AC33" s="337"/>
      <c r="AD33" s="341"/>
      <c r="AE33" s="341"/>
      <c r="AF33" s="338" t="s">
        <v>502</v>
      </c>
      <c r="AG33" s="337"/>
      <c r="AH33" s="337"/>
      <c r="AI33" s="337"/>
      <c r="AJ33" s="337"/>
      <c r="AK33" s="337"/>
      <c r="AL33" s="337"/>
      <c r="AM33" s="337"/>
      <c r="AN33" s="337"/>
      <c r="AO33" s="338" t="s">
        <v>502</v>
      </c>
      <c r="AP33" s="337"/>
      <c r="AQ33" s="337"/>
      <c r="AR33" s="337"/>
      <c r="AS33" s="337"/>
      <c r="AT33" s="337"/>
      <c r="AU33" s="337"/>
      <c r="AV33" s="337"/>
    </row>
    <row r="34" spans="1:48" s="22" customFormat="1" ht="90" x14ac:dyDescent="0.25">
      <c r="A34" s="145" t="s">
        <v>633</v>
      </c>
      <c r="B34" s="342" t="s">
        <v>634</v>
      </c>
      <c r="C34" s="337" t="s">
        <v>503</v>
      </c>
      <c r="D34" s="338" t="s">
        <v>505</v>
      </c>
      <c r="E34" s="339" t="s">
        <v>309</v>
      </c>
      <c r="F34" s="339" t="s">
        <v>309</v>
      </c>
      <c r="G34" s="339" t="s">
        <v>309</v>
      </c>
      <c r="H34" s="339" t="s">
        <v>309</v>
      </c>
      <c r="I34" s="339" t="s">
        <v>309</v>
      </c>
      <c r="J34" s="339" t="s">
        <v>309</v>
      </c>
      <c r="K34" s="339" t="s">
        <v>309</v>
      </c>
      <c r="L34" s="339" t="s">
        <v>309</v>
      </c>
      <c r="M34" s="337" t="s">
        <v>504</v>
      </c>
      <c r="N34" s="149" t="s">
        <v>635</v>
      </c>
      <c r="O34" s="146" t="s">
        <v>554</v>
      </c>
      <c r="P34" s="147">
        <v>588511</v>
      </c>
      <c r="Q34" s="337" t="s">
        <v>506</v>
      </c>
      <c r="R34" s="147">
        <v>588511</v>
      </c>
      <c r="S34" s="146" t="s">
        <v>636</v>
      </c>
      <c r="T34" s="146" t="s">
        <v>637</v>
      </c>
      <c r="U34" s="146">
        <v>1</v>
      </c>
      <c r="V34" s="146">
        <v>1</v>
      </c>
      <c r="W34" s="146" t="s">
        <v>638</v>
      </c>
      <c r="X34" s="147">
        <v>588511</v>
      </c>
      <c r="Y34" s="337"/>
      <c r="Z34" s="146">
        <v>1</v>
      </c>
      <c r="AA34" s="147">
        <v>588511</v>
      </c>
      <c r="AB34" s="147">
        <v>588511</v>
      </c>
      <c r="AC34" s="146" t="s">
        <v>638</v>
      </c>
      <c r="AD34" s="147">
        <v>706213</v>
      </c>
      <c r="AE34" s="341">
        <v>0</v>
      </c>
      <c r="AF34" s="148" t="s">
        <v>639</v>
      </c>
      <c r="AG34" s="146" t="s">
        <v>640</v>
      </c>
      <c r="AH34" s="146" t="s">
        <v>641</v>
      </c>
      <c r="AI34" s="146" t="s">
        <v>641</v>
      </c>
      <c r="AJ34" s="146" t="s">
        <v>642</v>
      </c>
      <c r="AK34" s="146" t="s">
        <v>643</v>
      </c>
      <c r="AL34" s="146" t="s">
        <v>644</v>
      </c>
      <c r="AM34" s="146" t="s">
        <v>645</v>
      </c>
      <c r="AN34" s="146" t="s">
        <v>643</v>
      </c>
      <c r="AO34" s="148" t="s">
        <v>646</v>
      </c>
      <c r="AP34" s="146" t="s">
        <v>647</v>
      </c>
      <c r="AQ34" s="146" t="s">
        <v>648</v>
      </c>
      <c r="AR34" s="146" t="s">
        <v>649</v>
      </c>
      <c r="AS34" s="146" t="s">
        <v>649</v>
      </c>
      <c r="AT34" s="146" t="s">
        <v>650</v>
      </c>
      <c r="AU34" s="341">
        <v>0</v>
      </c>
      <c r="AV34" s="337" t="s">
        <v>712</v>
      </c>
    </row>
    <row r="35" spans="1:48" ht="90" x14ac:dyDescent="0.25">
      <c r="A35" s="342">
        <v>1</v>
      </c>
      <c r="B35" s="342" t="s">
        <v>634</v>
      </c>
      <c r="C35" s="337" t="s">
        <v>503</v>
      </c>
      <c r="D35" s="342">
        <v>12.2027</v>
      </c>
      <c r="E35" s="342">
        <v>1</v>
      </c>
      <c r="F35" s="342"/>
      <c r="G35" s="342"/>
      <c r="H35" s="342"/>
      <c r="I35" s="342"/>
      <c r="J35" s="342"/>
      <c r="K35" s="342"/>
      <c r="L35" s="342"/>
      <c r="M35" s="342" t="s">
        <v>651</v>
      </c>
      <c r="N35" s="340" t="s">
        <v>652</v>
      </c>
      <c r="O35" s="342" t="s">
        <v>634</v>
      </c>
      <c r="P35" s="342">
        <v>34</v>
      </c>
      <c r="Q35" s="342" t="s">
        <v>653</v>
      </c>
      <c r="R35" s="342">
        <v>34</v>
      </c>
      <c r="S35" s="342" t="s">
        <v>654</v>
      </c>
      <c r="T35" s="342" t="s">
        <v>655</v>
      </c>
      <c r="U35" s="342">
        <v>1</v>
      </c>
      <c r="V35" s="342">
        <v>1</v>
      </c>
      <c r="W35" s="342" t="s">
        <v>656</v>
      </c>
      <c r="X35" s="342">
        <v>33</v>
      </c>
      <c r="Y35" s="342"/>
      <c r="Z35" s="342"/>
      <c r="AA35" s="342"/>
      <c r="AB35" s="342">
        <v>33</v>
      </c>
      <c r="AC35" s="342" t="s">
        <v>656</v>
      </c>
      <c r="AD35" s="342">
        <v>40</v>
      </c>
      <c r="AE35" s="341">
        <v>0</v>
      </c>
      <c r="AF35" s="341">
        <v>0</v>
      </c>
      <c r="AG35" s="341">
        <v>0</v>
      </c>
      <c r="AH35" s="341">
        <v>0</v>
      </c>
      <c r="AI35" s="341">
        <v>0</v>
      </c>
      <c r="AJ35" s="341">
        <v>0</v>
      </c>
      <c r="AK35" s="341">
        <v>0</v>
      </c>
      <c r="AL35" s="341">
        <v>0</v>
      </c>
      <c r="AM35" s="341">
        <v>0</v>
      </c>
      <c r="AN35" s="341">
        <v>0</v>
      </c>
      <c r="AO35" s="341">
        <v>0</v>
      </c>
      <c r="AP35" s="341">
        <v>0</v>
      </c>
      <c r="AQ35" s="343">
        <v>45811</v>
      </c>
      <c r="AR35" s="341">
        <v>0</v>
      </c>
      <c r="AS35" s="343">
        <v>45809</v>
      </c>
      <c r="AT35" s="343">
        <v>45838</v>
      </c>
      <c r="AU35" s="341">
        <v>0</v>
      </c>
      <c r="AV35" s="342" t="s">
        <v>657</v>
      </c>
    </row>
    <row r="36" spans="1:48" ht="90" x14ac:dyDescent="0.25">
      <c r="A36" s="342">
        <v>2</v>
      </c>
      <c r="B36" s="342" t="s">
        <v>634</v>
      </c>
      <c r="C36" s="337" t="s">
        <v>503</v>
      </c>
      <c r="D36" s="342">
        <v>12.2027</v>
      </c>
      <c r="E36" s="342">
        <v>1</v>
      </c>
      <c r="F36" s="342"/>
      <c r="G36" s="342"/>
      <c r="H36" s="342"/>
      <c r="I36" s="342"/>
      <c r="J36" s="342"/>
      <c r="K36" s="342"/>
      <c r="L36" s="342"/>
      <c r="M36" s="342" t="s">
        <v>651</v>
      </c>
      <c r="N36" s="340" t="s">
        <v>658</v>
      </c>
      <c r="O36" s="342" t="s">
        <v>634</v>
      </c>
      <c r="P36" s="342">
        <v>416</v>
      </c>
      <c r="Q36" s="342" t="s">
        <v>653</v>
      </c>
      <c r="R36" s="342">
        <v>416</v>
      </c>
      <c r="S36" s="342" t="s">
        <v>654</v>
      </c>
      <c r="T36" s="342" t="s">
        <v>655</v>
      </c>
      <c r="U36" s="342">
        <v>1</v>
      </c>
      <c r="V36" s="342">
        <v>1</v>
      </c>
      <c r="W36" s="342" t="s">
        <v>659</v>
      </c>
      <c r="X36" s="342">
        <v>235</v>
      </c>
      <c r="Y36" s="342"/>
      <c r="Z36" s="342"/>
      <c r="AA36" s="342"/>
      <c r="AB36" s="342">
        <v>235</v>
      </c>
      <c r="AC36" s="342" t="s">
        <v>659</v>
      </c>
      <c r="AD36" s="342">
        <v>282</v>
      </c>
      <c r="AE36" s="341">
        <v>0</v>
      </c>
      <c r="AF36" s="341">
        <v>0</v>
      </c>
      <c r="AG36" s="341">
        <v>0</v>
      </c>
      <c r="AH36" s="341">
        <v>0</v>
      </c>
      <c r="AI36" s="341">
        <v>0</v>
      </c>
      <c r="AJ36" s="341">
        <v>0</v>
      </c>
      <c r="AK36" s="341">
        <v>0</v>
      </c>
      <c r="AL36" s="341">
        <v>0</v>
      </c>
      <c r="AM36" s="341">
        <v>0</v>
      </c>
      <c r="AN36" s="341">
        <v>0</v>
      </c>
      <c r="AO36" s="341">
        <v>0</v>
      </c>
      <c r="AP36" s="341">
        <v>0</v>
      </c>
      <c r="AQ36" s="343">
        <v>45800</v>
      </c>
      <c r="AR36" s="341">
        <v>0</v>
      </c>
      <c r="AS36" s="343">
        <v>45810</v>
      </c>
      <c r="AT36" s="343">
        <v>45937</v>
      </c>
      <c r="AU36" s="341">
        <v>0</v>
      </c>
      <c r="AV36" s="342" t="s">
        <v>713</v>
      </c>
    </row>
    <row r="37" spans="1:48" ht="90" x14ac:dyDescent="0.25">
      <c r="A37" s="342">
        <v>3</v>
      </c>
      <c r="B37" s="342" t="s">
        <v>634</v>
      </c>
      <c r="C37" s="337" t="s">
        <v>503</v>
      </c>
      <c r="D37" s="342">
        <v>12.2027</v>
      </c>
      <c r="E37" s="342">
        <v>1</v>
      </c>
      <c r="F37" s="342"/>
      <c r="G37" s="342"/>
      <c r="H37" s="342"/>
      <c r="I37" s="342"/>
      <c r="J37" s="342"/>
      <c r="K37" s="342"/>
      <c r="L37" s="342"/>
      <c r="M37" s="342" t="s">
        <v>651</v>
      </c>
      <c r="N37" s="340" t="s">
        <v>660</v>
      </c>
      <c r="O37" s="342" t="s">
        <v>634</v>
      </c>
      <c r="P37" s="342">
        <v>97</v>
      </c>
      <c r="Q37" s="342" t="s">
        <v>653</v>
      </c>
      <c r="R37" s="342">
        <v>97</v>
      </c>
      <c r="S37" s="342" t="s">
        <v>654</v>
      </c>
      <c r="T37" s="342" t="s">
        <v>655</v>
      </c>
      <c r="U37" s="342">
        <v>1</v>
      </c>
      <c r="V37" s="342">
        <v>1</v>
      </c>
      <c r="W37" s="342" t="s">
        <v>661</v>
      </c>
      <c r="X37" s="342">
        <v>83</v>
      </c>
      <c r="Y37" s="342"/>
      <c r="Z37" s="342"/>
      <c r="AA37" s="342"/>
      <c r="AB37" s="342">
        <v>83</v>
      </c>
      <c r="AC37" s="342" t="s">
        <v>661</v>
      </c>
      <c r="AD37" s="342">
        <v>100</v>
      </c>
      <c r="AE37" s="341">
        <v>0</v>
      </c>
      <c r="AF37" s="341">
        <v>0</v>
      </c>
      <c r="AG37" s="341">
        <v>0</v>
      </c>
      <c r="AH37" s="341">
        <v>0</v>
      </c>
      <c r="AI37" s="341">
        <v>0</v>
      </c>
      <c r="AJ37" s="341">
        <v>0</v>
      </c>
      <c r="AK37" s="341">
        <v>0</v>
      </c>
      <c r="AL37" s="341">
        <v>0</v>
      </c>
      <c r="AM37" s="341">
        <v>0</v>
      </c>
      <c r="AN37" s="341">
        <v>0</v>
      </c>
      <c r="AO37" s="341">
        <v>0</v>
      </c>
      <c r="AP37" s="341">
        <v>0</v>
      </c>
      <c r="AQ37" s="343">
        <v>45807</v>
      </c>
      <c r="AR37" s="341">
        <v>0</v>
      </c>
      <c r="AS37" s="343">
        <v>45810</v>
      </c>
      <c r="AT37" s="343">
        <v>45840</v>
      </c>
      <c r="AU37" s="341">
        <v>0</v>
      </c>
      <c r="AV37" s="342" t="s">
        <v>662</v>
      </c>
    </row>
    <row r="38" spans="1:48" ht="90" x14ac:dyDescent="0.25">
      <c r="A38" s="338" t="s">
        <v>663</v>
      </c>
      <c r="B38" s="342" t="s">
        <v>634</v>
      </c>
      <c r="C38" s="337" t="s">
        <v>503</v>
      </c>
      <c r="D38" s="342">
        <v>12.2027</v>
      </c>
      <c r="E38" s="342">
        <v>1</v>
      </c>
      <c r="F38" s="342"/>
      <c r="G38" s="342"/>
      <c r="H38" s="342"/>
      <c r="I38" s="342"/>
      <c r="J38" s="342"/>
      <c r="K38" s="342"/>
      <c r="L38" s="342"/>
      <c r="M38" s="342" t="s">
        <v>651</v>
      </c>
      <c r="N38" s="337" t="s">
        <v>664</v>
      </c>
      <c r="O38" s="342" t="s">
        <v>634</v>
      </c>
      <c r="P38" s="341">
        <v>13168</v>
      </c>
      <c r="Q38" s="337" t="s">
        <v>653</v>
      </c>
      <c r="R38" s="341">
        <v>13168</v>
      </c>
      <c r="S38" s="337" t="s">
        <v>636</v>
      </c>
      <c r="T38" s="337" t="s">
        <v>665</v>
      </c>
      <c r="U38" s="337" t="s">
        <v>63</v>
      </c>
      <c r="V38" s="342">
        <v>2</v>
      </c>
      <c r="W38" s="337" t="s">
        <v>666</v>
      </c>
      <c r="X38" s="341">
        <v>13168</v>
      </c>
      <c r="Y38" s="342"/>
      <c r="Z38" s="342"/>
      <c r="AA38" s="337">
        <v>1</v>
      </c>
      <c r="AB38" s="341">
        <v>13168</v>
      </c>
      <c r="AC38" s="337" t="s">
        <v>666</v>
      </c>
      <c r="AD38" s="341">
        <v>15801</v>
      </c>
      <c r="AE38" s="341">
        <v>15801</v>
      </c>
      <c r="AF38" s="338" t="s">
        <v>667</v>
      </c>
      <c r="AG38" s="337" t="s">
        <v>640</v>
      </c>
      <c r="AH38" s="337" t="s">
        <v>668</v>
      </c>
      <c r="AI38" s="337" t="s">
        <v>668</v>
      </c>
      <c r="AJ38" s="337" t="s">
        <v>669</v>
      </c>
      <c r="AK38" s="337" t="s">
        <v>670</v>
      </c>
      <c r="AL38" s="341">
        <v>0</v>
      </c>
      <c r="AM38" s="341">
        <v>0</v>
      </c>
      <c r="AN38" s="341">
        <v>0</v>
      </c>
      <c r="AO38" s="341">
        <v>0</v>
      </c>
      <c r="AP38" s="337" t="s">
        <v>671</v>
      </c>
      <c r="AQ38" s="337" t="s">
        <v>672</v>
      </c>
      <c r="AR38" s="337" t="s">
        <v>673</v>
      </c>
      <c r="AS38" s="337" t="s">
        <v>672</v>
      </c>
      <c r="AT38" s="337" t="s">
        <v>674</v>
      </c>
      <c r="AU38" s="341">
        <v>0</v>
      </c>
      <c r="AV38" s="342"/>
    </row>
    <row r="39" spans="1:48" x14ac:dyDescent="0.25">
      <c r="A39" s="342"/>
      <c r="B39" s="342"/>
      <c r="C39" s="337"/>
      <c r="D39" s="342"/>
      <c r="E39" s="342"/>
      <c r="F39" s="342"/>
      <c r="G39" s="342"/>
      <c r="H39" s="342"/>
      <c r="I39" s="342"/>
      <c r="J39" s="342"/>
      <c r="K39" s="342"/>
      <c r="L39" s="342"/>
      <c r="M39" s="342"/>
      <c r="N39" s="340"/>
      <c r="O39" s="342"/>
      <c r="P39" s="342"/>
      <c r="Q39" s="342"/>
      <c r="R39" s="342"/>
      <c r="S39" s="342"/>
      <c r="T39" s="342"/>
      <c r="U39" s="342"/>
      <c r="V39" s="342"/>
      <c r="W39" s="337" t="s">
        <v>675</v>
      </c>
      <c r="X39" s="341">
        <v>13168</v>
      </c>
      <c r="Y39" s="342"/>
      <c r="Z39" s="342"/>
      <c r="AA39" s="337"/>
      <c r="AB39" s="341">
        <v>13168</v>
      </c>
      <c r="AC39" s="342"/>
      <c r="AD39" s="342"/>
      <c r="AE39" s="342"/>
      <c r="AF39" s="342"/>
      <c r="AG39" s="342"/>
      <c r="AH39" s="342"/>
      <c r="AI39" s="342"/>
      <c r="AJ39" s="342"/>
      <c r="AK39" s="342"/>
      <c r="AL39" s="342"/>
      <c r="AM39" s="342"/>
      <c r="AN39" s="342"/>
      <c r="AO39" s="342"/>
      <c r="AP39" s="342"/>
      <c r="AQ39" s="343"/>
      <c r="AR39" s="342"/>
      <c r="AS39" s="343"/>
      <c r="AT39" s="343"/>
      <c r="AU39" s="342"/>
      <c r="AV39" s="342"/>
    </row>
    <row r="40" spans="1:48" ht="90" x14ac:dyDescent="0.25">
      <c r="A40" s="338" t="s">
        <v>676</v>
      </c>
      <c r="B40" s="342" t="s">
        <v>634</v>
      </c>
      <c r="C40" s="337" t="s">
        <v>503</v>
      </c>
      <c r="D40" s="342">
        <v>12.2027</v>
      </c>
      <c r="E40" s="342"/>
      <c r="F40" s="342"/>
      <c r="G40" s="342"/>
      <c r="H40" s="342"/>
      <c r="I40" s="342"/>
      <c r="J40" s="342"/>
      <c r="K40" s="342"/>
      <c r="L40" s="342"/>
      <c r="M40" s="342" t="s">
        <v>651</v>
      </c>
      <c r="N40" s="337" t="s">
        <v>677</v>
      </c>
      <c r="O40" s="342" t="s">
        <v>634</v>
      </c>
      <c r="P40" s="341">
        <v>1291</v>
      </c>
      <c r="Q40" s="342" t="s">
        <v>653</v>
      </c>
      <c r="R40" s="344">
        <v>1291</v>
      </c>
      <c r="S40" s="337" t="s">
        <v>636</v>
      </c>
      <c r="T40" s="337" t="s">
        <v>678</v>
      </c>
      <c r="U40" s="337">
        <v>2</v>
      </c>
      <c r="V40" s="337">
        <v>2</v>
      </c>
      <c r="W40" s="337" t="s">
        <v>679</v>
      </c>
      <c r="X40" s="341">
        <v>1291</v>
      </c>
      <c r="Y40" s="342"/>
      <c r="Z40" s="342"/>
      <c r="AA40" s="337">
        <v>1</v>
      </c>
      <c r="AB40" s="341">
        <v>1291</v>
      </c>
      <c r="AC40" s="337" t="s">
        <v>679</v>
      </c>
      <c r="AD40" s="341">
        <v>1549</v>
      </c>
      <c r="AE40" s="341">
        <v>1549</v>
      </c>
      <c r="AF40" s="338" t="s">
        <v>680</v>
      </c>
      <c r="AG40" s="337" t="s">
        <v>640</v>
      </c>
      <c r="AH40" s="337" t="s">
        <v>681</v>
      </c>
      <c r="AI40" s="337" t="s">
        <v>668</v>
      </c>
      <c r="AJ40" s="337" t="s">
        <v>682</v>
      </c>
      <c r="AK40" s="337" t="s">
        <v>683</v>
      </c>
      <c r="AL40" s="337" t="s">
        <v>644</v>
      </c>
      <c r="AM40" s="337" t="s">
        <v>645</v>
      </c>
      <c r="AN40" s="337" t="s">
        <v>683</v>
      </c>
      <c r="AO40" s="338" t="s">
        <v>684</v>
      </c>
      <c r="AP40" s="337" t="s">
        <v>685</v>
      </c>
      <c r="AQ40" s="337" t="s">
        <v>672</v>
      </c>
      <c r="AR40" s="337" t="s">
        <v>673</v>
      </c>
      <c r="AS40" s="337" t="s">
        <v>672</v>
      </c>
      <c r="AT40" s="337" t="s">
        <v>650</v>
      </c>
      <c r="AU40" s="341">
        <v>0</v>
      </c>
      <c r="AV40" s="342"/>
    </row>
    <row r="41" spans="1:48" x14ac:dyDescent="0.25">
      <c r="A41" s="342"/>
      <c r="B41" s="342"/>
      <c r="C41" s="337"/>
      <c r="D41" s="342"/>
      <c r="E41" s="342"/>
      <c r="F41" s="342"/>
      <c r="G41" s="342"/>
      <c r="H41" s="342"/>
      <c r="I41" s="342"/>
      <c r="J41" s="342"/>
      <c r="K41" s="342"/>
      <c r="L41" s="342"/>
      <c r="M41" s="342"/>
      <c r="N41" s="340"/>
      <c r="O41" s="342"/>
      <c r="P41" s="342"/>
      <c r="Q41" s="342"/>
      <c r="R41" s="342"/>
      <c r="S41" s="342"/>
      <c r="T41" s="342"/>
      <c r="U41" s="342"/>
      <c r="V41" s="342"/>
      <c r="W41" s="337" t="s">
        <v>686</v>
      </c>
      <c r="X41" s="341">
        <v>1291</v>
      </c>
      <c r="Y41" s="337" t="s">
        <v>686</v>
      </c>
      <c r="Z41" s="342"/>
      <c r="AA41" s="342"/>
      <c r="AB41" s="342"/>
      <c r="AC41" s="342"/>
      <c r="AD41" s="342"/>
      <c r="AE41" s="342"/>
      <c r="AF41" s="342"/>
      <c r="AG41" s="342"/>
      <c r="AH41" s="342"/>
      <c r="AI41" s="342"/>
      <c r="AJ41" s="342"/>
      <c r="AK41" s="342"/>
      <c r="AL41" s="342"/>
      <c r="AM41" s="342"/>
      <c r="AN41" s="342"/>
      <c r="AO41" s="342"/>
      <c r="AP41" s="342"/>
      <c r="AQ41" s="343"/>
      <c r="AR41" s="342"/>
      <c r="AS41" s="343"/>
      <c r="AT41" s="343"/>
      <c r="AU41" s="342"/>
      <c r="AV41" s="342"/>
    </row>
    <row r="42" spans="1:48" ht="90" x14ac:dyDescent="0.25">
      <c r="A42" s="338" t="s">
        <v>687</v>
      </c>
      <c r="B42" s="342" t="s">
        <v>634</v>
      </c>
      <c r="C42" s="337" t="s">
        <v>503</v>
      </c>
      <c r="D42" s="342">
        <v>12.2027</v>
      </c>
      <c r="E42" s="342">
        <v>1</v>
      </c>
      <c r="F42" s="342"/>
      <c r="G42" s="342"/>
      <c r="H42" s="342"/>
      <c r="I42" s="342"/>
      <c r="J42" s="342"/>
      <c r="K42" s="342"/>
      <c r="L42" s="342"/>
      <c r="M42" s="342" t="s">
        <v>651</v>
      </c>
      <c r="N42" s="337" t="s">
        <v>688</v>
      </c>
      <c r="O42" s="342" t="s">
        <v>634</v>
      </c>
      <c r="P42" s="344">
        <v>1510</v>
      </c>
      <c r="Q42" s="342" t="s">
        <v>653</v>
      </c>
      <c r="R42" s="344">
        <v>1510</v>
      </c>
      <c r="S42" s="337" t="s">
        <v>636</v>
      </c>
      <c r="T42" s="337" t="s">
        <v>689</v>
      </c>
      <c r="U42" s="337">
        <v>3</v>
      </c>
      <c r="V42" s="337">
        <v>3</v>
      </c>
      <c r="W42" s="337" t="s">
        <v>690</v>
      </c>
      <c r="X42" s="341">
        <v>1510</v>
      </c>
      <c r="Y42" s="337"/>
      <c r="Z42" s="342"/>
      <c r="AA42" s="337">
        <v>1</v>
      </c>
      <c r="AB42" s="341">
        <v>1510</v>
      </c>
      <c r="AC42" s="337" t="s">
        <v>690</v>
      </c>
      <c r="AD42" s="341">
        <v>1812</v>
      </c>
      <c r="AE42" s="341">
        <v>1812</v>
      </c>
      <c r="AF42" s="338" t="s">
        <v>691</v>
      </c>
      <c r="AG42" s="337" t="s">
        <v>640</v>
      </c>
      <c r="AH42" s="337" t="s">
        <v>692</v>
      </c>
      <c r="AI42" s="337" t="s">
        <v>693</v>
      </c>
      <c r="AJ42" s="337" t="s">
        <v>669</v>
      </c>
      <c r="AK42" s="337" t="s">
        <v>670</v>
      </c>
      <c r="AL42" s="341">
        <v>0</v>
      </c>
      <c r="AM42" s="341">
        <v>0</v>
      </c>
      <c r="AN42" s="341">
        <v>0</v>
      </c>
      <c r="AO42" s="341">
        <v>0</v>
      </c>
      <c r="AP42" s="337" t="s">
        <v>694</v>
      </c>
      <c r="AQ42" s="337" t="s">
        <v>694</v>
      </c>
      <c r="AR42" s="337" t="s">
        <v>673</v>
      </c>
      <c r="AS42" s="337" t="s">
        <v>695</v>
      </c>
      <c r="AT42" s="337" t="s">
        <v>674</v>
      </c>
      <c r="AU42" s="341">
        <v>0</v>
      </c>
      <c r="AV42" s="342"/>
    </row>
    <row r="43" spans="1:48" ht="30" x14ac:dyDescent="0.25">
      <c r="A43" s="338"/>
      <c r="B43" s="342"/>
      <c r="C43" s="337"/>
      <c r="D43" s="342"/>
      <c r="E43" s="342"/>
      <c r="F43" s="342"/>
      <c r="G43" s="342"/>
      <c r="H43" s="342"/>
      <c r="I43" s="342"/>
      <c r="J43" s="342"/>
      <c r="K43" s="342"/>
      <c r="L43" s="342"/>
      <c r="M43" s="342"/>
      <c r="N43" s="340"/>
      <c r="O43" s="342"/>
      <c r="P43" s="342"/>
      <c r="Q43" s="342"/>
      <c r="R43" s="342"/>
      <c r="S43" s="342"/>
      <c r="T43" s="342"/>
      <c r="U43" s="342"/>
      <c r="V43" s="342"/>
      <c r="W43" s="337" t="s">
        <v>696</v>
      </c>
      <c r="X43" s="341">
        <v>1510</v>
      </c>
      <c r="Y43" s="337"/>
      <c r="Z43" s="342"/>
      <c r="AA43" s="337"/>
      <c r="AB43" s="341">
        <v>1510</v>
      </c>
      <c r="AC43" s="342"/>
      <c r="AD43" s="342"/>
      <c r="AE43" s="342"/>
      <c r="AF43" s="342"/>
      <c r="AG43" s="342"/>
      <c r="AH43" s="342"/>
      <c r="AI43" s="342"/>
      <c r="AJ43" s="342"/>
      <c r="AK43" s="342"/>
      <c r="AL43" s="342"/>
      <c r="AM43" s="342"/>
      <c r="AN43" s="342"/>
      <c r="AO43" s="342"/>
      <c r="AP43" s="342"/>
      <c r="AQ43" s="343"/>
      <c r="AR43" s="342"/>
      <c r="AS43" s="343"/>
      <c r="AT43" s="343"/>
      <c r="AU43" s="342"/>
      <c r="AV43" s="342"/>
    </row>
    <row r="44" spans="1:48" x14ac:dyDescent="0.25">
      <c r="A44" s="338"/>
      <c r="B44" s="342"/>
      <c r="C44" s="337"/>
      <c r="D44" s="342"/>
      <c r="E44" s="342"/>
      <c r="F44" s="342"/>
      <c r="G44" s="342"/>
      <c r="H44" s="342"/>
      <c r="I44" s="342"/>
      <c r="J44" s="342"/>
      <c r="K44" s="342"/>
      <c r="L44" s="342"/>
      <c r="M44" s="342"/>
      <c r="N44" s="340"/>
      <c r="O44" s="342"/>
      <c r="P44" s="342"/>
      <c r="Q44" s="342"/>
      <c r="R44" s="342"/>
      <c r="S44" s="342"/>
      <c r="T44" s="342"/>
      <c r="U44" s="342"/>
      <c r="V44" s="342"/>
      <c r="W44" s="337" t="s">
        <v>697</v>
      </c>
      <c r="X44" s="341">
        <v>1510</v>
      </c>
      <c r="Y44" s="337" t="s">
        <v>697</v>
      </c>
      <c r="Z44" s="342"/>
      <c r="AA44" s="342"/>
      <c r="AB44" s="342"/>
      <c r="AC44" s="342"/>
      <c r="AD44" s="342"/>
      <c r="AE44" s="342"/>
      <c r="AF44" s="342"/>
      <c r="AG44" s="342"/>
      <c r="AH44" s="342"/>
      <c r="AI44" s="342"/>
      <c r="AJ44" s="342"/>
      <c r="AK44" s="342"/>
      <c r="AL44" s="342"/>
      <c r="AM44" s="342"/>
      <c r="AN44" s="342"/>
      <c r="AO44" s="342"/>
      <c r="AP44" s="342"/>
      <c r="AQ44" s="343"/>
      <c r="AR44" s="342"/>
      <c r="AS44" s="343"/>
      <c r="AT44" s="343"/>
      <c r="AU44" s="342"/>
      <c r="AV44" s="342"/>
    </row>
    <row r="45" spans="1:48" ht="90" x14ac:dyDescent="0.25">
      <c r="A45" s="338" t="s">
        <v>698</v>
      </c>
      <c r="B45" s="342" t="s">
        <v>634</v>
      </c>
      <c r="C45" s="337" t="s">
        <v>503</v>
      </c>
      <c r="D45" s="342">
        <v>12.2027</v>
      </c>
      <c r="E45" s="342">
        <v>1</v>
      </c>
      <c r="F45" s="342"/>
      <c r="G45" s="342"/>
      <c r="H45" s="342"/>
      <c r="I45" s="342"/>
      <c r="J45" s="342"/>
      <c r="K45" s="342"/>
      <c r="L45" s="342"/>
      <c r="M45" s="342" t="s">
        <v>651</v>
      </c>
      <c r="N45" s="340" t="s">
        <v>699</v>
      </c>
      <c r="O45" s="342" t="s">
        <v>634</v>
      </c>
      <c r="P45" s="344">
        <v>1358</v>
      </c>
      <c r="Q45" s="342" t="s">
        <v>653</v>
      </c>
      <c r="R45" s="344">
        <v>1358</v>
      </c>
      <c r="S45" s="337" t="s">
        <v>636</v>
      </c>
      <c r="T45" s="337" t="s">
        <v>507</v>
      </c>
      <c r="U45" s="337" t="s">
        <v>62</v>
      </c>
      <c r="V45" s="337" t="s">
        <v>62</v>
      </c>
      <c r="W45" s="337" t="s">
        <v>666</v>
      </c>
      <c r="X45" s="341">
        <v>1132</v>
      </c>
      <c r="Y45" s="342"/>
      <c r="Z45" s="337">
        <v>1</v>
      </c>
      <c r="AA45" s="341">
        <v>1132</v>
      </c>
      <c r="AB45" s="341">
        <v>1132</v>
      </c>
      <c r="AC45" s="337" t="s">
        <v>666</v>
      </c>
      <c r="AD45" s="341">
        <v>1358</v>
      </c>
      <c r="AE45" s="341">
        <v>1358</v>
      </c>
      <c r="AF45" s="338" t="s">
        <v>700</v>
      </c>
      <c r="AG45" s="337" t="s">
        <v>640</v>
      </c>
      <c r="AH45" s="337" t="s">
        <v>692</v>
      </c>
      <c r="AI45" s="337" t="s">
        <v>693</v>
      </c>
      <c r="AJ45" s="337" t="s">
        <v>701</v>
      </c>
      <c r="AK45" s="337" t="s">
        <v>702</v>
      </c>
      <c r="AL45" s="341">
        <v>0</v>
      </c>
      <c r="AM45" s="341">
        <v>0</v>
      </c>
      <c r="AN45" s="341">
        <v>0</v>
      </c>
      <c r="AO45" s="341">
        <v>0</v>
      </c>
      <c r="AP45" s="337" t="s">
        <v>703</v>
      </c>
      <c r="AQ45" s="337" t="s">
        <v>694</v>
      </c>
      <c r="AR45" s="337" t="s">
        <v>673</v>
      </c>
      <c r="AS45" s="337" t="s">
        <v>694</v>
      </c>
      <c r="AT45" s="337" t="s">
        <v>650</v>
      </c>
      <c r="AU45" s="341">
        <v>0</v>
      </c>
      <c r="AV45" s="342"/>
    </row>
    <row r="46" spans="1:48" x14ac:dyDescent="0.25">
      <c r="A46" s="342"/>
      <c r="B46" s="342"/>
      <c r="C46" s="337"/>
      <c r="D46" s="342"/>
      <c r="E46" s="342"/>
      <c r="F46" s="342"/>
      <c r="G46" s="342"/>
      <c r="H46" s="342"/>
      <c r="I46" s="342"/>
      <c r="J46" s="342"/>
      <c r="K46" s="342"/>
      <c r="L46" s="342"/>
      <c r="M46" s="342"/>
      <c r="N46" s="340"/>
      <c r="O46" s="342"/>
      <c r="P46" s="344"/>
      <c r="Q46" s="342"/>
      <c r="R46" s="344"/>
      <c r="S46" s="337"/>
      <c r="T46" s="337"/>
      <c r="U46" s="342"/>
      <c r="V46" s="342"/>
      <c r="W46" s="337" t="s">
        <v>704</v>
      </c>
      <c r="X46" s="341">
        <v>1132</v>
      </c>
      <c r="Y46" s="342"/>
      <c r="Z46" s="337"/>
      <c r="AA46" s="341">
        <v>1132</v>
      </c>
      <c r="AB46" s="342"/>
      <c r="AC46" s="342"/>
      <c r="AD46" s="342"/>
      <c r="AE46" s="342"/>
      <c r="AF46" s="342"/>
      <c r="AG46" s="342"/>
      <c r="AH46" s="342"/>
      <c r="AI46" s="342"/>
      <c r="AJ46" s="342"/>
      <c r="AK46" s="342"/>
      <c r="AL46" s="342"/>
      <c r="AM46" s="342"/>
      <c r="AN46" s="342"/>
      <c r="AO46" s="342"/>
      <c r="AP46" s="342"/>
      <c r="AQ46" s="343"/>
      <c r="AR46" s="342"/>
      <c r="AS46" s="343"/>
      <c r="AT46" s="343"/>
      <c r="AU46" s="342"/>
      <c r="AV46" s="342"/>
    </row>
    <row r="47" spans="1:48" x14ac:dyDescent="0.25">
      <c r="A47" s="342"/>
      <c r="B47" s="342"/>
      <c r="C47" s="337"/>
      <c r="D47" s="342"/>
      <c r="E47" s="342"/>
      <c r="F47" s="342"/>
      <c r="G47" s="342"/>
      <c r="H47" s="342"/>
      <c r="I47" s="342"/>
      <c r="J47" s="342"/>
      <c r="K47" s="342"/>
      <c r="L47" s="342"/>
      <c r="M47" s="342"/>
      <c r="N47" s="340"/>
      <c r="O47" s="342"/>
      <c r="P47" s="344"/>
      <c r="Q47" s="342"/>
      <c r="R47" s="344"/>
      <c r="S47" s="337"/>
      <c r="T47" s="337"/>
      <c r="U47" s="342"/>
      <c r="V47" s="342"/>
      <c r="W47" s="337" t="s">
        <v>705</v>
      </c>
      <c r="X47" s="341">
        <v>1132</v>
      </c>
      <c r="Y47" s="342"/>
      <c r="Z47" s="337"/>
      <c r="AA47" s="341">
        <v>1132</v>
      </c>
      <c r="AB47" s="342"/>
      <c r="AC47" s="342"/>
      <c r="AD47" s="342"/>
      <c r="AE47" s="342"/>
      <c r="AF47" s="342"/>
      <c r="AG47" s="342"/>
      <c r="AH47" s="342"/>
      <c r="AI47" s="342"/>
      <c r="AJ47" s="342"/>
      <c r="AK47" s="342"/>
      <c r="AL47" s="342"/>
      <c r="AM47" s="342"/>
      <c r="AN47" s="342"/>
      <c r="AO47" s="342"/>
      <c r="AP47" s="342"/>
      <c r="AQ47" s="343"/>
      <c r="AR47" s="342"/>
      <c r="AS47" s="343"/>
      <c r="AT47" s="343"/>
      <c r="AU47" s="342"/>
      <c r="AV47" s="342"/>
    </row>
    <row r="48" spans="1:48" ht="90" x14ac:dyDescent="0.25">
      <c r="A48" s="342">
        <v>5</v>
      </c>
      <c r="B48" s="342" t="s">
        <v>634</v>
      </c>
      <c r="C48" s="337" t="s">
        <v>503</v>
      </c>
      <c r="D48" s="342">
        <v>12.2027</v>
      </c>
      <c r="E48" s="342">
        <v>1</v>
      </c>
      <c r="F48" s="342"/>
      <c r="G48" s="342"/>
      <c r="H48" s="342"/>
      <c r="I48" s="342"/>
      <c r="J48" s="342"/>
      <c r="K48" s="342"/>
      <c r="L48" s="342"/>
      <c r="M48" s="342" t="s">
        <v>651</v>
      </c>
      <c r="N48" s="340" t="s">
        <v>706</v>
      </c>
      <c r="O48" s="342" t="s">
        <v>634</v>
      </c>
      <c r="P48" s="342">
        <v>221</v>
      </c>
      <c r="Q48" s="342" t="s">
        <v>653</v>
      </c>
      <c r="R48" s="342">
        <v>221</v>
      </c>
      <c r="S48" s="342" t="s">
        <v>654</v>
      </c>
      <c r="T48" s="342" t="s">
        <v>655</v>
      </c>
      <c r="U48" s="342">
        <v>1</v>
      </c>
      <c r="V48" s="342">
        <v>1</v>
      </c>
      <c r="W48" s="342" t="s">
        <v>707</v>
      </c>
      <c r="X48" s="342">
        <v>213</v>
      </c>
      <c r="Y48" s="342"/>
      <c r="Z48" s="342"/>
      <c r="AA48" s="342"/>
      <c r="AB48" s="342">
        <v>213</v>
      </c>
      <c r="AC48" s="342" t="s">
        <v>707</v>
      </c>
      <c r="AD48" s="342">
        <v>256</v>
      </c>
      <c r="AE48" s="342" t="s">
        <v>611</v>
      </c>
      <c r="AF48" s="341">
        <v>0</v>
      </c>
      <c r="AG48" s="341">
        <v>0</v>
      </c>
      <c r="AH48" s="341">
        <v>0</v>
      </c>
      <c r="AI48" s="341">
        <v>0</v>
      </c>
      <c r="AJ48" s="341">
        <v>0</v>
      </c>
      <c r="AK48" s="341">
        <v>0</v>
      </c>
      <c r="AL48" s="341">
        <v>0</v>
      </c>
      <c r="AM48" s="341">
        <v>0</v>
      </c>
      <c r="AN48" s="341">
        <v>0</v>
      </c>
      <c r="AO48" s="341">
        <v>0</v>
      </c>
      <c r="AP48" s="341">
        <v>0</v>
      </c>
      <c r="AQ48" s="343">
        <v>45860</v>
      </c>
      <c r="AR48" s="341">
        <v>0</v>
      </c>
      <c r="AS48" s="343">
        <v>45862</v>
      </c>
      <c r="AT48" s="343">
        <v>45890</v>
      </c>
      <c r="AU48" s="341">
        <v>0</v>
      </c>
      <c r="AV48" s="342"/>
    </row>
    <row r="49" spans="1:48" ht="90" x14ac:dyDescent="0.25">
      <c r="A49" s="342">
        <v>6</v>
      </c>
      <c r="B49" s="342" t="s">
        <v>634</v>
      </c>
      <c r="C49" s="337" t="s">
        <v>503</v>
      </c>
      <c r="D49" s="342">
        <v>12.2027</v>
      </c>
      <c r="E49" s="342"/>
      <c r="F49" s="342"/>
      <c r="G49" s="342"/>
      <c r="H49" s="342"/>
      <c r="I49" s="339">
        <v>29.847999999999999</v>
      </c>
      <c r="J49" s="342"/>
      <c r="K49" s="342"/>
      <c r="L49" s="342"/>
      <c r="M49" s="342" t="s">
        <v>651</v>
      </c>
      <c r="N49" s="340" t="s">
        <v>708</v>
      </c>
      <c r="O49" s="342" t="s">
        <v>634</v>
      </c>
      <c r="P49" s="342">
        <v>95</v>
      </c>
      <c r="Q49" s="342" t="s">
        <v>653</v>
      </c>
      <c r="R49" s="342">
        <v>95</v>
      </c>
      <c r="S49" s="342" t="s">
        <v>654</v>
      </c>
      <c r="T49" s="342" t="s">
        <v>654</v>
      </c>
      <c r="U49" s="342">
        <v>3</v>
      </c>
      <c r="V49" s="342">
        <v>3</v>
      </c>
      <c r="W49" s="342" t="s">
        <v>679</v>
      </c>
      <c r="X49" s="342">
        <v>95</v>
      </c>
      <c r="Y49" s="342"/>
      <c r="Z49" s="342"/>
      <c r="AA49" s="342"/>
      <c r="AB49" s="342">
        <v>95</v>
      </c>
      <c r="AC49" s="342" t="s">
        <v>679</v>
      </c>
      <c r="AD49" s="342">
        <v>114</v>
      </c>
      <c r="AE49" s="342" t="s">
        <v>611</v>
      </c>
      <c r="AF49" s="341">
        <v>0</v>
      </c>
      <c r="AG49" s="341">
        <v>0</v>
      </c>
      <c r="AH49" s="341">
        <v>0</v>
      </c>
      <c r="AI49" s="341">
        <v>0</v>
      </c>
      <c r="AJ49" s="341">
        <v>0</v>
      </c>
      <c r="AK49" s="341">
        <v>0</v>
      </c>
      <c r="AL49" s="341">
        <v>0</v>
      </c>
      <c r="AM49" s="341">
        <v>0</v>
      </c>
      <c r="AN49" s="341">
        <v>0</v>
      </c>
      <c r="AO49" s="341">
        <v>0</v>
      </c>
      <c r="AP49" s="341">
        <v>0</v>
      </c>
      <c r="AQ49" s="343">
        <v>45865</v>
      </c>
      <c r="AR49" s="341">
        <v>0</v>
      </c>
      <c r="AS49" s="343">
        <v>45865</v>
      </c>
      <c r="AT49" s="343">
        <v>45883</v>
      </c>
      <c r="AU49" s="341">
        <v>0</v>
      </c>
      <c r="AV49" s="342" t="s">
        <v>709</v>
      </c>
    </row>
    <row r="50" spans="1:48" ht="30" x14ac:dyDescent="0.25">
      <c r="A50" s="342"/>
      <c r="B50" s="342"/>
      <c r="C50" s="342"/>
      <c r="D50" s="342"/>
      <c r="E50" s="342"/>
      <c r="F50" s="342"/>
      <c r="G50" s="342"/>
      <c r="H50" s="342"/>
      <c r="I50" s="342"/>
      <c r="J50" s="342"/>
      <c r="K50" s="342"/>
      <c r="L50" s="342"/>
      <c r="M50" s="342"/>
      <c r="N50" s="342"/>
      <c r="O50" s="342"/>
      <c r="P50" s="342"/>
      <c r="Q50" s="342"/>
      <c r="R50" s="342"/>
      <c r="S50" s="342"/>
      <c r="T50" s="342"/>
      <c r="U50" s="342"/>
      <c r="V50" s="342"/>
      <c r="W50" s="342" t="s">
        <v>710</v>
      </c>
      <c r="X50" s="342">
        <v>96</v>
      </c>
      <c r="Y50" s="342"/>
      <c r="Z50" s="342"/>
      <c r="AA50" s="342"/>
      <c r="AB50" s="342"/>
      <c r="AC50" s="342"/>
      <c r="AD50" s="342"/>
      <c r="AE50" s="342"/>
      <c r="AF50" s="342"/>
      <c r="AG50" s="342"/>
      <c r="AH50" s="342"/>
      <c r="AI50" s="342"/>
      <c r="AJ50" s="342"/>
      <c r="AK50" s="342"/>
      <c r="AL50" s="342"/>
      <c r="AM50" s="342"/>
      <c r="AN50" s="342"/>
      <c r="AO50" s="342"/>
      <c r="AP50" s="342"/>
      <c r="AQ50" s="342"/>
      <c r="AR50" s="342"/>
      <c r="AS50" s="342"/>
      <c r="AT50" s="342"/>
      <c r="AU50" s="342"/>
      <c r="AV50" s="342"/>
    </row>
    <row r="51" spans="1:48" x14ac:dyDescent="0.25">
      <c r="A51" s="342"/>
      <c r="B51" s="342"/>
      <c r="C51" s="342"/>
      <c r="D51" s="342"/>
      <c r="E51" s="342"/>
      <c r="F51" s="342"/>
      <c r="G51" s="342"/>
      <c r="H51" s="342"/>
      <c r="I51" s="342"/>
      <c r="J51" s="342"/>
      <c r="K51" s="342"/>
      <c r="L51" s="342"/>
      <c r="M51" s="342"/>
      <c r="N51" s="342"/>
      <c r="O51" s="342"/>
      <c r="P51" s="342"/>
      <c r="Q51" s="342"/>
      <c r="R51" s="342"/>
      <c r="S51" s="342"/>
      <c r="T51" s="342"/>
      <c r="U51" s="342"/>
      <c r="V51" s="342"/>
      <c r="W51" s="342" t="s">
        <v>711</v>
      </c>
      <c r="X51" s="342">
        <v>123</v>
      </c>
      <c r="Y51" s="342"/>
      <c r="Z51" s="342"/>
      <c r="AA51" s="342"/>
      <c r="AB51" s="342"/>
      <c r="AC51" s="342"/>
      <c r="AD51" s="342"/>
      <c r="AE51" s="342"/>
      <c r="AF51" s="342"/>
      <c r="AG51" s="342"/>
      <c r="AH51" s="342"/>
      <c r="AI51" s="342"/>
      <c r="AJ51" s="342"/>
      <c r="AK51" s="342"/>
      <c r="AL51" s="342"/>
      <c r="AM51" s="342"/>
      <c r="AN51" s="342"/>
      <c r="AO51" s="342"/>
      <c r="AP51" s="342"/>
      <c r="AQ51" s="342"/>
      <c r="AR51" s="342"/>
      <c r="AS51" s="342"/>
      <c r="AT51" s="342"/>
      <c r="AU51" s="342"/>
      <c r="AV51" s="34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ignoredErrors>
    <ignoredError sqref="A26:A34 AF26 AF34 AF38 AF40 AF45 AF4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114"/>
  <sheetViews>
    <sheetView tabSelected="1" view="pageBreakPreview" topLeftCell="A59" zoomScale="80" zoomScaleNormal="85" zoomScaleSheetLayoutView="80" workbookViewId="0">
      <selection activeCell="B74" sqref="B33:B74"/>
    </sheetView>
  </sheetViews>
  <sheetFormatPr defaultColWidth="9.140625" defaultRowHeight="15" x14ac:dyDescent="0.25"/>
  <cols>
    <col min="1" max="2" width="66.140625" style="295" customWidth="1"/>
    <col min="3" max="16384" width="9.140625" style="295"/>
  </cols>
  <sheetData>
    <row r="1" spans="1:2" ht="18.75" x14ac:dyDescent="0.25">
      <c r="A1" s="94"/>
      <c r="B1" s="294" t="s">
        <v>69</v>
      </c>
    </row>
    <row r="2" spans="1:2" ht="18.75" x14ac:dyDescent="0.3">
      <c r="A2" s="94"/>
      <c r="B2" s="296" t="s">
        <v>10</v>
      </c>
    </row>
    <row r="3" spans="1:2" ht="18.75" x14ac:dyDescent="0.3">
      <c r="A3" s="94"/>
      <c r="B3" s="296" t="s">
        <v>422</v>
      </c>
    </row>
    <row r="4" spans="1:2" ht="15.75" x14ac:dyDescent="0.25">
      <c r="A4" s="94"/>
      <c r="B4" s="43"/>
    </row>
    <row r="5" spans="1:2" ht="18.75" x14ac:dyDescent="0.3">
      <c r="A5" s="466" t="str">
        <f>'1. паспорт местоположение'!A5:C5</f>
        <v>Год раскрытия информации: 2026 год</v>
      </c>
      <c r="B5" s="466"/>
    </row>
    <row r="6" spans="1:2" ht="18.75" x14ac:dyDescent="0.3">
      <c r="A6" s="281"/>
      <c r="B6" s="281"/>
    </row>
    <row r="7" spans="1:2" ht="18.75" x14ac:dyDescent="0.25">
      <c r="A7" s="467" t="s">
        <v>9</v>
      </c>
      <c r="B7" s="467"/>
    </row>
    <row r="8" spans="1:2" ht="18.75" x14ac:dyDescent="0.25">
      <c r="A8" s="297"/>
      <c r="B8" s="297"/>
    </row>
    <row r="9" spans="1:2" ht="18.75" x14ac:dyDescent="0.25">
      <c r="A9" s="468" t="str">
        <f>'1. паспорт местоположение'!A9:C9</f>
        <v>АО "Россети Тюмень"</v>
      </c>
      <c r="B9" s="468"/>
    </row>
    <row r="10" spans="1:2" ht="15.75" x14ac:dyDescent="0.25">
      <c r="A10" s="463" t="s">
        <v>8</v>
      </c>
      <c r="B10" s="463"/>
    </row>
    <row r="11" spans="1:2" ht="18.75" x14ac:dyDescent="0.25">
      <c r="A11" s="297"/>
      <c r="B11" s="297"/>
    </row>
    <row r="12" spans="1:2" ht="18.75" x14ac:dyDescent="0.25">
      <c r="A12" s="462" t="str">
        <f>'1. паспорт местоположение'!A12:C12</f>
        <v>F_TP3300.VL.0069</v>
      </c>
      <c r="B12" s="462"/>
    </row>
    <row r="13" spans="1:2" ht="15.75" x14ac:dyDescent="0.25">
      <c r="A13" s="463" t="s">
        <v>7</v>
      </c>
      <c r="B13" s="463"/>
    </row>
    <row r="14" spans="1:2" ht="18.75" x14ac:dyDescent="0.25">
      <c r="A14" s="11"/>
      <c r="B14" s="11"/>
    </row>
    <row r="15" spans="1:2" ht="42.75" customHeight="1" x14ac:dyDescent="0.25">
      <c r="A15" s="46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62"/>
    </row>
    <row r="16" spans="1:2" ht="15.75" x14ac:dyDescent="0.25">
      <c r="A16" s="463" t="s">
        <v>6</v>
      </c>
      <c r="B16" s="463"/>
    </row>
    <row r="17" spans="1:3" ht="15.75" x14ac:dyDescent="0.25">
      <c r="A17" s="94"/>
      <c r="B17" s="95"/>
    </row>
    <row r="18" spans="1:3" x14ac:dyDescent="0.25">
      <c r="A18" s="464" t="s">
        <v>407</v>
      </c>
      <c r="B18" s="465"/>
    </row>
    <row r="19" spans="1:3" x14ac:dyDescent="0.25">
      <c r="A19" s="279"/>
      <c r="B19" s="280"/>
    </row>
    <row r="20" spans="1:3" ht="15.75" thickBot="1" x14ac:dyDescent="0.3"/>
    <row r="21" spans="1:3" ht="53.45" customHeight="1" x14ac:dyDescent="0.25">
      <c r="A21" s="137" t="s">
        <v>481</v>
      </c>
      <c r="B21" s="298" t="str">
        <f>A15</f>
        <v xml:space="preserve">Реконструкция ВЛ-10 кВ в Н-Тавдинском РЭС (н.п. Бухтал, н.п.Ахманы, н.п.Н.Казанка)  (замена провода на СИП 29,848 км., замена опор на ж/б) </v>
      </c>
    </row>
    <row r="22" spans="1:3" x14ac:dyDescent="0.25">
      <c r="A22" s="138" t="s">
        <v>316</v>
      </c>
      <c r="B22" s="299" t="str">
        <f>'1. паспорт местоположение'!C27</f>
        <v>Нижнетавдинский район</v>
      </c>
    </row>
    <row r="23" spans="1:3" x14ac:dyDescent="0.25">
      <c r="A23" s="138" t="s">
        <v>298</v>
      </c>
      <c r="B23" s="300" t="s">
        <v>482</v>
      </c>
    </row>
    <row r="24" spans="1:3" x14ac:dyDescent="0.25">
      <c r="A24" s="138" t="s">
        <v>317</v>
      </c>
      <c r="B24" s="301" t="s">
        <v>568</v>
      </c>
    </row>
    <row r="25" spans="1:3" x14ac:dyDescent="0.25">
      <c r="A25" s="139" t="s">
        <v>318</v>
      </c>
      <c r="B25" s="299">
        <v>2027</v>
      </c>
    </row>
    <row r="26" spans="1:3" x14ac:dyDescent="0.25">
      <c r="A26" s="139" t="s">
        <v>319</v>
      </c>
      <c r="B26" s="301" t="s">
        <v>613</v>
      </c>
    </row>
    <row r="27" spans="1:3" ht="28.5" x14ac:dyDescent="0.25">
      <c r="A27" s="140" t="s">
        <v>566</v>
      </c>
      <c r="B27" s="302">
        <v>113.07331888680555</v>
      </c>
    </row>
    <row r="28" spans="1:3" x14ac:dyDescent="0.25">
      <c r="A28" s="136" t="s">
        <v>320</v>
      </c>
      <c r="B28" s="301" t="s">
        <v>567</v>
      </c>
    </row>
    <row r="29" spans="1:3" ht="28.5" x14ac:dyDescent="0.25">
      <c r="A29" s="140" t="s">
        <v>321</v>
      </c>
      <c r="B29" s="302">
        <v>31.652800000000003</v>
      </c>
    </row>
    <row r="30" spans="1:3" ht="28.5" x14ac:dyDescent="0.25">
      <c r="A30" s="303" t="s">
        <v>322</v>
      </c>
      <c r="B30" s="304">
        <v>31.652800000000003</v>
      </c>
    </row>
    <row r="31" spans="1:3" x14ac:dyDescent="0.25">
      <c r="A31" s="136" t="s">
        <v>323</v>
      </c>
      <c r="B31" s="301"/>
    </row>
    <row r="32" spans="1:3" ht="29.25" thickBot="1" x14ac:dyDescent="0.3">
      <c r="A32" s="305" t="s">
        <v>483</v>
      </c>
      <c r="B32" s="306">
        <v>30.103800000000003</v>
      </c>
      <c r="C32" s="345"/>
    </row>
    <row r="33" spans="1:3" ht="30" x14ac:dyDescent="0.25">
      <c r="A33" s="307" t="s">
        <v>484</v>
      </c>
      <c r="B33" s="143">
        <v>4.5869999999999997</v>
      </c>
      <c r="C33" s="345"/>
    </row>
    <row r="34" spans="1:3" x14ac:dyDescent="0.25">
      <c r="A34" s="142" t="s">
        <v>324</v>
      </c>
      <c r="B34" s="141">
        <v>7.06</v>
      </c>
    </row>
    <row r="35" spans="1:3" x14ac:dyDescent="0.25">
      <c r="A35" s="142" t="s">
        <v>325</v>
      </c>
      <c r="B35" s="143">
        <v>4.5869999999999997</v>
      </c>
    </row>
    <row r="36" spans="1:3" x14ac:dyDescent="0.25">
      <c r="A36" s="142" t="s">
        <v>326</v>
      </c>
      <c r="B36" s="143">
        <v>3.887</v>
      </c>
    </row>
    <row r="37" spans="1:3" ht="30" x14ac:dyDescent="0.25">
      <c r="A37" s="307" t="s">
        <v>614</v>
      </c>
      <c r="B37" s="143">
        <v>5.1360000000000001</v>
      </c>
    </row>
    <row r="38" spans="1:3" x14ac:dyDescent="0.25">
      <c r="A38" s="142" t="s">
        <v>324</v>
      </c>
      <c r="B38" s="141">
        <v>7.9</v>
      </c>
    </row>
    <row r="39" spans="1:3" x14ac:dyDescent="0.25">
      <c r="A39" s="142" t="s">
        <v>325</v>
      </c>
      <c r="B39" s="143">
        <v>2.6469999999999998</v>
      </c>
    </row>
    <row r="40" spans="1:3" x14ac:dyDescent="0.25">
      <c r="A40" s="142" t="s">
        <v>326</v>
      </c>
      <c r="B40" s="143">
        <v>4.782</v>
      </c>
    </row>
    <row r="41" spans="1:3" ht="30" x14ac:dyDescent="0.25">
      <c r="A41" s="307" t="s">
        <v>615</v>
      </c>
      <c r="B41" s="346">
        <v>0.99980000000000002</v>
      </c>
    </row>
    <row r="42" spans="1:3" x14ac:dyDescent="0.25">
      <c r="A42" s="142" t="s">
        <v>324</v>
      </c>
      <c r="B42" s="141">
        <v>0.22</v>
      </c>
    </row>
    <row r="43" spans="1:3" x14ac:dyDescent="0.25">
      <c r="A43" s="142" t="s">
        <v>325</v>
      </c>
      <c r="B43" s="143">
        <v>0.1</v>
      </c>
    </row>
    <row r="44" spans="1:3" x14ac:dyDescent="0.25">
      <c r="A44" s="142" t="s">
        <v>326</v>
      </c>
      <c r="B44" s="143">
        <v>0</v>
      </c>
    </row>
    <row r="45" spans="1:3" ht="30" x14ac:dyDescent="0.25">
      <c r="A45" s="307" t="s">
        <v>616</v>
      </c>
      <c r="B45" s="143">
        <v>0.04</v>
      </c>
    </row>
    <row r="46" spans="1:3" x14ac:dyDescent="0.25">
      <c r="A46" s="142" t="s">
        <v>324</v>
      </c>
      <c r="B46" s="141">
        <v>0.06</v>
      </c>
    </row>
    <row r="47" spans="1:3" x14ac:dyDescent="0.25">
      <c r="A47" s="142" t="s">
        <v>325</v>
      </c>
      <c r="B47" s="143">
        <v>0.04</v>
      </c>
    </row>
    <row r="48" spans="1:3" x14ac:dyDescent="0.25">
      <c r="A48" s="142" t="s">
        <v>326</v>
      </c>
      <c r="B48" s="143">
        <v>0</v>
      </c>
    </row>
    <row r="49" spans="1:2" ht="30" x14ac:dyDescent="0.25">
      <c r="A49" s="307" t="s">
        <v>617</v>
      </c>
      <c r="B49" s="143">
        <v>0</v>
      </c>
    </row>
    <row r="50" spans="1:2" x14ac:dyDescent="0.25">
      <c r="A50" s="142" t="s">
        <v>324</v>
      </c>
      <c r="B50" s="141">
        <v>0</v>
      </c>
    </row>
    <row r="51" spans="1:2" x14ac:dyDescent="0.25">
      <c r="A51" s="142" t="s">
        <v>325</v>
      </c>
      <c r="B51" s="143">
        <v>0.28199999999999997</v>
      </c>
    </row>
    <row r="52" spans="1:2" x14ac:dyDescent="0.25">
      <c r="A52" s="142" t="s">
        <v>326</v>
      </c>
      <c r="B52" s="143">
        <v>0</v>
      </c>
    </row>
    <row r="53" spans="1:2" ht="30" x14ac:dyDescent="0.25">
      <c r="A53" s="307" t="s">
        <v>618</v>
      </c>
      <c r="B53" s="143">
        <v>15.801</v>
      </c>
    </row>
    <row r="54" spans="1:2" x14ac:dyDescent="0.25">
      <c r="A54" s="142" t="s">
        <v>324</v>
      </c>
      <c r="B54" s="141">
        <v>24.09</v>
      </c>
    </row>
    <row r="55" spans="1:2" x14ac:dyDescent="0.25">
      <c r="A55" s="142" t="s">
        <v>325</v>
      </c>
      <c r="B55" s="143">
        <v>0</v>
      </c>
    </row>
    <row r="56" spans="1:2" x14ac:dyDescent="0.25">
      <c r="A56" s="142" t="s">
        <v>326</v>
      </c>
      <c r="B56" s="143">
        <v>0</v>
      </c>
    </row>
    <row r="57" spans="1:2" ht="30" x14ac:dyDescent="0.25">
      <c r="A57" s="307" t="s">
        <v>619</v>
      </c>
      <c r="B57" s="143">
        <v>1.8120000000000001</v>
      </c>
    </row>
    <row r="58" spans="1:2" x14ac:dyDescent="0.25">
      <c r="A58" s="142" t="s">
        <v>324</v>
      </c>
      <c r="B58" s="141">
        <v>2.66</v>
      </c>
    </row>
    <row r="59" spans="1:2" x14ac:dyDescent="0.25">
      <c r="A59" s="142" t="s">
        <v>325</v>
      </c>
      <c r="B59" s="143">
        <v>1.732</v>
      </c>
    </row>
    <row r="60" spans="1:2" x14ac:dyDescent="0.25">
      <c r="A60" s="142" t="s">
        <v>326</v>
      </c>
      <c r="B60" s="143">
        <v>0</v>
      </c>
    </row>
    <row r="61" spans="1:2" ht="30" x14ac:dyDescent="0.25">
      <c r="A61" s="307" t="s">
        <v>620</v>
      </c>
      <c r="B61" s="143">
        <v>1.3580000000000001</v>
      </c>
    </row>
    <row r="62" spans="1:2" x14ac:dyDescent="0.25">
      <c r="A62" s="142" t="s">
        <v>324</v>
      </c>
      <c r="B62" s="141">
        <v>1.83</v>
      </c>
    </row>
    <row r="63" spans="1:2" x14ac:dyDescent="0.25">
      <c r="A63" s="142" t="s">
        <v>325</v>
      </c>
      <c r="B63" s="143">
        <v>0</v>
      </c>
    </row>
    <row r="64" spans="1:2" x14ac:dyDescent="0.25">
      <c r="A64" s="142" t="s">
        <v>326</v>
      </c>
      <c r="B64" s="143">
        <v>0</v>
      </c>
    </row>
    <row r="65" spans="1:2" ht="30" x14ac:dyDescent="0.25">
      <c r="A65" s="307" t="s">
        <v>621</v>
      </c>
      <c r="B65" s="143">
        <v>0.25600000000000001</v>
      </c>
    </row>
    <row r="66" spans="1:2" x14ac:dyDescent="0.25">
      <c r="A66" s="142" t="s">
        <v>324</v>
      </c>
      <c r="B66" s="141">
        <v>0.39</v>
      </c>
    </row>
    <row r="67" spans="1:2" x14ac:dyDescent="0.25">
      <c r="A67" s="142" t="s">
        <v>325</v>
      </c>
      <c r="B67" s="143">
        <v>0.25600000000000001</v>
      </c>
    </row>
    <row r="68" spans="1:2" x14ac:dyDescent="0.25">
      <c r="A68" s="142" t="s">
        <v>326</v>
      </c>
      <c r="B68" s="143">
        <v>0</v>
      </c>
    </row>
    <row r="69" spans="1:2" ht="30" x14ac:dyDescent="0.25">
      <c r="A69" s="307" t="s">
        <v>622</v>
      </c>
      <c r="B69" s="143">
        <v>0.114</v>
      </c>
    </row>
    <row r="70" spans="1:2" x14ac:dyDescent="0.25">
      <c r="A70" s="142" t="s">
        <v>324</v>
      </c>
      <c r="B70" s="141">
        <v>0.18</v>
      </c>
    </row>
    <row r="71" spans="1:2" x14ac:dyDescent="0.25">
      <c r="A71" s="142" t="s">
        <v>325</v>
      </c>
      <c r="B71" s="143">
        <v>0.114</v>
      </c>
    </row>
    <row r="72" spans="1:2" x14ac:dyDescent="0.25">
      <c r="A72" s="142" t="s">
        <v>326</v>
      </c>
      <c r="B72" s="143">
        <v>0</v>
      </c>
    </row>
    <row r="73" spans="1:2" ht="29.25" thickBot="1" x14ac:dyDescent="0.3">
      <c r="A73" s="305" t="s">
        <v>485</v>
      </c>
      <c r="B73" s="347">
        <v>1.5489999999999999</v>
      </c>
    </row>
    <row r="74" spans="1:2" ht="30" x14ac:dyDescent="0.25">
      <c r="A74" s="307" t="s">
        <v>623</v>
      </c>
      <c r="B74" s="143">
        <v>1.5489999999999999</v>
      </c>
    </row>
    <row r="75" spans="1:2" x14ac:dyDescent="0.25">
      <c r="A75" s="142" t="s">
        <v>324</v>
      </c>
      <c r="B75" s="141">
        <v>2.2599999999999998</v>
      </c>
    </row>
    <row r="76" spans="1:2" x14ac:dyDescent="0.25">
      <c r="A76" s="142" t="s">
        <v>325</v>
      </c>
      <c r="B76" s="143">
        <v>1.472</v>
      </c>
    </row>
    <row r="77" spans="1:2" x14ac:dyDescent="0.25">
      <c r="A77" s="142" t="s">
        <v>326</v>
      </c>
      <c r="B77" s="143">
        <v>1.2270000000000001</v>
      </c>
    </row>
    <row r="78" spans="1:2" ht="29.25" thickBot="1" x14ac:dyDescent="0.3">
      <c r="A78" s="305" t="s">
        <v>487</v>
      </c>
      <c r="B78" s="306">
        <v>0</v>
      </c>
    </row>
    <row r="79" spans="1:2" x14ac:dyDescent="0.25">
      <c r="A79" s="142" t="s">
        <v>486</v>
      </c>
      <c r="B79" s="141" t="s">
        <v>533</v>
      </c>
    </row>
    <row r="80" spans="1:2" x14ac:dyDescent="0.25">
      <c r="A80" s="142" t="s">
        <v>324</v>
      </c>
      <c r="B80" s="141" t="s">
        <v>533</v>
      </c>
    </row>
    <row r="81" spans="1:2" x14ac:dyDescent="0.25">
      <c r="A81" s="142" t="s">
        <v>325</v>
      </c>
      <c r="B81" s="141" t="s">
        <v>533</v>
      </c>
    </row>
    <row r="82" spans="1:2" x14ac:dyDescent="0.25">
      <c r="A82" s="142" t="s">
        <v>326</v>
      </c>
      <c r="B82" s="141" t="s">
        <v>533</v>
      </c>
    </row>
    <row r="83" spans="1:2" ht="29.25" thickBot="1" x14ac:dyDescent="0.3">
      <c r="A83" s="305" t="s">
        <v>327</v>
      </c>
      <c r="B83" s="308" t="s">
        <v>533</v>
      </c>
    </row>
    <row r="84" spans="1:2" x14ac:dyDescent="0.25">
      <c r="A84" s="142" t="s">
        <v>323</v>
      </c>
      <c r="B84" s="141" t="s">
        <v>533</v>
      </c>
    </row>
    <row r="85" spans="1:2" x14ac:dyDescent="0.25">
      <c r="A85" s="142" t="s">
        <v>488</v>
      </c>
      <c r="B85" s="141" t="s">
        <v>533</v>
      </c>
    </row>
    <row r="86" spans="1:2" x14ac:dyDescent="0.25">
      <c r="A86" s="142" t="s">
        <v>489</v>
      </c>
      <c r="B86" s="141" t="s">
        <v>533</v>
      </c>
    </row>
    <row r="87" spans="1:2" x14ac:dyDescent="0.25">
      <c r="A87" s="142" t="s">
        <v>490</v>
      </c>
      <c r="B87" s="141" t="s">
        <v>533</v>
      </c>
    </row>
    <row r="88" spans="1:2" ht="15.75" thickBot="1" x14ac:dyDescent="0.3">
      <c r="A88" s="305" t="s">
        <v>328</v>
      </c>
      <c r="B88" s="308">
        <v>46.33</v>
      </c>
    </row>
    <row r="89" spans="1:2" ht="15.75" thickBot="1" x14ac:dyDescent="0.3">
      <c r="A89" s="305" t="s">
        <v>329</v>
      </c>
      <c r="B89" s="306">
        <v>30.122</v>
      </c>
    </row>
    <row r="90" spans="1:2" ht="15.75" thickBot="1" x14ac:dyDescent="0.3">
      <c r="A90" s="305" t="s">
        <v>330</v>
      </c>
      <c r="B90" s="308">
        <v>134.02000000000001</v>
      </c>
    </row>
    <row r="91" spans="1:2" ht="15.75" thickBot="1" x14ac:dyDescent="0.3">
      <c r="A91" s="305" t="s">
        <v>331</v>
      </c>
      <c r="B91" s="306">
        <v>72.605000000000004</v>
      </c>
    </row>
    <row r="92" spans="1:2" ht="15.75" thickBot="1" x14ac:dyDescent="0.3">
      <c r="A92" s="305" t="s">
        <v>332</v>
      </c>
      <c r="B92" s="308" t="s">
        <v>533</v>
      </c>
    </row>
    <row r="93" spans="1:2" x14ac:dyDescent="0.25">
      <c r="A93" s="142" t="s">
        <v>333</v>
      </c>
      <c r="B93" s="141" t="s">
        <v>565</v>
      </c>
    </row>
    <row r="94" spans="1:2" x14ac:dyDescent="0.25">
      <c r="A94" s="142" t="s">
        <v>334</v>
      </c>
      <c r="B94" s="141" t="s">
        <v>473</v>
      </c>
    </row>
    <row r="95" spans="1:2" x14ac:dyDescent="0.25">
      <c r="A95" s="142" t="s">
        <v>335</v>
      </c>
      <c r="B95" s="141" t="s">
        <v>533</v>
      </c>
    </row>
    <row r="96" spans="1:2" ht="45" x14ac:dyDescent="0.25">
      <c r="A96" s="142" t="s">
        <v>564</v>
      </c>
      <c r="B96" s="141" t="s">
        <v>624</v>
      </c>
    </row>
    <row r="97" spans="1:2" x14ac:dyDescent="0.25">
      <c r="A97" s="142" t="s">
        <v>336</v>
      </c>
      <c r="B97" s="141" t="s">
        <v>625</v>
      </c>
    </row>
    <row r="98" spans="1:2" ht="29.25" thickBot="1" x14ac:dyDescent="0.3">
      <c r="A98" s="305" t="s">
        <v>337</v>
      </c>
      <c r="B98" s="309" t="s">
        <v>423</v>
      </c>
    </row>
    <row r="99" spans="1:2" ht="29.25" thickBot="1" x14ac:dyDescent="0.3">
      <c r="A99" s="305" t="s">
        <v>338</v>
      </c>
      <c r="B99" s="309">
        <v>15</v>
      </c>
    </row>
    <row r="100" spans="1:2" x14ac:dyDescent="0.25">
      <c r="A100" s="142" t="s">
        <v>323</v>
      </c>
      <c r="B100" s="141"/>
    </row>
    <row r="101" spans="1:2" x14ac:dyDescent="0.25">
      <c r="A101" s="142" t="s">
        <v>491</v>
      </c>
      <c r="B101" s="141">
        <v>10</v>
      </c>
    </row>
    <row r="102" spans="1:2" x14ac:dyDescent="0.25">
      <c r="A102" s="142" t="s">
        <v>492</v>
      </c>
      <c r="B102" s="141">
        <v>5</v>
      </c>
    </row>
    <row r="103" spans="1:2" ht="15.75" thickBot="1" x14ac:dyDescent="0.3">
      <c r="A103" s="305" t="s">
        <v>339</v>
      </c>
      <c r="B103" s="141" t="s">
        <v>423</v>
      </c>
    </row>
    <row r="104" spans="1:2" ht="15.75" thickBot="1" x14ac:dyDescent="0.3">
      <c r="A104" s="305" t="s">
        <v>340</v>
      </c>
      <c r="B104" s="309" t="s">
        <v>533</v>
      </c>
    </row>
    <row r="105" spans="1:2" x14ac:dyDescent="0.25">
      <c r="A105" s="142" t="s">
        <v>493</v>
      </c>
      <c r="B105" s="141" t="s">
        <v>423</v>
      </c>
    </row>
    <row r="106" spans="1:2" x14ac:dyDescent="0.25">
      <c r="A106" s="142" t="s">
        <v>494</v>
      </c>
      <c r="B106" s="141" t="s">
        <v>569</v>
      </c>
    </row>
    <row r="107" spans="1:2" x14ac:dyDescent="0.25">
      <c r="A107" s="142" t="s">
        <v>495</v>
      </c>
      <c r="B107" s="141" t="s">
        <v>533</v>
      </c>
    </row>
    <row r="108" spans="1:2" ht="29.25" thickBot="1" x14ac:dyDescent="0.3">
      <c r="A108" s="305" t="s">
        <v>341</v>
      </c>
      <c r="B108" s="310" t="s">
        <v>572</v>
      </c>
    </row>
    <row r="109" spans="1:2" ht="29.25" thickBot="1" x14ac:dyDescent="0.3">
      <c r="A109" s="305" t="s">
        <v>342</v>
      </c>
      <c r="B109" s="310" t="s">
        <v>573</v>
      </c>
    </row>
    <row r="110" spans="1:2" x14ac:dyDescent="0.25">
      <c r="A110" s="142" t="s">
        <v>496</v>
      </c>
      <c r="B110" s="141" t="s">
        <v>570</v>
      </c>
    </row>
    <row r="111" spans="1:2" x14ac:dyDescent="0.25">
      <c r="A111" s="142" t="s">
        <v>497</v>
      </c>
      <c r="B111" s="141" t="s">
        <v>570</v>
      </c>
    </row>
    <row r="112" spans="1:2" x14ac:dyDescent="0.25">
      <c r="A112" s="142" t="s">
        <v>498</v>
      </c>
      <c r="B112" s="141" t="s">
        <v>570</v>
      </c>
    </row>
    <row r="113" spans="1:2" x14ac:dyDescent="0.25">
      <c r="A113" s="142" t="s">
        <v>499</v>
      </c>
      <c r="B113" s="141" t="s">
        <v>570</v>
      </c>
    </row>
    <row r="114" spans="1:2" x14ac:dyDescent="0.25">
      <c r="A114" s="142" t="s">
        <v>500</v>
      </c>
      <c r="B114" s="141" t="s">
        <v>570</v>
      </c>
    </row>
  </sheetData>
  <autoFilter ref="A30:B114"/>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2020-02-17T03:23:41Z</cp:lastPrinted>
  <dcterms:created xsi:type="dcterms:W3CDTF">2015-08-16T15:31:05Z</dcterms:created>
  <dcterms:modified xsi:type="dcterms:W3CDTF">2026-04-21T14:07:12Z</dcterms:modified>
</cp:coreProperties>
</file>